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3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D:\科研工作\博后工作\GRL_月球120Ma火山作用成因\"/>
    </mc:Choice>
  </mc:AlternateContent>
  <xr:revisionPtr revIDLastSave="0" documentId="13_ncr:1_{959D788C-C3BB-464B-82C8-519B26D679CF}" xr6:coauthVersionLast="47" xr6:coauthVersionMax="47" xr10:uidLastSave="{00000000-0000-0000-0000-000000000000}"/>
  <bookViews>
    <workbookView xWindow="38290" yWindow="-110" windowWidth="38620" windowHeight="21100" activeTab="4" xr2:uid="{00000000-000D-0000-FFFF-FFFF00000000}"/>
  </bookViews>
  <sheets>
    <sheet name="Table S1" sheetId="3" r:id="rId1"/>
    <sheet name="Table S2" sheetId="1" r:id="rId2"/>
    <sheet name="Table S3" sheetId="2" r:id="rId3"/>
    <sheet name="Table S4" sheetId="4" r:id="rId4"/>
    <sheet name="Table S5" sheetId="6" r:id="rId5"/>
    <sheet name="Table S6" sheetId="8" r:id="rId6"/>
    <sheet name="Table S7" sheetId="9" r:id="rId7"/>
  </sheets>
  <externalReferences>
    <externalReference r:id="rId8"/>
    <externalReference r:id="rId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621" i="9" l="1"/>
  <c r="X621" i="9"/>
  <c r="W621" i="9"/>
  <c r="V621" i="9"/>
  <c r="U621" i="9"/>
  <c r="T621" i="9"/>
  <c r="S621" i="9"/>
  <c r="R621" i="9"/>
  <c r="Q621" i="9"/>
  <c r="P621" i="9"/>
  <c r="AJ620" i="9"/>
  <c r="X620" i="9"/>
  <c r="W620" i="9"/>
  <c r="V620" i="9"/>
  <c r="U620" i="9"/>
  <c r="T620" i="9"/>
  <c r="S620" i="9"/>
  <c r="R620" i="9"/>
  <c r="Q620" i="9"/>
  <c r="P620" i="9"/>
  <c r="AJ619" i="9"/>
  <c r="X619" i="9"/>
  <c r="W619" i="9"/>
  <c r="V619" i="9"/>
  <c r="U619" i="9"/>
  <c r="T619" i="9"/>
  <c r="S619" i="9"/>
  <c r="R619" i="9"/>
  <c r="Q619" i="9"/>
  <c r="P619" i="9"/>
  <c r="AJ618" i="9"/>
  <c r="X618" i="9"/>
  <c r="W618" i="9"/>
  <c r="V618" i="9"/>
  <c r="U618" i="9"/>
  <c r="T618" i="9"/>
  <c r="S618" i="9"/>
  <c r="R618" i="9"/>
  <c r="Q618" i="9"/>
  <c r="P618" i="9"/>
  <c r="AJ617" i="9"/>
  <c r="X617" i="9"/>
  <c r="W617" i="9"/>
  <c r="V617" i="9"/>
  <c r="U617" i="9"/>
  <c r="T617" i="9"/>
  <c r="S617" i="9"/>
  <c r="R617" i="9"/>
  <c r="Q617" i="9"/>
  <c r="P617" i="9"/>
  <c r="AJ616" i="9"/>
  <c r="X616" i="9"/>
  <c r="W616" i="9"/>
  <c r="V616" i="9"/>
  <c r="U616" i="9"/>
  <c r="T616" i="9"/>
  <c r="S616" i="9"/>
  <c r="R616" i="9"/>
  <c r="Q616" i="9"/>
  <c r="P616" i="9"/>
  <c r="AJ615" i="9"/>
  <c r="X615" i="9"/>
  <c r="W615" i="9"/>
  <c r="V615" i="9"/>
  <c r="U615" i="9"/>
  <c r="T615" i="9"/>
  <c r="S615" i="9"/>
  <c r="R615" i="9"/>
  <c r="Q615" i="9"/>
  <c r="P615" i="9"/>
  <c r="AJ614" i="9"/>
  <c r="X614" i="9"/>
  <c r="W614" i="9"/>
  <c r="V614" i="9"/>
  <c r="U614" i="9"/>
  <c r="T614" i="9"/>
  <c r="S614" i="9"/>
  <c r="R614" i="9"/>
  <c r="Q614" i="9"/>
  <c r="P614" i="9"/>
  <c r="AJ613" i="9"/>
  <c r="X613" i="9"/>
  <c r="W613" i="9"/>
  <c r="V613" i="9"/>
  <c r="U613" i="9"/>
  <c r="T613" i="9"/>
  <c r="S613" i="9"/>
  <c r="R613" i="9"/>
  <c r="Q613" i="9"/>
  <c r="P613" i="9"/>
  <c r="AJ612" i="9"/>
  <c r="X612" i="9"/>
  <c r="W612" i="9"/>
  <c r="V612" i="9"/>
  <c r="U612" i="9"/>
  <c r="T612" i="9"/>
  <c r="S612" i="9"/>
  <c r="R612" i="9"/>
  <c r="Q612" i="9"/>
  <c r="P612" i="9"/>
  <c r="AJ611" i="9"/>
  <c r="X611" i="9"/>
  <c r="W611" i="9"/>
  <c r="V611" i="9"/>
  <c r="U611" i="9"/>
  <c r="T611" i="9"/>
  <c r="S611" i="9"/>
  <c r="R611" i="9"/>
  <c r="Q611" i="9"/>
  <c r="P611" i="9"/>
  <c r="AJ610" i="9"/>
  <c r="X610" i="9"/>
  <c r="W610" i="9"/>
  <c r="V610" i="9"/>
  <c r="U610" i="9"/>
  <c r="T610" i="9"/>
  <c r="S610" i="9"/>
  <c r="R610" i="9"/>
  <c r="Q610" i="9"/>
  <c r="P610" i="9"/>
  <c r="AJ609" i="9"/>
  <c r="X609" i="9"/>
  <c r="W609" i="9"/>
  <c r="V609" i="9"/>
  <c r="U609" i="9"/>
  <c r="T609" i="9"/>
  <c r="S609" i="9"/>
  <c r="R609" i="9"/>
  <c r="Q609" i="9"/>
  <c r="P609" i="9"/>
  <c r="AJ608" i="9"/>
  <c r="X608" i="9"/>
  <c r="W608" i="9"/>
  <c r="V608" i="9"/>
  <c r="U608" i="9"/>
  <c r="T608" i="9"/>
  <c r="S608" i="9"/>
  <c r="R608" i="9"/>
  <c r="Q608" i="9"/>
  <c r="P608" i="9"/>
  <c r="AJ607" i="9"/>
  <c r="X607" i="9"/>
  <c r="W607" i="9"/>
  <c r="V607" i="9"/>
  <c r="U607" i="9"/>
  <c r="T607" i="9"/>
  <c r="S607" i="9"/>
  <c r="R607" i="9"/>
  <c r="Q607" i="9"/>
  <c r="P607" i="9"/>
  <c r="AJ606" i="9"/>
  <c r="X606" i="9"/>
  <c r="W606" i="9"/>
  <c r="V606" i="9"/>
  <c r="Y606" i="9" s="1"/>
  <c r="U606" i="9"/>
  <c r="T606" i="9"/>
  <c r="S606" i="9"/>
  <c r="R606" i="9"/>
  <c r="Q606" i="9"/>
  <c r="P606" i="9"/>
  <c r="AJ605" i="9"/>
  <c r="X605" i="9"/>
  <c r="W605" i="9"/>
  <c r="V605" i="9"/>
  <c r="U605" i="9"/>
  <c r="T605" i="9"/>
  <c r="S605" i="9"/>
  <c r="R605" i="9"/>
  <c r="Q605" i="9"/>
  <c r="P605" i="9"/>
  <c r="AJ604" i="9"/>
  <c r="X604" i="9"/>
  <c r="W604" i="9"/>
  <c r="V604" i="9"/>
  <c r="U604" i="9"/>
  <c r="T604" i="9"/>
  <c r="S604" i="9"/>
  <c r="R604" i="9"/>
  <c r="Q604" i="9"/>
  <c r="P604" i="9"/>
  <c r="AJ603" i="9"/>
  <c r="X603" i="9"/>
  <c r="W603" i="9"/>
  <c r="V603" i="9"/>
  <c r="U603" i="9"/>
  <c r="Y603" i="9" s="1"/>
  <c r="T603" i="9"/>
  <c r="S603" i="9"/>
  <c r="R603" i="9"/>
  <c r="Q603" i="9"/>
  <c r="P603" i="9"/>
  <c r="AJ602" i="9"/>
  <c r="X602" i="9"/>
  <c r="W602" i="9"/>
  <c r="V602" i="9"/>
  <c r="U602" i="9"/>
  <c r="T602" i="9"/>
  <c r="S602" i="9"/>
  <c r="R602" i="9"/>
  <c r="Q602" i="9"/>
  <c r="P602" i="9"/>
  <c r="AJ601" i="9"/>
  <c r="X601" i="9"/>
  <c r="W601" i="9"/>
  <c r="V601" i="9"/>
  <c r="U601" i="9"/>
  <c r="T601" i="9"/>
  <c r="S601" i="9"/>
  <c r="R601" i="9"/>
  <c r="Q601" i="9"/>
  <c r="P601" i="9"/>
  <c r="AJ600" i="9"/>
  <c r="X600" i="9"/>
  <c r="W600" i="9"/>
  <c r="V600" i="9"/>
  <c r="U600" i="9"/>
  <c r="T600" i="9"/>
  <c r="Y600" i="9" s="1"/>
  <c r="S600" i="9"/>
  <c r="R600" i="9"/>
  <c r="Q600" i="9"/>
  <c r="P600" i="9"/>
  <c r="AJ599" i="9"/>
  <c r="X599" i="9"/>
  <c r="W599" i="9"/>
  <c r="V599" i="9"/>
  <c r="U599" i="9"/>
  <c r="T599" i="9"/>
  <c r="S599" i="9"/>
  <c r="R599" i="9"/>
  <c r="Q599" i="9"/>
  <c r="P599" i="9"/>
  <c r="AJ598" i="9"/>
  <c r="X598" i="9"/>
  <c r="W598" i="9"/>
  <c r="V598" i="9"/>
  <c r="U598" i="9"/>
  <c r="T598" i="9"/>
  <c r="S598" i="9"/>
  <c r="R598" i="9"/>
  <c r="Q598" i="9"/>
  <c r="Y598" i="9" s="1"/>
  <c r="AI598" i="9" s="1"/>
  <c r="P598" i="9"/>
  <c r="AJ597" i="9"/>
  <c r="X597" i="9"/>
  <c r="W597" i="9"/>
  <c r="V597" i="9"/>
  <c r="U597" i="9"/>
  <c r="T597" i="9"/>
  <c r="S597" i="9"/>
  <c r="R597" i="9"/>
  <c r="Q597" i="9"/>
  <c r="P597" i="9"/>
  <c r="AJ596" i="9"/>
  <c r="X596" i="9"/>
  <c r="W596" i="9"/>
  <c r="V596" i="9"/>
  <c r="U596" i="9"/>
  <c r="T596" i="9"/>
  <c r="S596" i="9"/>
  <c r="R596" i="9"/>
  <c r="Q596" i="9"/>
  <c r="P596" i="9"/>
  <c r="AJ595" i="9"/>
  <c r="X595" i="9"/>
  <c r="W595" i="9"/>
  <c r="V595" i="9"/>
  <c r="U595" i="9"/>
  <c r="T595" i="9"/>
  <c r="S595" i="9"/>
  <c r="R595" i="9"/>
  <c r="Q595" i="9"/>
  <c r="P595" i="9"/>
  <c r="AJ594" i="9"/>
  <c r="X594" i="9"/>
  <c r="W594" i="9"/>
  <c r="V594" i="9"/>
  <c r="U594" i="9"/>
  <c r="T594" i="9"/>
  <c r="S594" i="9"/>
  <c r="R594" i="9"/>
  <c r="Q594" i="9"/>
  <c r="P594" i="9"/>
  <c r="AJ593" i="9"/>
  <c r="X593" i="9"/>
  <c r="W593" i="9"/>
  <c r="V593" i="9"/>
  <c r="U593" i="9"/>
  <c r="T593" i="9"/>
  <c r="S593" i="9"/>
  <c r="R593" i="9"/>
  <c r="Q593" i="9"/>
  <c r="P593" i="9"/>
  <c r="AJ592" i="9"/>
  <c r="X592" i="9"/>
  <c r="W592" i="9"/>
  <c r="V592" i="9"/>
  <c r="U592" i="9"/>
  <c r="T592" i="9"/>
  <c r="S592" i="9"/>
  <c r="R592" i="9"/>
  <c r="Q592" i="9"/>
  <c r="P592" i="9"/>
  <c r="AJ591" i="9"/>
  <c r="X591" i="9"/>
  <c r="W591" i="9"/>
  <c r="V591" i="9"/>
  <c r="U591" i="9"/>
  <c r="T591" i="9"/>
  <c r="S591" i="9"/>
  <c r="R591" i="9"/>
  <c r="Q591" i="9"/>
  <c r="P591" i="9"/>
  <c r="AJ590" i="9"/>
  <c r="X590" i="9"/>
  <c r="W590" i="9"/>
  <c r="V590" i="9"/>
  <c r="U590" i="9"/>
  <c r="T590" i="9"/>
  <c r="S590" i="9"/>
  <c r="R590" i="9"/>
  <c r="Q590" i="9"/>
  <c r="P590" i="9"/>
  <c r="AJ589" i="9"/>
  <c r="X589" i="9"/>
  <c r="W589" i="9"/>
  <c r="V589" i="9"/>
  <c r="U589" i="9"/>
  <c r="T589" i="9"/>
  <c r="S589" i="9"/>
  <c r="R589" i="9"/>
  <c r="Q589" i="9"/>
  <c r="P589" i="9"/>
  <c r="AJ588" i="9"/>
  <c r="X588" i="9"/>
  <c r="W588" i="9"/>
  <c r="V588" i="9"/>
  <c r="U588" i="9"/>
  <c r="T588" i="9"/>
  <c r="S588" i="9"/>
  <c r="R588" i="9"/>
  <c r="Q588" i="9"/>
  <c r="P588" i="9"/>
  <c r="AJ587" i="9"/>
  <c r="X587" i="9"/>
  <c r="W587" i="9"/>
  <c r="V587" i="9"/>
  <c r="U587" i="9"/>
  <c r="T587" i="9"/>
  <c r="S587" i="9"/>
  <c r="R587" i="9"/>
  <c r="Q587" i="9"/>
  <c r="P587" i="9"/>
  <c r="AJ586" i="9"/>
  <c r="X586" i="9"/>
  <c r="W586" i="9"/>
  <c r="V586" i="9"/>
  <c r="U586" i="9"/>
  <c r="T586" i="9"/>
  <c r="S586" i="9"/>
  <c r="R586" i="9"/>
  <c r="Q586" i="9"/>
  <c r="P586" i="9"/>
  <c r="AJ585" i="9"/>
  <c r="X585" i="9"/>
  <c r="W585" i="9"/>
  <c r="V585" i="9"/>
  <c r="U585" i="9"/>
  <c r="T585" i="9"/>
  <c r="S585" i="9"/>
  <c r="R585" i="9"/>
  <c r="Q585" i="9"/>
  <c r="P585" i="9"/>
  <c r="AJ584" i="9"/>
  <c r="X584" i="9"/>
  <c r="W584" i="9"/>
  <c r="V584" i="9"/>
  <c r="U584" i="9"/>
  <c r="T584" i="9"/>
  <c r="S584" i="9"/>
  <c r="R584" i="9"/>
  <c r="Q584" i="9"/>
  <c r="P584" i="9"/>
  <c r="AJ583" i="9"/>
  <c r="X583" i="9"/>
  <c r="W583" i="9"/>
  <c r="V583" i="9"/>
  <c r="U583" i="9"/>
  <c r="T583" i="9"/>
  <c r="S583" i="9"/>
  <c r="R583" i="9"/>
  <c r="Q583" i="9"/>
  <c r="P583" i="9"/>
  <c r="AJ582" i="9"/>
  <c r="X582" i="9"/>
  <c r="W582" i="9"/>
  <c r="V582" i="9"/>
  <c r="U582" i="9"/>
  <c r="T582" i="9"/>
  <c r="S582" i="9"/>
  <c r="R582" i="9"/>
  <c r="Q582" i="9"/>
  <c r="P582" i="9"/>
  <c r="AJ581" i="9"/>
  <c r="X581" i="9"/>
  <c r="W581" i="9"/>
  <c r="V581" i="9"/>
  <c r="U581" i="9"/>
  <c r="T581" i="9"/>
  <c r="S581" i="9"/>
  <c r="R581" i="9"/>
  <c r="Q581" i="9"/>
  <c r="P581" i="9"/>
  <c r="AJ580" i="9"/>
  <c r="X580" i="9"/>
  <c r="W580" i="9"/>
  <c r="V580" i="9"/>
  <c r="U580" i="9"/>
  <c r="T580" i="9"/>
  <c r="S580" i="9"/>
  <c r="R580" i="9"/>
  <c r="Q580" i="9"/>
  <c r="P580" i="9"/>
  <c r="AJ579" i="9"/>
  <c r="X579" i="9"/>
  <c r="W579" i="9"/>
  <c r="V579" i="9"/>
  <c r="U579" i="9"/>
  <c r="T579" i="9"/>
  <c r="S579" i="9"/>
  <c r="R579" i="9"/>
  <c r="Q579" i="9"/>
  <c r="P579" i="9"/>
  <c r="AJ578" i="9"/>
  <c r="X578" i="9"/>
  <c r="W578" i="9"/>
  <c r="V578" i="9"/>
  <c r="U578" i="9"/>
  <c r="T578" i="9"/>
  <c r="S578" i="9"/>
  <c r="R578" i="9"/>
  <c r="Q578" i="9"/>
  <c r="P578" i="9"/>
  <c r="AJ577" i="9"/>
  <c r="X577" i="9"/>
  <c r="W577" i="9"/>
  <c r="V577" i="9"/>
  <c r="U577" i="9"/>
  <c r="Y577" i="9" s="1"/>
  <c r="AA577" i="9" s="1"/>
  <c r="T577" i="9"/>
  <c r="S577" i="9"/>
  <c r="R577" i="9"/>
  <c r="Q577" i="9"/>
  <c r="P577" i="9"/>
  <c r="AJ576" i="9"/>
  <c r="X576" i="9"/>
  <c r="W576" i="9"/>
  <c r="V576" i="9"/>
  <c r="U576" i="9"/>
  <c r="T576" i="9"/>
  <c r="S576" i="9"/>
  <c r="R576" i="9"/>
  <c r="Q576" i="9"/>
  <c r="P576" i="9"/>
  <c r="AJ575" i="9"/>
  <c r="X575" i="9"/>
  <c r="W575" i="9"/>
  <c r="V575" i="9"/>
  <c r="U575" i="9"/>
  <c r="T575" i="9"/>
  <c r="S575" i="9"/>
  <c r="R575" i="9"/>
  <c r="Q575" i="9"/>
  <c r="P575" i="9"/>
  <c r="AJ574" i="9"/>
  <c r="X574" i="9"/>
  <c r="W574" i="9"/>
  <c r="V574" i="9"/>
  <c r="U574" i="9"/>
  <c r="T574" i="9"/>
  <c r="S574" i="9"/>
  <c r="R574" i="9"/>
  <c r="Q574" i="9"/>
  <c r="P574" i="9"/>
  <c r="AJ573" i="9"/>
  <c r="X573" i="9"/>
  <c r="W573" i="9"/>
  <c r="V573" i="9"/>
  <c r="U573" i="9"/>
  <c r="T573" i="9"/>
  <c r="S573" i="9"/>
  <c r="R573" i="9"/>
  <c r="Q573" i="9"/>
  <c r="P573" i="9"/>
  <c r="AJ572" i="9"/>
  <c r="X572" i="9"/>
  <c r="W572" i="9"/>
  <c r="V572" i="9"/>
  <c r="U572" i="9"/>
  <c r="T572" i="9"/>
  <c r="S572" i="9"/>
  <c r="R572" i="9"/>
  <c r="Q572" i="9"/>
  <c r="P572" i="9"/>
  <c r="AJ571" i="9"/>
  <c r="X571" i="9"/>
  <c r="W571" i="9"/>
  <c r="V571" i="9"/>
  <c r="U571" i="9"/>
  <c r="T571" i="9"/>
  <c r="S571" i="9"/>
  <c r="R571" i="9"/>
  <c r="Q571" i="9"/>
  <c r="P571" i="9"/>
  <c r="AJ570" i="9"/>
  <c r="X570" i="9"/>
  <c r="W570" i="9"/>
  <c r="V570" i="9"/>
  <c r="U570" i="9"/>
  <c r="T570" i="9"/>
  <c r="S570" i="9"/>
  <c r="R570" i="9"/>
  <c r="Q570" i="9"/>
  <c r="P570" i="9"/>
  <c r="AJ569" i="9"/>
  <c r="X569" i="9"/>
  <c r="W569" i="9"/>
  <c r="V569" i="9"/>
  <c r="U569" i="9"/>
  <c r="T569" i="9"/>
  <c r="S569" i="9"/>
  <c r="R569" i="9"/>
  <c r="Q569" i="9"/>
  <c r="P569" i="9"/>
  <c r="AJ568" i="9"/>
  <c r="X568" i="9"/>
  <c r="W568" i="9"/>
  <c r="V568" i="9"/>
  <c r="U568" i="9"/>
  <c r="T568" i="9"/>
  <c r="S568" i="9"/>
  <c r="R568" i="9"/>
  <c r="Q568" i="9"/>
  <c r="P568" i="9"/>
  <c r="AJ567" i="9"/>
  <c r="X567" i="9"/>
  <c r="W567" i="9"/>
  <c r="V567" i="9"/>
  <c r="U567" i="9"/>
  <c r="T567" i="9"/>
  <c r="S567" i="9"/>
  <c r="R567" i="9"/>
  <c r="Q567" i="9"/>
  <c r="P567" i="9"/>
  <c r="AJ566" i="9"/>
  <c r="X566" i="9"/>
  <c r="W566" i="9"/>
  <c r="V566" i="9"/>
  <c r="U566" i="9"/>
  <c r="T566" i="9"/>
  <c r="S566" i="9"/>
  <c r="R566" i="9"/>
  <c r="Q566" i="9"/>
  <c r="P566" i="9"/>
  <c r="AJ565" i="9"/>
  <c r="X565" i="9"/>
  <c r="W565" i="9"/>
  <c r="V565" i="9"/>
  <c r="U565" i="9"/>
  <c r="T565" i="9"/>
  <c r="S565" i="9"/>
  <c r="R565" i="9"/>
  <c r="Q565" i="9"/>
  <c r="P565" i="9"/>
  <c r="AJ564" i="9"/>
  <c r="X564" i="9"/>
  <c r="W564" i="9"/>
  <c r="V564" i="9"/>
  <c r="U564" i="9"/>
  <c r="T564" i="9"/>
  <c r="S564" i="9"/>
  <c r="R564" i="9"/>
  <c r="Q564" i="9"/>
  <c r="P564" i="9"/>
  <c r="AJ563" i="9"/>
  <c r="Y563" i="9"/>
  <c r="X563" i="9"/>
  <c r="W563" i="9"/>
  <c r="V563" i="9"/>
  <c r="U563" i="9"/>
  <c r="T563" i="9"/>
  <c r="S563" i="9"/>
  <c r="R563" i="9"/>
  <c r="Q563" i="9"/>
  <c r="P563" i="9"/>
  <c r="AJ562" i="9"/>
  <c r="X562" i="9"/>
  <c r="W562" i="9"/>
  <c r="V562" i="9"/>
  <c r="U562" i="9"/>
  <c r="T562" i="9"/>
  <c r="S562" i="9"/>
  <c r="R562" i="9"/>
  <c r="Q562" i="9"/>
  <c r="P562" i="9"/>
  <c r="AJ561" i="9"/>
  <c r="X561" i="9"/>
  <c r="W561" i="9"/>
  <c r="V561" i="9"/>
  <c r="U561" i="9"/>
  <c r="T561" i="9"/>
  <c r="S561" i="9"/>
  <c r="R561" i="9"/>
  <c r="Q561" i="9"/>
  <c r="P561" i="9"/>
  <c r="AJ560" i="9"/>
  <c r="X560" i="9"/>
  <c r="W560" i="9"/>
  <c r="V560" i="9"/>
  <c r="U560" i="9"/>
  <c r="T560" i="9"/>
  <c r="S560" i="9"/>
  <c r="R560" i="9"/>
  <c r="Q560" i="9"/>
  <c r="P560" i="9"/>
  <c r="AJ559" i="9"/>
  <c r="X559" i="9"/>
  <c r="W559" i="9"/>
  <c r="V559" i="9"/>
  <c r="U559" i="9"/>
  <c r="T559" i="9"/>
  <c r="S559" i="9"/>
  <c r="R559" i="9"/>
  <c r="Y559" i="9" s="1"/>
  <c r="AD559" i="9" s="1"/>
  <c r="Q559" i="9"/>
  <c r="P559" i="9"/>
  <c r="AJ558" i="9"/>
  <c r="X558" i="9"/>
  <c r="W558" i="9"/>
  <c r="V558" i="9"/>
  <c r="U558" i="9"/>
  <c r="T558" i="9"/>
  <c r="S558" i="9"/>
  <c r="R558" i="9"/>
  <c r="Q558" i="9"/>
  <c r="P558" i="9"/>
  <c r="AJ557" i="9"/>
  <c r="X557" i="9"/>
  <c r="W557" i="9"/>
  <c r="V557" i="9"/>
  <c r="U557" i="9"/>
  <c r="T557" i="9"/>
  <c r="S557" i="9"/>
  <c r="R557" i="9"/>
  <c r="Q557" i="9"/>
  <c r="P557" i="9"/>
  <c r="AJ556" i="9"/>
  <c r="X556" i="9"/>
  <c r="W556" i="9"/>
  <c r="V556" i="9"/>
  <c r="U556" i="9"/>
  <c r="T556" i="9"/>
  <c r="S556" i="9"/>
  <c r="R556" i="9"/>
  <c r="Q556" i="9"/>
  <c r="P556" i="9"/>
  <c r="AJ555" i="9"/>
  <c r="X555" i="9"/>
  <c r="W555" i="9"/>
  <c r="V555" i="9"/>
  <c r="U555" i="9"/>
  <c r="T555" i="9"/>
  <c r="S555" i="9"/>
  <c r="R555" i="9"/>
  <c r="Q555" i="9"/>
  <c r="P555" i="9"/>
  <c r="AJ554" i="9"/>
  <c r="X554" i="9"/>
  <c r="W554" i="9"/>
  <c r="V554" i="9"/>
  <c r="U554" i="9"/>
  <c r="T554" i="9"/>
  <c r="S554" i="9"/>
  <c r="R554" i="9"/>
  <c r="Q554" i="9"/>
  <c r="P554" i="9"/>
  <c r="AJ553" i="9"/>
  <c r="X553" i="9"/>
  <c r="W553" i="9"/>
  <c r="V553" i="9"/>
  <c r="U553" i="9"/>
  <c r="T553" i="9"/>
  <c r="S553" i="9"/>
  <c r="R553" i="9"/>
  <c r="Q553" i="9"/>
  <c r="P553" i="9"/>
  <c r="Y553" i="9" s="1"/>
  <c r="AJ552" i="9"/>
  <c r="X552" i="9"/>
  <c r="W552" i="9"/>
  <c r="V552" i="9"/>
  <c r="U552" i="9"/>
  <c r="T552" i="9"/>
  <c r="S552" i="9"/>
  <c r="R552" i="9"/>
  <c r="Q552" i="9"/>
  <c r="P552" i="9"/>
  <c r="AJ551" i="9"/>
  <c r="Y551" i="9"/>
  <c r="AF551" i="9" s="1"/>
  <c r="X551" i="9"/>
  <c r="W551" i="9"/>
  <c r="V551" i="9"/>
  <c r="U551" i="9"/>
  <c r="T551" i="9"/>
  <c r="S551" i="9"/>
  <c r="R551" i="9"/>
  <c r="Q551" i="9"/>
  <c r="P551" i="9"/>
  <c r="AJ550" i="9"/>
  <c r="X550" i="9"/>
  <c r="W550" i="9"/>
  <c r="V550" i="9"/>
  <c r="U550" i="9"/>
  <c r="T550" i="9"/>
  <c r="S550" i="9"/>
  <c r="R550" i="9"/>
  <c r="Q550" i="9"/>
  <c r="P550" i="9"/>
  <c r="Y550" i="9" s="1"/>
  <c r="AJ549" i="9"/>
  <c r="X549" i="9"/>
  <c r="W549" i="9"/>
  <c r="V549" i="9"/>
  <c r="U549" i="9"/>
  <c r="T549" i="9"/>
  <c r="S549" i="9"/>
  <c r="R549" i="9"/>
  <c r="Q549" i="9"/>
  <c r="P549" i="9"/>
  <c r="Y549" i="9" s="1"/>
  <c r="AJ548" i="9"/>
  <c r="X548" i="9"/>
  <c r="W548" i="9"/>
  <c r="V548" i="9"/>
  <c r="U548" i="9"/>
  <c r="T548" i="9"/>
  <c r="S548" i="9"/>
  <c r="R548" i="9"/>
  <c r="Q548" i="9"/>
  <c r="P548" i="9"/>
  <c r="AJ547" i="9"/>
  <c r="X547" i="9"/>
  <c r="W547" i="9"/>
  <c r="V547" i="9"/>
  <c r="U547" i="9"/>
  <c r="T547" i="9"/>
  <c r="S547" i="9"/>
  <c r="R547" i="9"/>
  <c r="Q547" i="9"/>
  <c r="P547" i="9"/>
  <c r="AJ546" i="9"/>
  <c r="X546" i="9"/>
  <c r="W546" i="9"/>
  <c r="V546" i="9"/>
  <c r="U546" i="9"/>
  <c r="T546" i="9"/>
  <c r="S546" i="9"/>
  <c r="R546" i="9"/>
  <c r="Q546" i="9"/>
  <c r="P546" i="9"/>
  <c r="AJ545" i="9"/>
  <c r="X545" i="9"/>
  <c r="W545" i="9"/>
  <c r="V545" i="9"/>
  <c r="U545" i="9"/>
  <c r="T545" i="9"/>
  <c r="S545" i="9"/>
  <c r="R545" i="9"/>
  <c r="Q545" i="9"/>
  <c r="P545" i="9"/>
  <c r="AJ544" i="9"/>
  <c r="X544" i="9"/>
  <c r="W544" i="9"/>
  <c r="V544" i="9"/>
  <c r="U544" i="9"/>
  <c r="T544" i="9"/>
  <c r="S544" i="9"/>
  <c r="R544" i="9"/>
  <c r="Q544" i="9"/>
  <c r="P544" i="9"/>
  <c r="AJ543" i="9"/>
  <c r="X543" i="9"/>
  <c r="W543" i="9"/>
  <c r="V543" i="9"/>
  <c r="U543" i="9"/>
  <c r="T543" i="9"/>
  <c r="S543" i="9"/>
  <c r="R543" i="9"/>
  <c r="Q543" i="9"/>
  <c r="P543" i="9"/>
  <c r="AJ542" i="9"/>
  <c r="X542" i="9"/>
  <c r="W542" i="9"/>
  <c r="V542" i="9"/>
  <c r="U542" i="9"/>
  <c r="T542" i="9"/>
  <c r="S542" i="9"/>
  <c r="R542" i="9"/>
  <c r="Q542" i="9"/>
  <c r="P542" i="9"/>
  <c r="AJ541" i="9"/>
  <c r="X541" i="9"/>
  <c r="W541" i="9"/>
  <c r="V541" i="9"/>
  <c r="U541" i="9"/>
  <c r="T541" i="9"/>
  <c r="S541" i="9"/>
  <c r="R541" i="9"/>
  <c r="Q541" i="9"/>
  <c r="P541" i="9"/>
  <c r="AJ540" i="9"/>
  <c r="X540" i="9"/>
  <c r="W540" i="9"/>
  <c r="V540" i="9"/>
  <c r="U540" i="9"/>
  <c r="T540" i="9"/>
  <c r="S540" i="9"/>
  <c r="R540" i="9"/>
  <c r="Q540" i="9"/>
  <c r="P540" i="9"/>
  <c r="AJ539" i="9"/>
  <c r="X539" i="9"/>
  <c r="W539" i="9"/>
  <c r="V539" i="9"/>
  <c r="U539" i="9"/>
  <c r="T539" i="9"/>
  <c r="S539" i="9"/>
  <c r="R539" i="9"/>
  <c r="Q539" i="9"/>
  <c r="P539" i="9"/>
  <c r="AJ538" i="9"/>
  <c r="X538" i="9"/>
  <c r="W538" i="9"/>
  <c r="V538" i="9"/>
  <c r="U538" i="9"/>
  <c r="T538" i="9"/>
  <c r="S538" i="9"/>
  <c r="R538" i="9"/>
  <c r="Q538" i="9"/>
  <c r="P538" i="9"/>
  <c r="AJ537" i="9"/>
  <c r="X537" i="9"/>
  <c r="W537" i="9"/>
  <c r="V537" i="9"/>
  <c r="U537" i="9"/>
  <c r="T537" i="9"/>
  <c r="S537" i="9"/>
  <c r="R537" i="9"/>
  <c r="Q537" i="9"/>
  <c r="P537" i="9"/>
  <c r="AJ536" i="9"/>
  <c r="X536" i="9"/>
  <c r="W536" i="9"/>
  <c r="V536" i="9"/>
  <c r="U536" i="9"/>
  <c r="T536" i="9"/>
  <c r="S536" i="9"/>
  <c r="R536" i="9"/>
  <c r="Q536" i="9"/>
  <c r="P536" i="9"/>
  <c r="AJ535" i="9"/>
  <c r="X535" i="9"/>
  <c r="W535" i="9"/>
  <c r="V535" i="9"/>
  <c r="U535" i="9"/>
  <c r="T535" i="9"/>
  <c r="S535" i="9"/>
  <c r="R535" i="9"/>
  <c r="Q535" i="9"/>
  <c r="P535" i="9"/>
  <c r="AJ534" i="9"/>
  <c r="X534" i="9"/>
  <c r="W534" i="9"/>
  <c r="V534" i="9"/>
  <c r="U534" i="9"/>
  <c r="T534" i="9"/>
  <c r="S534" i="9"/>
  <c r="R534" i="9"/>
  <c r="Q534" i="9"/>
  <c r="P534" i="9"/>
  <c r="AJ533" i="9"/>
  <c r="X533" i="9"/>
  <c r="W533" i="9"/>
  <c r="V533" i="9"/>
  <c r="U533" i="9"/>
  <c r="T533" i="9"/>
  <c r="S533" i="9"/>
  <c r="R533" i="9"/>
  <c r="Q533" i="9"/>
  <c r="P533" i="9"/>
  <c r="AJ532" i="9"/>
  <c r="X532" i="9"/>
  <c r="W532" i="9"/>
  <c r="V532" i="9"/>
  <c r="U532" i="9"/>
  <c r="T532" i="9"/>
  <c r="S532" i="9"/>
  <c r="R532" i="9"/>
  <c r="Q532" i="9"/>
  <c r="P532" i="9"/>
  <c r="AJ531" i="9"/>
  <c r="X531" i="9"/>
  <c r="W531" i="9"/>
  <c r="V531" i="9"/>
  <c r="U531" i="9"/>
  <c r="T531" i="9"/>
  <c r="S531" i="9"/>
  <c r="R531" i="9"/>
  <c r="Q531" i="9"/>
  <c r="P531" i="9"/>
  <c r="AJ530" i="9"/>
  <c r="X530" i="9"/>
  <c r="W530" i="9"/>
  <c r="V530" i="9"/>
  <c r="U530" i="9"/>
  <c r="T530" i="9"/>
  <c r="S530" i="9"/>
  <c r="Y530" i="9" s="1"/>
  <c r="R530" i="9"/>
  <c r="Q530" i="9"/>
  <c r="P530" i="9"/>
  <c r="AJ529" i="9"/>
  <c r="X529" i="9"/>
  <c r="W529" i="9"/>
  <c r="V529" i="9"/>
  <c r="U529" i="9"/>
  <c r="T529" i="9"/>
  <c r="S529" i="9"/>
  <c r="R529" i="9"/>
  <c r="Q529" i="9"/>
  <c r="P529" i="9"/>
  <c r="AJ528" i="9"/>
  <c r="X528" i="9"/>
  <c r="W528" i="9"/>
  <c r="V528" i="9"/>
  <c r="U528" i="9"/>
  <c r="T528" i="9"/>
  <c r="S528" i="9"/>
  <c r="R528" i="9"/>
  <c r="Q528" i="9"/>
  <c r="P528" i="9"/>
  <c r="AJ527" i="9"/>
  <c r="X527" i="9"/>
  <c r="W527" i="9"/>
  <c r="V527" i="9"/>
  <c r="U527" i="9"/>
  <c r="T527" i="9"/>
  <c r="S527" i="9"/>
  <c r="R527" i="9"/>
  <c r="Q527" i="9"/>
  <c r="P527" i="9"/>
  <c r="AJ526" i="9"/>
  <c r="X526" i="9"/>
  <c r="W526" i="9"/>
  <c r="V526" i="9"/>
  <c r="U526" i="9"/>
  <c r="T526" i="9"/>
  <c r="S526" i="9"/>
  <c r="R526" i="9"/>
  <c r="Q526" i="9"/>
  <c r="P526" i="9"/>
  <c r="AJ525" i="9"/>
  <c r="X525" i="9"/>
  <c r="W525" i="9"/>
  <c r="V525" i="9"/>
  <c r="U525" i="9"/>
  <c r="T525" i="9"/>
  <c r="S525" i="9"/>
  <c r="R525" i="9"/>
  <c r="Q525" i="9"/>
  <c r="P525" i="9"/>
  <c r="Y525" i="9" s="1"/>
  <c r="AJ524" i="9"/>
  <c r="X524" i="9"/>
  <c r="W524" i="9"/>
  <c r="V524" i="9"/>
  <c r="U524" i="9"/>
  <c r="T524" i="9"/>
  <c r="S524" i="9"/>
  <c r="R524" i="9"/>
  <c r="Q524" i="9"/>
  <c r="P524" i="9"/>
  <c r="AJ523" i="9"/>
  <c r="X523" i="9"/>
  <c r="W523" i="9"/>
  <c r="V523" i="9"/>
  <c r="U523" i="9"/>
  <c r="T523" i="9"/>
  <c r="S523" i="9"/>
  <c r="R523" i="9"/>
  <c r="Q523" i="9"/>
  <c r="P523" i="9"/>
  <c r="AJ516" i="9"/>
  <c r="X516" i="9"/>
  <c r="W516" i="9"/>
  <c r="V516" i="9"/>
  <c r="U516" i="9"/>
  <c r="T516" i="9"/>
  <c r="S516" i="9"/>
  <c r="R516" i="9"/>
  <c r="Q516" i="9"/>
  <c r="P516" i="9"/>
  <c r="AJ515" i="9"/>
  <c r="X515" i="9"/>
  <c r="W515" i="9"/>
  <c r="Y515" i="9" s="1"/>
  <c r="V515" i="9"/>
  <c r="U515" i="9"/>
  <c r="T515" i="9"/>
  <c r="S515" i="9"/>
  <c r="R515" i="9"/>
  <c r="Q515" i="9"/>
  <c r="P515" i="9"/>
  <c r="AJ514" i="9"/>
  <c r="X514" i="9"/>
  <c r="W514" i="9"/>
  <c r="V514" i="9"/>
  <c r="U514" i="9"/>
  <c r="T514" i="9"/>
  <c r="S514" i="9"/>
  <c r="R514" i="9"/>
  <c r="Q514" i="9"/>
  <c r="P514" i="9"/>
  <c r="AJ513" i="9"/>
  <c r="X513" i="9"/>
  <c r="W513" i="9"/>
  <c r="V513" i="9"/>
  <c r="U513" i="9"/>
  <c r="T513" i="9"/>
  <c r="S513" i="9"/>
  <c r="R513" i="9"/>
  <c r="Q513" i="9"/>
  <c r="P513" i="9"/>
  <c r="Y513" i="9" s="1"/>
  <c r="AJ512" i="9"/>
  <c r="X512" i="9"/>
  <c r="W512" i="9"/>
  <c r="V512" i="9"/>
  <c r="U512" i="9"/>
  <c r="T512" i="9"/>
  <c r="S512" i="9"/>
  <c r="R512" i="9"/>
  <c r="Q512" i="9"/>
  <c r="P512" i="9"/>
  <c r="AJ511" i="9"/>
  <c r="X511" i="9"/>
  <c r="W511" i="9"/>
  <c r="V511" i="9"/>
  <c r="U511" i="9"/>
  <c r="T511" i="9"/>
  <c r="S511" i="9"/>
  <c r="R511" i="9"/>
  <c r="Q511" i="9"/>
  <c r="P511" i="9"/>
  <c r="AJ510" i="9"/>
  <c r="X510" i="9"/>
  <c r="W510" i="9"/>
  <c r="V510" i="9"/>
  <c r="U510" i="9"/>
  <c r="T510" i="9"/>
  <c r="S510" i="9"/>
  <c r="R510" i="9"/>
  <c r="Q510" i="9"/>
  <c r="P510" i="9"/>
  <c r="AJ509" i="9"/>
  <c r="X509" i="9"/>
  <c r="W509" i="9"/>
  <c r="V509" i="9"/>
  <c r="U509" i="9"/>
  <c r="Y509" i="9" s="1"/>
  <c r="T509" i="9"/>
  <c r="S509" i="9"/>
  <c r="R509" i="9"/>
  <c r="Q509" i="9"/>
  <c r="P509" i="9"/>
  <c r="AJ508" i="9"/>
  <c r="X508" i="9"/>
  <c r="W508" i="9"/>
  <c r="V508" i="9"/>
  <c r="U508" i="9"/>
  <c r="T508" i="9"/>
  <c r="S508" i="9"/>
  <c r="R508" i="9"/>
  <c r="Q508" i="9"/>
  <c r="P508" i="9"/>
  <c r="AJ507" i="9"/>
  <c r="X507" i="9"/>
  <c r="W507" i="9"/>
  <c r="V507" i="9"/>
  <c r="U507" i="9"/>
  <c r="T507" i="9"/>
  <c r="S507" i="9"/>
  <c r="R507" i="9"/>
  <c r="Q507" i="9"/>
  <c r="P507" i="9"/>
  <c r="AJ506" i="9"/>
  <c r="X506" i="9"/>
  <c r="W506" i="9"/>
  <c r="V506" i="9"/>
  <c r="U506" i="9"/>
  <c r="T506" i="9"/>
  <c r="Y506" i="9" s="1"/>
  <c r="AB506" i="9" s="1"/>
  <c r="S506" i="9"/>
  <c r="R506" i="9"/>
  <c r="Q506" i="9"/>
  <c r="P506" i="9"/>
  <c r="AJ505" i="9"/>
  <c r="X505" i="9"/>
  <c r="W505" i="9"/>
  <c r="V505" i="9"/>
  <c r="U505" i="9"/>
  <c r="T505" i="9"/>
  <c r="S505" i="9"/>
  <c r="R505" i="9"/>
  <c r="Q505" i="9"/>
  <c r="P505" i="9"/>
  <c r="AJ504" i="9"/>
  <c r="X504" i="9"/>
  <c r="W504" i="9"/>
  <c r="V504" i="9"/>
  <c r="U504" i="9"/>
  <c r="T504" i="9"/>
  <c r="S504" i="9"/>
  <c r="R504" i="9"/>
  <c r="Q504" i="9"/>
  <c r="P504" i="9"/>
  <c r="AJ503" i="9"/>
  <c r="X503" i="9"/>
  <c r="W503" i="9"/>
  <c r="V503" i="9"/>
  <c r="U503" i="9"/>
  <c r="T503" i="9"/>
  <c r="S503" i="9"/>
  <c r="R503" i="9"/>
  <c r="Q503" i="9"/>
  <c r="P503" i="9"/>
  <c r="AJ502" i="9"/>
  <c r="X502" i="9"/>
  <c r="W502" i="9"/>
  <c r="V502" i="9"/>
  <c r="U502" i="9"/>
  <c r="T502" i="9"/>
  <c r="S502" i="9"/>
  <c r="R502" i="9"/>
  <c r="Q502" i="9"/>
  <c r="P502" i="9"/>
  <c r="Y502" i="9" s="1"/>
  <c r="AJ501" i="9"/>
  <c r="X501" i="9"/>
  <c r="W501" i="9"/>
  <c r="V501" i="9"/>
  <c r="U501" i="9"/>
  <c r="T501" i="9"/>
  <c r="S501" i="9"/>
  <c r="R501" i="9"/>
  <c r="Q501" i="9"/>
  <c r="P501" i="9"/>
  <c r="AJ500" i="9"/>
  <c r="X500" i="9"/>
  <c r="W500" i="9"/>
  <c r="V500" i="9"/>
  <c r="U500" i="9"/>
  <c r="T500" i="9"/>
  <c r="S500" i="9"/>
  <c r="R500" i="9"/>
  <c r="Q500" i="9"/>
  <c r="P500" i="9"/>
  <c r="AJ499" i="9"/>
  <c r="X499" i="9"/>
  <c r="W499" i="9"/>
  <c r="V499" i="9"/>
  <c r="U499" i="9"/>
  <c r="T499" i="9"/>
  <c r="S499" i="9"/>
  <c r="R499" i="9"/>
  <c r="Q499" i="9"/>
  <c r="P499" i="9"/>
  <c r="AJ498" i="9"/>
  <c r="X498" i="9"/>
  <c r="W498" i="9"/>
  <c r="V498" i="9"/>
  <c r="U498" i="9"/>
  <c r="T498" i="9"/>
  <c r="S498" i="9"/>
  <c r="R498" i="9"/>
  <c r="Q498" i="9"/>
  <c r="P498" i="9"/>
  <c r="AJ497" i="9"/>
  <c r="X497" i="9"/>
  <c r="W497" i="9"/>
  <c r="V497" i="9"/>
  <c r="U497" i="9"/>
  <c r="T497" i="9"/>
  <c r="S497" i="9"/>
  <c r="R497" i="9"/>
  <c r="Q497" i="9"/>
  <c r="P497" i="9"/>
  <c r="AJ496" i="9"/>
  <c r="X496" i="9"/>
  <c r="W496" i="9"/>
  <c r="V496" i="9"/>
  <c r="U496" i="9"/>
  <c r="T496" i="9"/>
  <c r="S496" i="9"/>
  <c r="R496" i="9"/>
  <c r="Q496" i="9"/>
  <c r="P496" i="9"/>
  <c r="AJ495" i="9"/>
  <c r="X495" i="9"/>
  <c r="W495" i="9"/>
  <c r="V495" i="9"/>
  <c r="U495" i="9"/>
  <c r="T495" i="9"/>
  <c r="S495" i="9"/>
  <c r="R495" i="9"/>
  <c r="Q495" i="9"/>
  <c r="P495" i="9"/>
  <c r="AJ494" i="9"/>
  <c r="X494" i="9"/>
  <c r="W494" i="9"/>
  <c r="V494" i="9"/>
  <c r="U494" i="9"/>
  <c r="T494" i="9"/>
  <c r="S494" i="9"/>
  <c r="R494" i="9"/>
  <c r="Q494" i="9"/>
  <c r="P494" i="9"/>
  <c r="AJ493" i="9"/>
  <c r="X493" i="9"/>
  <c r="W493" i="9"/>
  <c r="V493" i="9"/>
  <c r="U493" i="9"/>
  <c r="T493" i="9"/>
  <c r="S493" i="9"/>
  <c r="R493" i="9"/>
  <c r="Q493" i="9"/>
  <c r="P493" i="9"/>
  <c r="AJ492" i="9"/>
  <c r="X492" i="9"/>
  <c r="W492" i="9"/>
  <c r="V492" i="9"/>
  <c r="U492" i="9"/>
  <c r="T492" i="9"/>
  <c r="S492" i="9"/>
  <c r="R492" i="9"/>
  <c r="Q492" i="9"/>
  <c r="P492" i="9"/>
  <c r="AJ491" i="9"/>
  <c r="X491" i="9"/>
  <c r="W491" i="9"/>
  <c r="V491" i="9"/>
  <c r="U491" i="9"/>
  <c r="T491" i="9"/>
  <c r="S491" i="9"/>
  <c r="R491" i="9"/>
  <c r="Q491" i="9"/>
  <c r="P491" i="9"/>
  <c r="AJ490" i="9"/>
  <c r="X490" i="9"/>
  <c r="W490" i="9"/>
  <c r="V490" i="9"/>
  <c r="U490" i="9"/>
  <c r="T490" i="9"/>
  <c r="S490" i="9"/>
  <c r="R490" i="9"/>
  <c r="Q490" i="9"/>
  <c r="P490" i="9"/>
  <c r="AJ489" i="9"/>
  <c r="X489" i="9"/>
  <c r="W489" i="9"/>
  <c r="V489" i="9"/>
  <c r="U489" i="9"/>
  <c r="T489" i="9"/>
  <c r="S489" i="9"/>
  <c r="R489" i="9"/>
  <c r="Q489" i="9"/>
  <c r="P489" i="9"/>
  <c r="AJ488" i="9"/>
  <c r="X488" i="9"/>
  <c r="W488" i="9"/>
  <c r="V488" i="9"/>
  <c r="U488" i="9"/>
  <c r="T488" i="9"/>
  <c r="S488" i="9"/>
  <c r="R488" i="9"/>
  <c r="Q488" i="9"/>
  <c r="P488" i="9"/>
  <c r="AJ487" i="9"/>
  <c r="X487" i="9"/>
  <c r="W487" i="9"/>
  <c r="V487" i="9"/>
  <c r="U487" i="9"/>
  <c r="T487" i="9"/>
  <c r="S487" i="9"/>
  <c r="R487" i="9"/>
  <c r="Q487" i="9"/>
  <c r="P487" i="9"/>
  <c r="AJ486" i="9"/>
  <c r="X486" i="9"/>
  <c r="W486" i="9"/>
  <c r="V486" i="9"/>
  <c r="U486" i="9"/>
  <c r="T486" i="9"/>
  <c r="S486" i="9"/>
  <c r="R486" i="9"/>
  <c r="Q486" i="9"/>
  <c r="P486" i="9"/>
  <c r="AJ485" i="9"/>
  <c r="X485" i="9"/>
  <c r="W485" i="9"/>
  <c r="V485" i="9"/>
  <c r="U485" i="9"/>
  <c r="T485" i="9"/>
  <c r="S485" i="9"/>
  <c r="R485" i="9"/>
  <c r="Q485" i="9"/>
  <c r="P485" i="9"/>
  <c r="AJ484" i="9"/>
  <c r="X484" i="9"/>
  <c r="W484" i="9"/>
  <c r="V484" i="9"/>
  <c r="U484" i="9"/>
  <c r="T484" i="9"/>
  <c r="S484" i="9"/>
  <c r="R484" i="9"/>
  <c r="Q484" i="9"/>
  <c r="P484" i="9"/>
  <c r="AJ483" i="9"/>
  <c r="X483" i="9"/>
  <c r="W483" i="9"/>
  <c r="V483" i="9"/>
  <c r="U483" i="9"/>
  <c r="T483" i="9"/>
  <c r="S483" i="9"/>
  <c r="R483" i="9"/>
  <c r="Q483" i="9"/>
  <c r="P483" i="9"/>
  <c r="AJ482" i="9"/>
  <c r="X482" i="9"/>
  <c r="W482" i="9"/>
  <c r="V482" i="9"/>
  <c r="U482" i="9"/>
  <c r="T482" i="9"/>
  <c r="S482" i="9"/>
  <c r="R482" i="9"/>
  <c r="Q482" i="9"/>
  <c r="P482" i="9"/>
  <c r="AJ481" i="9"/>
  <c r="X481" i="9"/>
  <c r="W481" i="9"/>
  <c r="V481" i="9"/>
  <c r="U481" i="9"/>
  <c r="T481" i="9"/>
  <c r="S481" i="9"/>
  <c r="R481" i="9"/>
  <c r="Q481" i="9"/>
  <c r="P481" i="9"/>
  <c r="AJ480" i="9"/>
  <c r="X480" i="9"/>
  <c r="W480" i="9"/>
  <c r="V480" i="9"/>
  <c r="U480" i="9"/>
  <c r="T480" i="9"/>
  <c r="S480" i="9"/>
  <c r="R480" i="9"/>
  <c r="Q480" i="9"/>
  <c r="P480" i="9"/>
  <c r="AJ479" i="9"/>
  <c r="X479" i="9"/>
  <c r="W479" i="9"/>
  <c r="V479" i="9"/>
  <c r="U479" i="9"/>
  <c r="T479" i="9"/>
  <c r="S479" i="9"/>
  <c r="R479" i="9"/>
  <c r="Q479" i="9"/>
  <c r="P479" i="9"/>
  <c r="AJ478" i="9"/>
  <c r="X478" i="9"/>
  <c r="W478" i="9"/>
  <c r="V478" i="9"/>
  <c r="U478" i="9"/>
  <c r="T478" i="9"/>
  <c r="S478" i="9"/>
  <c r="R478" i="9"/>
  <c r="Q478" i="9"/>
  <c r="P478" i="9"/>
  <c r="AJ477" i="9"/>
  <c r="X477" i="9"/>
  <c r="W477" i="9"/>
  <c r="V477" i="9"/>
  <c r="U477" i="9"/>
  <c r="T477" i="9"/>
  <c r="S477" i="9"/>
  <c r="R477" i="9"/>
  <c r="Q477" i="9"/>
  <c r="P477" i="9"/>
  <c r="AJ476" i="9"/>
  <c r="X476" i="9"/>
  <c r="W476" i="9"/>
  <c r="V476" i="9"/>
  <c r="U476" i="9"/>
  <c r="T476" i="9"/>
  <c r="S476" i="9"/>
  <c r="R476" i="9"/>
  <c r="Q476" i="9"/>
  <c r="P476" i="9"/>
  <c r="AJ475" i="9"/>
  <c r="X475" i="9"/>
  <c r="W475" i="9"/>
  <c r="V475" i="9"/>
  <c r="U475" i="9"/>
  <c r="T475" i="9"/>
  <c r="S475" i="9"/>
  <c r="R475" i="9"/>
  <c r="Q475" i="9"/>
  <c r="P475" i="9"/>
  <c r="AJ474" i="9"/>
  <c r="X474" i="9"/>
  <c r="W474" i="9"/>
  <c r="V474" i="9"/>
  <c r="U474" i="9"/>
  <c r="T474" i="9"/>
  <c r="S474" i="9"/>
  <c r="R474" i="9"/>
  <c r="Q474" i="9"/>
  <c r="P474" i="9"/>
  <c r="AJ473" i="9"/>
  <c r="X473" i="9"/>
  <c r="W473" i="9"/>
  <c r="V473" i="9"/>
  <c r="U473" i="9"/>
  <c r="T473" i="9"/>
  <c r="S473" i="9"/>
  <c r="R473" i="9"/>
  <c r="Q473" i="9"/>
  <c r="P473" i="9"/>
  <c r="AJ472" i="9"/>
  <c r="X472" i="9"/>
  <c r="W472" i="9"/>
  <c r="V472" i="9"/>
  <c r="U472" i="9"/>
  <c r="T472" i="9"/>
  <c r="S472" i="9"/>
  <c r="R472" i="9"/>
  <c r="Q472" i="9"/>
  <c r="P472" i="9"/>
  <c r="AJ471" i="9"/>
  <c r="X471" i="9"/>
  <c r="W471" i="9"/>
  <c r="V471" i="9"/>
  <c r="U471" i="9"/>
  <c r="T471" i="9"/>
  <c r="S471" i="9"/>
  <c r="R471" i="9"/>
  <c r="Q471" i="9"/>
  <c r="P471" i="9"/>
  <c r="AJ470" i="9"/>
  <c r="X470" i="9"/>
  <c r="W470" i="9"/>
  <c r="V470" i="9"/>
  <c r="U470" i="9"/>
  <c r="T470" i="9"/>
  <c r="S470" i="9"/>
  <c r="R470" i="9"/>
  <c r="Q470" i="9"/>
  <c r="P470" i="9"/>
  <c r="AJ469" i="9"/>
  <c r="X469" i="9"/>
  <c r="W469" i="9"/>
  <c r="V469" i="9"/>
  <c r="U469" i="9"/>
  <c r="T469" i="9"/>
  <c r="S469" i="9"/>
  <c r="R469" i="9"/>
  <c r="Q469" i="9"/>
  <c r="P469" i="9"/>
  <c r="AJ468" i="9"/>
  <c r="X468" i="9"/>
  <c r="W468" i="9"/>
  <c r="V468" i="9"/>
  <c r="U468" i="9"/>
  <c r="T468" i="9"/>
  <c r="S468" i="9"/>
  <c r="R468" i="9"/>
  <c r="Q468" i="9"/>
  <c r="P468" i="9"/>
  <c r="AJ467" i="9"/>
  <c r="X467" i="9"/>
  <c r="W467" i="9"/>
  <c r="V467" i="9"/>
  <c r="U467" i="9"/>
  <c r="T467" i="9"/>
  <c r="S467" i="9"/>
  <c r="R467" i="9"/>
  <c r="Q467" i="9"/>
  <c r="P467" i="9"/>
  <c r="AJ466" i="9"/>
  <c r="X466" i="9"/>
  <c r="W466" i="9"/>
  <c r="V466" i="9"/>
  <c r="U466" i="9"/>
  <c r="T466" i="9"/>
  <c r="S466" i="9"/>
  <c r="R466" i="9"/>
  <c r="Q466" i="9"/>
  <c r="P466" i="9"/>
  <c r="AJ465" i="9"/>
  <c r="X465" i="9"/>
  <c r="W465" i="9"/>
  <c r="V465" i="9"/>
  <c r="U465" i="9"/>
  <c r="T465" i="9"/>
  <c r="S465" i="9"/>
  <c r="R465" i="9"/>
  <c r="Q465" i="9"/>
  <c r="P465" i="9"/>
  <c r="AJ464" i="9"/>
  <c r="X464" i="9"/>
  <c r="W464" i="9"/>
  <c r="V464" i="9"/>
  <c r="U464" i="9"/>
  <c r="T464" i="9"/>
  <c r="S464" i="9"/>
  <c r="R464" i="9"/>
  <c r="Q464" i="9"/>
  <c r="P464" i="9"/>
  <c r="Y464" i="9" s="1"/>
  <c r="AJ463" i="9"/>
  <c r="X463" i="9"/>
  <c r="W463" i="9"/>
  <c r="V463" i="9"/>
  <c r="U463" i="9"/>
  <c r="T463" i="9"/>
  <c r="S463" i="9"/>
  <c r="R463" i="9"/>
  <c r="Q463" i="9"/>
  <c r="P463" i="9"/>
  <c r="AJ462" i="9"/>
  <c r="X462" i="9"/>
  <c r="W462" i="9"/>
  <c r="V462" i="9"/>
  <c r="U462" i="9"/>
  <c r="T462" i="9"/>
  <c r="S462" i="9"/>
  <c r="R462" i="9"/>
  <c r="Q462" i="9"/>
  <c r="P462" i="9"/>
  <c r="AJ461" i="9"/>
  <c r="X461" i="9"/>
  <c r="W461" i="9"/>
  <c r="V461" i="9"/>
  <c r="U461" i="9"/>
  <c r="T461" i="9"/>
  <c r="S461" i="9"/>
  <c r="R461" i="9"/>
  <c r="Q461" i="9"/>
  <c r="P461" i="9"/>
  <c r="AJ460" i="9"/>
  <c r="X460" i="9"/>
  <c r="W460" i="9"/>
  <c r="V460" i="9"/>
  <c r="U460" i="9"/>
  <c r="T460" i="9"/>
  <c r="S460" i="9"/>
  <c r="R460" i="9"/>
  <c r="Q460" i="9"/>
  <c r="P460" i="9"/>
  <c r="AJ459" i="9"/>
  <c r="X459" i="9"/>
  <c r="W459" i="9"/>
  <c r="V459" i="9"/>
  <c r="U459" i="9"/>
  <c r="T459" i="9"/>
  <c r="S459" i="9"/>
  <c r="R459" i="9"/>
  <c r="Q459" i="9"/>
  <c r="P459" i="9"/>
  <c r="AJ458" i="9"/>
  <c r="X458" i="9"/>
  <c r="W458" i="9"/>
  <c r="V458" i="9"/>
  <c r="U458" i="9"/>
  <c r="T458" i="9"/>
  <c r="S458" i="9"/>
  <c r="R458" i="9"/>
  <c r="Q458" i="9"/>
  <c r="P458" i="9"/>
  <c r="AJ457" i="9"/>
  <c r="X457" i="9"/>
  <c r="W457" i="9"/>
  <c r="V457" i="9"/>
  <c r="U457" i="9"/>
  <c r="T457" i="9"/>
  <c r="S457" i="9"/>
  <c r="R457" i="9"/>
  <c r="Q457" i="9"/>
  <c r="P457" i="9"/>
  <c r="AJ456" i="9"/>
  <c r="X456" i="9"/>
  <c r="W456" i="9"/>
  <c r="V456" i="9"/>
  <c r="U456" i="9"/>
  <c r="T456" i="9"/>
  <c r="S456" i="9"/>
  <c r="R456" i="9"/>
  <c r="Q456" i="9"/>
  <c r="P456" i="9"/>
  <c r="AJ455" i="9"/>
  <c r="X455" i="9"/>
  <c r="W455" i="9"/>
  <c r="V455" i="9"/>
  <c r="U455" i="9"/>
  <c r="T455" i="9"/>
  <c r="S455" i="9"/>
  <c r="R455" i="9"/>
  <c r="Q455" i="9"/>
  <c r="P455" i="9"/>
  <c r="AJ454" i="9"/>
  <c r="X454" i="9"/>
  <c r="W454" i="9"/>
  <c r="V454" i="9"/>
  <c r="U454" i="9"/>
  <c r="T454" i="9"/>
  <c r="S454" i="9"/>
  <c r="R454" i="9"/>
  <c r="Q454" i="9"/>
  <c r="P454" i="9"/>
  <c r="AJ453" i="9"/>
  <c r="X453" i="9"/>
  <c r="W453" i="9"/>
  <c r="V453" i="9"/>
  <c r="U453" i="9"/>
  <c r="T453" i="9"/>
  <c r="S453" i="9"/>
  <c r="R453" i="9"/>
  <c r="Q453" i="9"/>
  <c r="Y453" i="9" s="1"/>
  <c r="AA453" i="9" s="1"/>
  <c r="P453" i="9"/>
  <c r="AJ452" i="9"/>
  <c r="X452" i="9"/>
  <c r="W452" i="9"/>
  <c r="V452" i="9"/>
  <c r="U452" i="9"/>
  <c r="T452" i="9"/>
  <c r="S452" i="9"/>
  <c r="R452" i="9"/>
  <c r="Q452" i="9"/>
  <c r="P452" i="9"/>
  <c r="AJ451" i="9"/>
  <c r="X451" i="9"/>
  <c r="W451" i="9"/>
  <c r="V451" i="9"/>
  <c r="U451" i="9"/>
  <c r="T451" i="9"/>
  <c r="S451" i="9"/>
  <c r="R451" i="9"/>
  <c r="Q451" i="9"/>
  <c r="P451" i="9"/>
  <c r="AJ450" i="9"/>
  <c r="X450" i="9"/>
  <c r="W450" i="9"/>
  <c r="V450" i="9"/>
  <c r="U450" i="9"/>
  <c r="T450" i="9"/>
  <c r="S450" i="9"/>
  <c r="R450" i="9"/>
  <c r="Q450" i="9"/>
  <c r="P450" i="9"/>
  <c r="AJ449" i="9"/>
  <c r="X449" i="9"/>
  <c r="W449" i="9"/>
  <c r="V449" i="9"/>
  <c r="U449" i="9"/>
  <c r="T449" i="9"/>
  <c r="S449" i="9"/>
  <c r="R449" i="9"/>
  <c r="Q449" i="9"/>
  <c r="P449" i="9"/>
  <c r="AJ448" i="9"/>
  <c r="X448" i="9"/>
  <c r="W448" i="9"/>
  <c r="V448" i="9"/>
  <c r="U448" i="9"/>
  <c r="T448" i="9"/>
  <c r="S448" i="9"/>
  <c r="R448" i="9"/>
  <c r="Q448" i="9"/>
  <c r="P448" i="9"/>
  <c r="AJ447" i="9"/>
  <c r="X447" i="9"/>
  <c r="W447" i="9"/>
  <c r="V447" i="9"/>
  <c r="U447" i="9"/>
  <c r="T447" i="9"/>
  <c r="S447" i="9"/>
  <c r="R447" i="9"/>
  <c r="Q447" i="9"/>
  <c r="P447" i="9"/>
  <c r="AJ446" i="9"/>
  <c r="X446" i="9"/>
  <c r="W446" i="9"/>
  <c r="V446" i="9"/>
  <c r="U446" i="9"/>
  <c r="T446" i="9"/>
  <c r="S446" i="9"/>
  <c r="R446" i="9"/>
  <c r="Q446" i="9"/>
  <c r="P446" i="9"/>
  <c r="AJ445" i="9"/>
  <c r="X445" i="9"/>
  <c r="W445" i="9"/>
  <c r="V445" i="9"/>
  <c r="U445" i="9"/>
  <c r="T445" i="9"/>
  <c r="S445" i="9"/>
  <c r="R445" i="9"/>
  <c r="Y445" i="9" s="1"/>
  <c r="Q445" i="9"/>
  <c r="P445" i="9"/>
  <c r="AJ444" i="9"/>
  <c r="X444" i="9"/>
  <c r="W444" i="9"/>
  <c r="V444" i="9"/>
  <c r="U444" i="9"/>
  <c r="T444" i="9"/>
  <c r="S444" i="9"/>
  <c r="R444" i="9"/>
  <c r="Q444" i="9"/>
  <c r="P444" i="9"/>
  <c r="AJ443" i="9"/>
  <c r="X443" i="9"/>
  <c r="W443" i="9"/>
  <c r="V443" i="9"/>
  <c r="U443" i="9"/>
  <c r="T443" i="9"/>
  <c r="S443" i="9"/>
  <c r="R443" i="9"/>
  <c r="Q443" i="9"/>
  <c r="P443" i="9"/>
  <c r="AJ442" i="9"/>
  <c r="X442" i="9"/>
  <c r="W442" i="9"/>
  <c r="V442" i="9"/>
  <c r="U442" i="9"/>
  <c r="T442" i="9"/>
  <c r="S442" i="9"/>
  <c r="R442" i="9"/>
  <c r="Q442" i="9"/>
  <c r="P442" i="9"/>
  <c r="AJ441" i="9"/>
  <c r="X441" i="9"/>
  <c r="W441" i="9"/>
  <c r="V441" i="9"/>
  <c r="U441" i="9"/>
  <c r="T441" i="9"/>
  <c r="S441" i="9"/>
  <c r="R441" i="9"/>
  <c r="Q441" i="9"/>
  <c r="P441" i="9"/>
  <c r="AJ440" i="9"/>
  <c r="X440" i="9"/>
  <c r="W440" i="9"/>
  <c r="V440" i="9"/>
  <c r="U440" i="9"/>
  <c r="T440" i="9"/>
  <c r="S440" i="9"/>
  <c r="R440" i="9"/>
  <c r="Q440" i="9"/>
  <c r="P440" i="9"/>
  <c r="AJ439" i="9"/>
  <c r="X439" i="9"/>
  <c r="W439" i="9"/>
  <c r="V439" i="9"/>
  <c r="U439" i="9"/>
  <c r="T439" i="9"/>
  <c r="S439" i="9"/>
  <c r="R439" i="9"/>
  <c r="Q439" i="9"/>
  <c r="P439" i="9"/>
  <c r="AJ438" i="9"/>
  <c r="X438" i="9"/>
  <c r="W438" i="9"/>
  <c r="V438" i="9"/>
  <c r="U438" i="9"/>
  <c r="T438" i="9"/>
  <c r="S438" i="9"/>
  <c r="R438" i="9"/>
  <c r="Q438" i="9"/>
  <c r="P438" i="9"/>
  <c r="AJ437" i="9"/>
  <c r="X437" i="9"/>
  <c r="W437" i="9"/>
  <c r="V437" i="9"/>
  <c r="U437" i="9"/>
  <c r="T437" i="9"/>
  <c r="S437" i="9"/>
  <c r="R437" i="9"/>
  <c r="Q437" i="9"/>
  <c r="P437" i="9"/>
  <c r="AJ436" i="9"/>
  <c r="X436" i="9"/>
  <c r="W436" i="9"/>
  <c r="V436" i="9"/>
  <c r="U436" i="9"/>
  <c r="T436" i="9"/>
  <c r="S436" i="9"/>
  <c r="R436" i="9"/>
  <c r="Q436" i="9"/>
  <c r="P436" i="9"/>
  <c r="AJ435" i="9"/>
  <c r="X435" i="9"/>
  <c r="W435" i="9"/>
  <c r="V435" i="9"/>
  <c r="U435" i="9"/>
  <c r="T435" i="9"/>
  <c r="S435" i="9"/>
  <c r="R435" i="9"/>
  <c r="Q435" i="9"/>
  <c r="P435" i="9"/>
  <c r="AJ434" i="9"/>
  <c r="X434" i="9"/>
  <c r="W434" i="9"/>
  <c r="V434" i="9"/>
  <c r="U434" i="9"/>
  <c r="T434" i="9"/>
  <c r="S434" i="9"/>
  <c r="R434" i="9"/>
  <c r="Q434" i="9"/>
  <c r="P434" i="9"/>
  <c r="AJ433" i="9"/>
  <c r="X433" i="9"/>
  <c r="W433" i="9"/>
  <c r="V433" i="9"/>
  <c r="U433" i="9"/>
  <c r="T433" i="9"/>
  <c r="S433" i="9"/>
  <c r="R433" i="9"/>
  <c r="Q433" i="9"/>
  <c r="P433" i="9"/>
  <c r="AJ432" i="9"/>
  <c r="X432" i="9"/>
  <c r="W432" i="9"/>
  <c r="V432" i="9"/>
  <c r="U432" i="9"/>
  <c r="T432" i="9"/>
  <c r="S432" i="9"/>
  <c r="R432" i="9"/>
  <c r="Q432" i="9"/>
  <c r="P432" i="9"/>
  <c r="AJ431" i="9"/>
  <c r="X431" i="9"/>
  <c r="W431" i="9"/>
  <c r="V431" i="9"/>
  <c r="U431" i="9"/>
  <c r="T431" i="9"/>
  <c r="S431" i="9"/>
  <c r="R431" i="9"/>
  <c r="Q431" i="9"/>
  <c r="P431" i="9"/>
  <c r="AJ430" i="9"/>
  <c r="X430" i="9"/>
  <c r="W430" i="9"/>
  <c r="V430" i="9"/>
  <c r="U430" i="9"/>
  <c r="T430" i="9"/>
  <c r="S430" i="9"/>
  <c r="R430" i="9"/>
  <c r="Q430" i="9"/>
  <c r="P430" i="9"/>
  <c r="AJ429" i="9"/>
  <c r="X429" i="9"/>
  <c r="W429" i="9"/>
  <c r="V429" i="9"/>
  <c r="U429" i="9"/>
  <c r="T429" i="9"/>
  <c r="S429" i="9"/>
  <c r="R429" i="9"/>
  <c r="Q429" i="9"/>
  <c r="P429" i="9"/>
  <c r="AJ428" i="9"/>
  <c r="X428" i="9"/>
  <c r="W428" i="9"/>
  <c r="V428" i="9"/>
  <c r="U428" i="9"/>
  <c r="T428" i="9"/>
  <c r="S428" i="9"/>
  <c r="Y428" i="9" s="1"/>
  <c r="R428" i="9"/>
  <c r="Q428" i="9"/>
  <c r="P428" i="9"/>
  <c r="AJ427" i="9"/>
  <c r="X427" i="9"/>
  <c r="W427" i="9"/>
  <c r="V427" i="9"/>
  <c r="U427" i="9"/>
  <c r="T427" i="9"/>
  <c r="S427" i="9"/>
  <c r="R427" i="9"/>
  <c r="Q427" i="9"/>
  <c r="P427" i="9"/>
  <c r="Y427" i="9" s="1"/>
  <c r="AJ426" i="9"/>
  <c r="X426" i="9"/>
  <c r="W426" i="9"/>
  <c r="V426" i="9"/>
  <c r="U426" i="9"/>
  <c r="T426" i="9"/>
  <c r="S426" i="9"/>
  <c r="R426" i="9"/>
  <c r="Q426" i="9"/>
  <c r="P426" i="9"/>
  <c r="AJ425" i="9"/>
  <c r="X425" i="9"/>
  <c r="W425" i="9"/>
  <c r="V425" i="9"/>
  <c r="U425" i="9"/>
  <c r="T425" i="9"/>
  <c r="S425" i="9"/>
  <c r="R425" i="9"/>
  <c r="Q425" i="9"/>
  <c r="P425" i="9"/>
  <c r="AJ424" i="9"/>
  <c r="X424" i="9"/>
  <c r="W424" i="9"/>
  <c r="V424" i="9"/>
  <c r="U424" i="9"/>
  <c r="T424" i="9"/>
  <c r="S424" i="9"/>
  <c r="R424" i="9"/>
  <c r="Q424" i="9"/>
  <c r="P424" i="9"/>
  <c r="AJ423" i="9"/>
  <c r="X423" i="9"/>
  <c r="W423" i="9"/>
  <c r="V423" i="9"/>
  <c r="U423" i="9"/>
  <c r="T423" i="9"/>
  <c r="S423" i="9"/>
  <c r="R423" i="9"/>
  <c r="Q423" i="9"/>
  <c r="P423" i="9"/>
  <c r="AJ422" i="9"/>
  <c r="X422" i="9"/>
  <c r="W422" i="9"/>
  <c r="V422" i="9"/>
  <c r="U422" i="9"/>
  <c r="T422" i="9"/>
  <c r="S422" i="9"/>
  <c r="R422" i="9"/>
  <c r="Q422" i="9"/>
  <c r="P422" i="9"/>
  <c r="AJ421" i="9"/>
  <c r="X421" i="9"/>
  <c r="W421" i="9"/>
  <c r="V421" i="9"/>
  <c r="U421" i="9"/>
  <c r="T421" i="9"/>
  <c r="S421" i="9"/>
  <c r="R421" i="9"/>
  <c r="Q421" i="9"/>
  <c r="P421" i="9"/>
  <c r="AJ420" i="9"/>
  <c r="X420" i="9"/>
  <c r="W420" i="9"/>
  <c r="V420" i="9"/>
  <c r="U420" i="9"/>
  <c r="T420" i="9"/>
  <c r="S420" i="9"/>
  <c r="R420" i="9"/>
  <c r="Q420" i="9"/>
  <c r="P420" i="9"/>
  <c r="AJ419" i="9"/>
  <c r="X419" i="9"/>
  <c r="W419" i="9"/>
  <c r="V419" i="9"/>
  <c r="U419" i="9"/>
  <c r="T419" i="9"/>
  <c r="S419" i="9"/>
  <c r="R419" i="9"/>
  <c r="Q419" i="9"/>
  <c r="P419" i="9"/>
  <c r="AJ418" i="9"/>
  <c r="X418" i="9"/>
  <c r="W418" i="9"/>
  <c r="V418" i="9"/>
  <c r="U418" i="9"/>
  <c r="T418" i="9"/>
  <c r="S418" i="9"/>
  <c r="R418" i="9"/>
  <c r="Q418" i="9"/>
  <c r="P418" i="9"/>
  <c r="AJ412" i="9"/>
  <c r="X412" i="9"/>
  <c r="W412" i="9"/>
  <c r="V412" i="9"/>
  <c r="U412" i="9"/>
  <c r="T412" i="9"/>
  <c r="S412" i="9"/>
  <c r="R412" i="9"/>
  <c r="Q412" i="9"/>
  <c r="P412" i="9"/>
  <c r="AJ411" i="9"/>
  <c r="X411" i="9"/>
  <c r="W411" i="9"/>
  <c r="V411" i="9"/>
  <c r="U411" i="9"/>
  <c r="T411" i="9"/>
  <c r="S411" i="9"/>
  <c r="R411" i="9"/>
  <c r="Q411" i="9"/>
  <c r="P411" i="9"/>
  <c r="AJ410" i="9"/>
  <c r="X410" i="9"/>
  <c r="W410" i="9"/>
  <c r="V410" i="9"/>
  <c r="U410" i="9"/>
  <c r="T410" i="9"/>
  <c r="S410" i="9"/>
  <c r="R410" i="9"/>
  <c r="Q410" i="9"/>
  <c r="P410" i="9"/>
  <c r="AJ409" i="9"/>
  <c r="X409" i="9"/>
  <c r="W409" i="9"/>
  <c r="V409" i="9"/>
  <c r="U409" i="9"/>
  <c r="T409" i="9"/>
  <c r="S409" i="9"/>
  <c r="R409" i="9"/>
  <c r="Q409" i="9"/>
  <c r="P409" i="9"/>
  <c r="AJ408" i="9"/>
  <c r="X408" i="9"/>
  <c r="W408" i="9"/>
  <c r="V408" i="9"/>
  <c r="U408" i="9"/>
  <c r="T408" i="9"/>
  <c r="S408" i="9"/>
  <c r="R408" i="9"/>
  <c r="Q408" i="9"/>
  <c r="P408" i="9"/>
  <c r="AJ407" i="9"/>
  <c r="X407" i="9"/>
  <c r="W407" i="9"/>
  <c r="V407" i="9"/>
  <c r="U407" i="9"/>
  <c r="T407" i="9"/>
  <c r="S407" i="9"/>
  <c r="R407" i="9"/>
  <c r="Q407" i="9"/>
  <c r="P407" i="9"/>
  <c r="AJ406" i="9"/>
  <c r="X406" i="9"/>
  <c r="W406" i="9"/>
  <c r="V406" i="9"/>
  <c r="U406" i="9"/>
  <c r="T406" i="9"/>
  <c r="S406" i="9"/>
  <c r="R406" i="9"/>
  <c r="Q406" i="9"/>
  <c r="P406" i="9"/>
  <c r="AJ405" i="9"/>
  <c r="X405" i="9"/>
  <c r="W405" i="9"/>
  <c r="V405" i="9"/>
  <c r="U405" i="9"/>
  <c r="T405" i="9"/>
  <c r="S405" i="9"/>
  <c r="R405" i="9"/>
  <c r="Q405" i="9"/>
  <c r="P405" i="9"/>
  <c r="AJ404" i="9"/>
  <c r="X404" i="9"/>
  <c r="W404" i="9"/>
  <c r="V404" i="9"/>
  <c r="U404" i="9"/>
  <c r="T404" i="9"/>
  <c r="S404" i="9"/>
  <c r="R404" i="9"/>
  <c r="Q404" i="9"/>
  <c r="P404" i="9"/>
  <c r="AJ403" i="9"/>
  <c r="X403" i="9"/>
  <c r="W403" i="9"/>
  <c r="V403" i="9"/>
  <c r="U403" i="9"/>
  <c r="T403" i="9"/>
  <c r="S403" i="9"/>
  <c r="R403" i="9"/>
  <c r="Q403" i="9"/>
  <c r="P403" i="9"/>
  <c r="AJ402" i="9"/>
  <c r="X402" i="9"/>
  <c r="W402" i="9"/>
  <c r="V402" i="9"/>
  <c r="U402" i="9"/>
  <c r="T402" i="9"/>
  <c r="S402" i="9"/>
  <c r="R402" i="9"/>
  <c r="Q402" i="9"/>
  <c r="P402" i="9"/>
  <c r="AJ401" i="9"/>
  <c r="X401" i="9"/>
  <c r="W401" i="9"/>
  <c r="V401" i="9"/>
  <c r="U401" i="9"/>
  <c r="T401" i="9"/>
  <c r="S401" i="9"/>
  <c r="R401" i="9"/>
  <c r="Q401" i="9"/>
  <c r="P401" i="9"/>
  <c r="AJ400" i="9"/>
  <c r="X400" i="9"/>
  <c r="W400" i="9"/>
  <c r="V400" i="9"/>
  <c r="U400" i="9"/>
  <c r="T400" i="9"/>
  <c r="S400" i="9"/>
  <c r="R400" i="9"/>
  <c r="Q400" i="9"/>
  <c r="P400" i="9"/>
  <c r="AJ399" i="9"/>
  <c r="X399" i="9"/>
  <c r="W399" i="9"/>
  <c r="V399" i="9"/>
  <c r="U399" i="9"/>
  <c r="T399" i="9"/>
  <c r="S399" i="9"/>
  <c r="R399" i="9"/>
  <c r="Q399" i="9"/>
  <c r="P399" i="9"/>
  <c r="AJ398" i="9"/>
  <c r="X398" i="9"/>
  <c r="W398" i="9"/>
  <c r="V398" i="9"/>
  <c r="U398" i="9"/>
  <c r="T398" i="9"/>
  <c r="S398" i="9"/>
  <c r="R398" i="9"/>
  <c r="Q398" i="9"/>
  <c r="P398" i="9"/>
  <c r="AJ397" i="9"/>
  <c r="X397" i="9"/>
  <c r="W397" i="9"/>
  <c r="V397" i="9"/>
  <c r="U397" i="9"/>
  <c r="T397" i="9"/>
  <c r="S397" i="9"/>
  <c r="R397" i="9"/>
  <c r="Q397" i="9"/>
  <c r="P397" i="9"/>
  <c r="AJ396" i="9"/>
  <c r="X396" i="9"/>
  <c r="W396" i="9"/>
  <c r="V396" i="9"/>
  <c r="U396" i="9"/>
  <c r="T396" i="9"/>
  <c r="S396" i="9"/>
  <c r="R396" i="9"/>
  <c r="Q396" i="9"/>
  <c r="P396" i="9"/>
  <c r="AJ395" i="9"/>
  <c r="X395" i="9"/>
  <c r="W395" i="9"/>
  <c r="V395" i="9"/>
  <c r="U395" i="9"/>
  <c r="T395" i="9"/>
  <c r="S395" i="9"/>
  <c r="R395" i="9"/>
  <c r="Q395" i="9"/>
  <c r="P395" i="9"/>
  <c r="AJ394" i="9"/>
  <c r="X394" i="9"/>
  <c r="W394" i="9"/>
  <c r="V394" i="9"/>
  <c r="U394" i="9"/>
  <c r="T394" i="9"/>
  <c r="S394" i="9"/>
  <c r="R394" i="9"/>
  <c r="Q394" i="9"/>
  <c r="P394" i="9"/>
  <c r="AJ393" i="9"/>
  <c r="X393" i="9"/>
  <c r="W393" i="9"/>
  <c r="V393" i="9"/>
  <c r="U393" i="9"/>
  <c r="T393" i="9"/>
  <c r="S393" i="9"/>
  <c r="R393" i="9"/>
  <c r="Q393" i="9"/>
  <c r="P393" i="9"/>
  <c r="AJ392" i="9"/>
  <c r="X392" i="9"/>
  <c r="W392" i="9"/>
  <c r="V392" i="9"/>
  <c r="U392" i="9"/>
  <c r="T392" i="9"/>
  <c r="S392" i="9"/>
  <c r="R392" i="9"/>
  <c r="Q392" i="9"/>
  <c r="P392" i="9"/>
  <c r="AJ391" i="9"/>
  <c r="X391" i="9"/>
  <c r="W391" i="9"/>
  <c r="V391" i="9"/>
  <c r="U391" i="9"/>
  <c r="T391" i="9"/>
  <c r="S391" i="9"/>
  <c r="R391" i="9"/>
  <c r="Q391" i="9"/>
  <c r="P391" i="9"/>
  <c r="AJ390" i="9"/>
  <c r="X390" i="9"/>
  <c r="W390" i="9"/>
  <c r="V390" i="9"/>
  <c r="U390" i="9"/>
  <c r="T390" i="9"/>
  <c r="S390" i="9"/>
  <c r="R390" i="9"/>
  <c r="Q390" i="9"/>
  <c r="P390" i="9"/>
  <c r="AJ389" i="9"/>
  <c r="X389" i="9"/>
  <c r="W389" i="9"/>
  <c r="V389" i="9"/>
  <c r="U389" i="9"/>
  <c r="T389" i="9"/>
  <c r="S389" i="9"/>
  <c r="R389" i="9"/>
  <c r="Q389" i="9"/>
  <c r="P389" i="9"/>
  <c r="AJ388" i="9"/>
  <c r="X388" i="9"/>
  <c r="W388" i="9"/>
  <c r="V388" i="9"/>
  <c r="U388" i="9"/>
  <c r="T388" i="9"/>
  <c r="S388" i="9"/>
  <c r="R388" i="9"/>
  <c r="Q388" i="9"/>
  <c r="P388" i="9"/>
  <c r="AJ387" i="9"/>
  <c r="X387" i="9"/>
  <c r="W387" i="9"/>
  <c r="V387" i="9"/>
  <c r="U387" i="9"/>
  <c r="T387" i="9"/>
  <c r="S387" i="9"/>
  <c r="R387" i="9"/>
  <c r="Q387" i="9"/>
  <c r="P387" i="9"/>
  <c r="AJ386" i="9"/>
  <c r="X386" i="9"/>
  <c r="W386" i="9"/>
  <c r="V386" i="9"/>
  <c r="U386" i="9"/>
  <c r="T386" i="9"/>
  <c r="S386" i="9"/>
  <c r="R386" i="9"/>
  <c r="Q386" i="9"/>
  <c r="P386" i="9"/>
  <c r="AJ385" i="9"/>
  <c r="X385" i="9"/>
  <c r="W385" i="9"/>
  <c r="V385" i="9"/>
  <c r="U385" i="9"/>
  <c r="T385" i="9"/>
  <c r="S385" i="9"/>
  <c r="R385" i="9"/>
  <c r="Q385" i="9"/>
  <c r="P385" i="9"/>
  <c r="AJ384" i="9"/>
  <c r="X384" i="9"/>
  <c r="W384" i="9"/>
  <c r="V384" i="9"/>
  <c r="U384" i="9"/>
  <c r="T384" i="9"/>
  <c r="S384" i="9"/>
  <c r="R384" i="9"/>
  <c r="Q384" i="9"/>
  <c r="P384" i="9"/>
  <c r="AJ383" i="9"/>
  <c r="X383" i="9"/>
  <c r="W383" i="9"/>
  <c r="V383" i="9"/>
  <c r="U383" i="9"/>
  <c r="T383" i="9"/>
  <c r="S383" i="9"/>
  <c r="R383" i="9"/>
  <c r="Q383" i="9"/>
  <c r="P383" i="9"/>
  <c r="AJ382" i="9"/>
  <c r="X382" i="9"/>
  <c r="W382" i="9"/>
  <c r="V382" i="9"/>
  <c r="U382" i="9"/>
  <c r="T382" i="9"/>
  <c r="S382" i="9"/>
  <c r="Y382" i="9" s="1"/>
  <c r="AD382" i="9" s="1"/>
  <c r="R382" i="9"/>
  <c r="Q382" i="9"/>
  <c r="P382" i="9"/>
  <c r="AJ381" i="9"/>
  <c r="X381" i="9"/>
  <c r="W381" i="9"/>
  <c r="V381" i="9"/>
  <c r="U381" i="9"/>
  <c r="T381" i="9"/>
  <c r="S381" i="9"/>
  <c r="R381" i="9"/>
  <c r="Q381" i="9"/>
  <c r="P381" i="9"/>
  <c r="AJ380" i="9"/>
  <c r="X380" i="9"/>
  <c r="W380" i="9"/>
  <c r="V380" i="9"/>
  <c r="U380" i="9"/>
  <c r="T380" i="9"/>
  <c r="S380" i="9"/>
  <c r="R380" i="9"/>
  <c r="Q380" i="9"/>
  <c r="P380" i="9"/>
  <c r="AJ379" i="9"/>
  <c r="X379" i="9"/>
  <c r="W379" i="9"/>
  <c r="V379" i="9"/>
  <c r="U379" i="9"/>
  <c r="T379" i="9"/>
  <c r="S379" i="9"/>
  <c r="R379" i="9"/>
  <c r="Q379" i="9"/>
  <c r="P379" i="9"/>
  <c r="AJ378" i="9"/>
  <c r="X378" i="9"/>
  <c r="AI378" i="9" s="1"/>
  <c r="W378" i="9"/>
  <c r="V378" i="9"/>
  <c r="AG378" i="9" s="1"/>
  <c r="U378" i="9"/>
  <c r="T378" i="9"/>
  <c r="AE378" i="9" s="1"/>
  <c r="S378" i="9"/>
  <c r="R378" i="9"/>
  <c r="AC378" i="9" s="1"/>
  <c r="Q378" i="9"/>
  <c r="P378" i="9"/>
  <c r="Y378" i="9" s="1"/>
  <c r="AH378" i="9" s="1"/>
  <c r="AJ377" i="9"/>
  <c r="X377" i="9"/>
  <c r="W377" i="9"/>
  <c r="V377" i="9"/>
  <c r="U377" i="9"/>
  <c r="T377" i="9"/>
  <c r="S377" i="9"/>
  <c r="R377" i="9"/>
  <c r="Q377" i="9"/>
  <c r="P377" i="9"/>
  <c r="Y377" i="9" s="1"/>
  <c r="AF377" i="9" s="1"/>
  <c r="AJ376" i="9"/>
  <c r="X376" i="9"/>
  <c r="W376" i="9"/>
  <c r="V376" i="9"/>
  <c r="U376" i="9"/>
  <c r="T376" i="9"/>
  <c r="S376" i="9"/>
  <c r="R376" i="9"/>
  <c r="Q376" i="9"/>
  <c r="P376" i="9"/>
  <c r="AJ375" i="9"/>
  <c r="X375" i="9"/>
  <c r="W375" i="9"/>
  <c r="V375" i="9"/>
  <c r="U375" i="9"/>
  <c r="T375" i="9"/>
  <c r="S375" i="9"/>
  <c r="R375" i="9"/>
  <c r="Q375" i="9"/>
  <c r="P375" i="9"/>
  <c r="AJ374" i="9"/>
  <c r="X374" i="9"/>
  <c r="W374" i="9"/>
  <c r="V374" i="9"/>
  <c r="U374" i="9"/>
  <c r="T374" i="9"/>
  <c r="S374" i="9"/>
  <c r="R374" i="9"/>
  <c r="Q374" i="9"/>
  <c r="P374" i="9"/>
  <c r="AJ373" i="9"/>
  <c r="X373" i="9"/>
  <c r="W373" i="9"/>
  <c r="V373" i="9"/>
  <c r="U373" i="9"/>
  <c r="T373" i="9"/>
  <c r="S373" i="9"/>
  <c r="R373" i="9"/>
  <c r="Q373" i="9"/>
  <c r="P373" i="9"/>
  <c r="AJ372" i="9"/>
  <c r="X372" i="9"/>
  <c r="W372" i="9"/>
  <c r="V372" i="9"/>
  <c r="U372" i="9"/>
  <c r="T372" i="9"/>
  <c r="S372" i="9"/>
  <c r="R372" i="9"/>
  <c r="Q372" i="9"/>
  <c r="P372" i="9"/>
  <c r="AJ371" i="9"/>
  <c r="X371" i="9"/>
  <c r="W371" i="9"/>
  <c r="V371" i="9"/>
  <c r="U371" i="9"/>
  <c r="T371" i="9"/>
  <c r="S371" i="9"/>
  <c r="R371" i="9"/>
  <c r="Q371" i="9"/>
  <c r="P371" i="9"/>
  <c r="AJ370" i="9"/>
  <c r="X370" i="9"/>
  <c r="W370" i="9"/>
  <c r="V370" i="9"/>
  <c r="U370" i="9"/>
  <c r="T370" i="9"/>
  <c r="Y370" i="9" s="1"/>
  <c r="S370" i="9"/>
  <c r="R370" i="9"/>
  <c r="Q370" i="9"/>
  <c r="P370" i="9"/>
  <c r="AJ369" i="9"/>
  <c r="X369" i="9"/>
  <c r="W369" i="9"/>
  <c r="V369" i="9"/>
  <c r="U369" i="9"/>
  <c r="T369" i="9"/>
  <c r="S369" i="9"/>
  <c r="R369" i="9"/>
  <c r="Q369" i="9"/>
  <c r="P369" i="9"/>
  <c r="AJ368" i="9"/>
  <c r="X368" i="9"/>
  <c r="W368" i="9"/>
  <c r="V368" i="9"/>
  <c r="U368" i="9"/>
  <c r="T368" i="9"/>
  <c r="S368" i="9"/>
  <c r="R368" i="9"/>
  <c r="Q368" i="9"/>
  <c r="P368" i="9"/>
  <c r="AJ367" i="9"/>
  <c r="X367" i="9"/>
  <c r="W367" i="9"/>
  <c r="V367" i="9"/>
  <c r="U367" i="9"/>
  <c r="T367" i="9"/>
  <c r="S367" i="9"/>
  <c r="R367" i="9"/>
  <c r="Q367" i="9"/>
  <c r="P367" i="9"/>
  <c r="AJ366" i="9"/>
  <c r="X366" i="9"/>
  <c r="W366" i="9"/>
  <c r="V366" i="9"/>
  <c r="U366" i="9"/>
  <c r="T366" i="9"/>
  <c r="S366" i="9"/>
  <c r="R366" i="9"/>
  <c r="Q366" i="9"/>
  <c r="P366" i="9"/>
  <c r="AJ365" i="9"/>
  <c r="X365" i="9"/>
  <c r="W365" i="9"/>
  <c r="V365" i="9"/>
  <c r="U365" i="9"/>
  <c r="T365" i="9"/>
  <c r="S365" i="9"/>
  <c r="R365" i="9"/>
  <c r="Q365" i="9"/>
  <c r="P365" i="9"/>
  <c r="AJ364" i="9"/>
  <c r="X364" i="9"/>
  <c r="W364" i="9"/>
  <c r="V364" i="9"/>
  <c r="U364" i="9"/>
  <c r="T364" i="9"/>
  <c r="S364" i="9"/>
  <c r="R364" i="9"/>
  <c r="Q364" i="9"/>
  <c r="P364" i="9"/>
  <c r="AJ363" i="9"/>
  <c r="X363" i="9"/>
  <c r="W363" i="9"/>
  <c r="V363" i="9"/>
  <c r="U363" i="9"/>
  <c r="T363" i="9"/>
  <c r="S363" i="9"/>
  <c r="R363" i="9"/>
  <c r="Q363" i="9"/>
  <c r="P363" i="9"/>
  <c r="AJ362" i="9"/>
  <c r="X362" i="9"/>
  <c r="W362" i="9"/>
  <c r="V362" i="9"/>
  <c r="U362" i="9"/>
  <c r="T362" i="9"/>
  <c r="S362" i="9"/>
  <c r="R362" i="9"/>
  <c r="Q362" i="9"/>
  <c r="P362" i="9"/>
  <c r="AJ361" i="9"/>
  <c r="X361" i="9"/>
  <c r="W361" i="9"/>
  <c r="V361" i="9"/>
  <c r="U361" i="9"/>
  <c r="T361" i="9"/>
  <c r="S361" i="9"/>
  <c r="R361" i="9"/>
  <c r="Q361" i="9"/>
  <c r="P361" i="9"/>
  <c r="AJ360" i="9"/>
  <c r="X360" i="9"/>
  <c r="W360" i="9"/>
  <c r="V360" i="9"/>
  <c r="U360" i="9"/>
  <c r="T360" i="9"/>
  <c r="S360" i="9"/>
  <c r="R360" i="9"/>
  <c r="Q360" i="9"/>
  <c r="P360" i="9"/>
  <c r="AJ359" i="9"/>
  <c r="X359" i="9"/>
  <c r="W359" i="9"/>
  <c r="V359" i="9"/>
  <c r="U359" i="9"/>
  <c r="T359" i="9"/>
  <c r="S359" i="9"/>
  <c r="R359" i="9"/>
  <c r="Q359" i="9"/>
  <c r="P359" i="9"/>
  <c r="AJ358" i="9"/>
  <c r="X358" i="9"/>
  <c r="W358" i="9"/>
  <c r="V358" i="9"/>
  <c r="U358" i="9"/>
  <c r="T358" i="9"/>
  <c r="S358" i="9"/>
  <c r="R358" i="9"/>
  <c r="Q358" i="9"/>
  <c r="P358" i="9"/>
  <c r="AJ357" i="9"/>
  <c r="X357" i="9"/>
  <c r="W357" i="9"/>
  <c r="V357" i="9"/>
  <c r="U357" i="9"/>
  <c r="T357" i="9"/>
  <c r="S357" i="9"/>
  <c r="R357" i="9"/>
  <c r="Q357" i="9"/>
  <c r="P357" i="9"/>
  <c r="Y357" i="9" s="1"/>
  <c r="AA357" i="9" s="1"/>
  <c r="AJ356" i="9"/>
  <c r="X356" i="9"/>
  <c r="W356" i="9"/>
  <c r="V356" i="9"/>
  <c r="U356" i="9"/>
  <c r="T356" i="9"/>
  <c r="S356" i="9"/>
  <c r="R356" i="9"/>
  <c r="Q356" i="9"/>
  <c r="P356" i="9"/>
  <c r="AJ355" i="9"/>
  <c r="X355" i="9"/>
  <c r="W355" i="9"/>
  <c r="V355" i="9"/>
  <c r="U355" i="9"/>
  <c r="T355" i="9"/>
  <c r="S355" i="9"/>
  <c r="R355" i="9"/>
  <c r="Q355" i="9"/>
  <c r="P355" i="9"/>
  <c r="AJ354" i="9"/>
  <c r="X354" i="9"/>
  <c r="W354" i="9"/>
  <c r="V354" i="9"/>
  <c r="U354" i="9"/>
  <c r="T354" i="9"/>
  <c r="S354" i="9"/>
  <c r="R354" i="9"/>
  <c r="Q354" i="9"/>
  <c r="P354" i="9"/>
  <c r="AJ353" i="9"/>
  <c r="X353" i="9"/>
  <c r="W353" i="9"/>
  <c r="V353" i="9"/>
  <c r="U353" i="9"/>
  <c r="T353" i="9"/>
  <c r="S353" i="9"/>
  <c r="R353" i="9"/>
  <c r="Q353" i="9"/>
  <c r="P353" i="9"/>
  <c r="AJ352" i="9"/>
  <c r="X352" i="9"/>
  <c r="W352" i="9"/>
  <c r="V352" i="9"/>
  <c r="U352" i="9"/>
  <c r="T352" i="9"/>
  <c r="S352" i="9"/>
  <c r="R352" i="9"/>
  <c r="Q352" i="9"/>
  <c r="P352" i="9"/>
  <c r="AJ351" i="9"/>
  <c r="X351" i="9"/>
  <c r="W351" i="9"/>
  <c r="V351" i="9"/>
  <c r="U351" i="9"/>
  <c r="T351" i="9"/>
  <c r="S351" i="9"/>
  <c r="R351" i="9"/>
  <c r="Q351" i="9"/>
  <c r="P351" i="9"/>
  <c r="Y351" i="9" s="1"/>
  <c r="AJ350" i="9"/>
  <c r="X350" i="9"/>
  <c r="W350" i="9"/>
  <c r="V350" i="9"/>
  <c r="U350" i="9"/>
  <c r="T350" i="9"/>
  <c r="AE350" i="9" s="1"/>
  <c r="S350" i="9"/>
  <c r="R350" i="9"/>
  <c r="Q350" i="9"/>
  <c r="P350" i="9"/>
  <c r="Y350" i="9" s="1"/>
  <c r="AJ349" i="9"/>
  <c r="X349" i="9"/>
  <c r="W349" i="9"/>
  <c r="V349" i="9"/>
  <c r="U349" i="9"/>
  <c r="T349" i="9"/>
  <c r="S349" i="9"/>
  <c r="R349" i="9"/>
  <c r="Q349" i="9"/>
  <c r="P349" i="9"/>
  <c r="AJ348" i="9"/>
  <c r="X348" i="9"/>
  <c r="W348" i="9"/>
  <c r="V348" i="9"/>
  <c r="U348" i="9"/>
  <c r="T348" i="9"/>
  <c r="S348" i="9"/>
  <c r="R348" i="9"/>
  <c r="Q348" i="9"/>
  <c r="P348" i="9"/>
  <c r="AJ347" i="9"/>
  <c r="X347" i="9"/>
  <c r="W347" i="9"/>
  <c r="V347" i="9"/>
  <c r="U347" i="9"/>
  <c r="T347" i="9"/>
  <c r="S347" i="9"/>
  <c r="R347" i="9"/>
  <c r="Q347" i="9"/>
  <c r="P347" i="9"/>
  <c r="AJ346" i="9"/>
  <c r="X346" i="9"/>
  <c r="W346" i="9"/>
  <c r="V346" i="9"/>
  <c r="U346" i="9"/>
  <c r="T346" i="9"/>
  <c r="S346" i="9"/>
  <c r="R346" i="9"/>
  <c r="Q346" i="9"/>
  <c r="P346" i="9"/>
  <c r="AJ345" i="9"/>
  <c r="X345" i="9"/>
  <c r="W345" i="9"/>
  <c r="V345" i="9"/>
  <c r="U345" i="9"/>
  <c r="T345" i="9"/>
  <c r="S345" i="9"/>
  <c r="R345" i="9"/>
  <c r="Q345" i="9"/>
  <c r="P345" i="9"/>
  <c r="AJ344" i="9"/>
  <c r="X344" i="9"/>
  <c r="W344" i="9"/>
  <c r="V344" i="9"/>
  <c r="U344" i="9"/>
  <c r="T344" i="9"/>
  <c r="S344" i="9"/>
  <c r="R344" i="9"/>
  <c r="Q344" i="9"/>
  <c r="P344" i="9"/>
  <c r="AJ343" i="9"/>
  <c r="X343" i="9"/>
  <c r="W343" i="9"/>
  <c r="V343" i="9"/>
  <c r="U343" i="9"/>
  <c r="T343" i="9"/>
  <c r="S343" i="9"/>
  <c r="R343" i="9"/>
  <c r="Q343" i="9"/>
  <c r="P343" i="9"/>
  <c r="AJ342" i="9"/>
  <c r="X342" i="9"/>
  <c r="W342" i="9"/>
  <c r="V342" i="9"/>
  <c r="U342" i="9"/>
  <c r="T342" i="9"/>
  <c r="S342" i="9"/>
  <c r="R342" i="9"/>
  <c r="Q342" i="9"/>
  <c r="P342" i="9"/>
  <c r="AJ341" i="9"/>
  <c r="X341" i="9"/>
  <c r="W341" i="9"/>
  <c r="V341" i="9"/>
  <c r="U341" i="9"/>
  <c r="T341" i="9"/>
  <c r="S341" i="9"/>
  <c r="R341" i="9"/>
  <c r="Q341" i="9"/>
  <c r="P341" i="9"/>
  <c r="AJ340" i="9"/>
  <c r="X340" i="9"/>
  <c r="W340" i="9"/>
  <c r="V340" i="9"/>
  <c r="U340" i="9"/>
  <c r="T340" i="9"/>
  <c r="S340" i="9"/>
  <c r="R340" i="9"/>
  <c r="Q340" i="9"/>
  <c r="P340" i="9"/>
  <c r="AJ339" i="9"/>
  <c r="X339" i="9"/>
  <c r="W339" i="9"/>
  <c r="V339" i="9"/>
  <c r="U339" i="9"/>
  <c r="T339" i="9"/>
  <c r="S339" i="9"/>
  <c r="R339" i="9"/>
  <c r="Q339" i="9"/>
  <c r="P339" i="9"/>
  <c r="AJ338" i="9"/>
  <c r="X338" i="9"/>
  <c r="W338" i="9"/>
  <c r="V338" i="9"/>
  <c r="U338" i="9"/>
  <c r="T338" i="9"/>
  <c r="S338" i="9"/>
  <c r="R338" i="9"/>
  <c r="Q338" i="9"/>
  <c r="P338" i="9"/>
  <c r="AJ337" i="9"/>
  <c r="X337" i="9"/>
  <c r="W337" i="9"/>
  <c r="V337" i="9"/>
  <c r="U337" i="9"/>
  <c r="T337" i="9"/>
  <c r="S337" i="9"/>
  <c r="R337" i="9"/>
  <c r="Q337" i="9"/>
  <c r="P337" i="9"/>
  <c r="AJ336" i="9"/>
  <c r="X336" i="9"/>
  <c r="W336" i="9"/>
  <c r="V336" i="9"/>
  <c r="U336" i="9"/>
  <c r="T336" i="9"/>
  <c r="S336" i="9"/>
  <c r="R336" i="9"/>
  <c r="Q336" i="9"/>
  <c r="P336" i="9"/>
  <c r="AJ335" i="9"/>
  <c r="X335" i="9"/>
  <c r="W335" i="9"/>
  <c r="V335" i="9"/>
  <c r="U335" i="9"/>
  <c r="T335" i="9"/>
  <c r="S335" i="9"/>
  <c r="R335" i="9"/>
  <c r="Q335" i="9"/>
  <c r="P335" i="9"/>
  <c r="AJ334" i="9"/>
  <c r="X334" i="9"/>
  <c r="W334" i="9"/>
  <c r="V334" i="9"/>
  <c r="U334" i="9"/>
  <c r="T334" i="9"/>
  <c r="S334" i="9"/>
  <c r="R334" i="9"/>
  <c r="Q334" i="9"/>
  <c r="P334" i="9"/>
  <c r="AJ333" i="9"/>
  <c r="X333" i="9"/>
  <c r="W333" i="9"/>
  <c r="V333" i="9"/>
  <c r="U333" i="9"/>
  <c r="T333" i="9"/>
  <c r="S333" i="9"/>
  <c r="R333" i="9"/>
  <c r="Q333" i="9"/>
  <c r="P333" i="9"/>
  <c r="AJ332" i="9"/>
  <c r="X332" i="9"/>
  <c r="W332" i="9"/>
  <c r="V332" i="9"/>
  <c r="U332" i="9"/>
  <c r="T332" i="9"/>
  <c r="S332" i="9"/>
  <c r="R332" i="9"/>
  <c r="Q332" i="9"/>
  <c r="P332" i="9"/>
  <c r="AJ331" i="9"/>
  <c r="X331" i="9"/>
  <c r="W331" i="9"/>
  <c r="V331" i="9"/>
  <c r="U331" i="9"/>
  <c r="T331" i="9"/>
  <c r="S331" i="9"/>
  <c r="R331" i="9"/>
  <c r="Q331" i="9"/>
  <c r="P331" i="9"/>
  <c r="AJ330" i="9"/>
  <c r="X330" i="9"/>
  <c r="W330" i="9"/>
  <c r="V330" i="9"/>
  <c r="U330" i="9"/>
  <c r="T330" i="9"/>
  <c r="S330" i="9"/>
  <c r="R330" i="9"/>
  <c r="Q330" i="9"/>
  <c r="P330" i="9"/>
  <c r="AJ329" i="9"/>
  <c r="X329" i="9"/>
  <c r="W329" i="9"/>
  <c r="V329" i="9"/>
  <c r="U329" i="9"/>
  <c r="T329" i="9"/>
  <c r="S329" i="9"/>
  <c r="R329" i="9"/>
  <c r="Q329" i="9"/>
  <c r="P329" i="9"/>
  <c r="AJ328" i="9"/>
  <c r="X328" i="9"/>
  <c r="W328" i="9"/>
  <c r="V328" i="9"/>
  <c r="U328" i="9"/>
  <c r="T328" i="9"/>
  <c r="S328" i="9"/>
  <c r="R328" i="9"/>
  <c r="Q328" i="9"/>
  <c r="P328" i="9"/>
  <c r="AJ327" i="9"/>
  <c r="X327" i="9"/>
  <c r="W327" i="9"/>
  <c r="V327" i="9"/>
  <c r="U327" i="9"/>
  <c r="T327" i="9"/>
  <c r="S327" i="9"/>
  <c r="R327" i="9"/>
  <c r="Q327" i="9"/>
  <c r="P327" i="9"/>
  <c r="AJ326" i="9"/>
  <c r="X326" i="9"/>
  <c r="W326" i="9"/>
  <c r="V326" i="9"/>
  <c r="U326" i="9"/>
  <c r="T326" i="9"/>
  <c r="S326" i="9"/>
  <c r="R326" i="9"/>
  <c r="Q326" i="9"/>
  <c r="P326" i="9"/>
  <c r="AJ325" i="9"/>
  <c r="X325" i="9"/>
  <c r="W325" i="9"/>
  <c r="V325" i="9"/>
  <c r="U325" i="9"/>
  <c r="T325" i="9"/>
  <c r="S325" i="9"/>
  <c r="R325" i="9"/>
  <c r="Q325" i="9"/>
  <c r="P325" i="9"/>
  <c r="AJ324" i="9"/>
  <c r="X324" i="9"/>
  <c r="W324" i="9"/>
  <c r="V324" i="9"/>
  <c r="U324" i="9"/>
  <c r="T324" i="9"/>
  <c r="S324" i="9"/>
  <c r="R324" i="9"/>
  <c r="Q324" i="9"/>
  <c r="P324" i="9"/>
  <c r="AJ323" i="9"/>
  <c r="X323" i="9"/>
  <c r="W323" i="9"/>
  <c r="V323" i="9"/>
  <c r="U323" i="9"/>
  <c r="T323" i="9"/>
  <c r="S323" i="9"/>
  <c r="R323" i="9"/>
  <c r="Q323" i="9"/>
  <c r="P323" i="9"/>
  <c r="AJ322" i="9"/>
  <c r="X322" i="9"/>
  <c r="W322" i="9"/>
  <c r="V322" i="9"/>
  <c r="U322" i="9"/>
  <c r="T322" i="9"/>
  <c r="S322" i="9"/>
  <c r="R322" i="9"/>
  <c r="Q322" i="9"/>
  <c r="P322" i="9"/>
  <c r="AJ321" i="9"/>
  <c r="X321" i="9"/>
  <c r="W321" i="9"/>
  <c r="V321" i="9"/>
  <c r="U321" i="9"/>
  <c r="T321" i="9"/>
  <c r="S321" i="9"/>
  <c r="R321" i="9"/>
  <c r="Q321" i="9"/>
  <c r="P321" i="9"/>
  <c r="AJ320" i="9"/>
  <c r="X320" i="9"/>
  <c r="W320" i="9"/>
  <c r="V320" i="9"/>
  <c r="U320" i="9"/>
  <c r="T320" i="9"/>
  <c r="S320" i="9"/>
  <c r="R320" i="9"/>
  <c r="Q320" i="9"/>
  <c r="P320" i="9"/>
  <c r="AJ319" i="9"/>
  <c r="X319" i="9"/>
  <c r="W319" i="9"/>
  <c r="V319" i="9"/>
  <c r="U319" i="9"/>
  <c r="T319" i="9"/>
  <c r="S319" i="9"/>
  <c r="R319" i="9"/>
  <c r="Q319" i="9"/>
  <c r="P319" i="9"/>
  <c r="AJ318" i="9"/>
  <c r="AH318" i="9"/>
  <c r="AG318" i="9"/>
  <c r="AF318" i="9"/>
  <c r="AE318" i="9"/>
  <c r="X318" i="9"/>
  <c r="W318" i="9"/>
  <c r="V318" i="9"/>
  <c r="U318" i="9"/>
  <c r="T318" i="9"/>
  <c r="S318" i="9"/>
  <c r="R318" i="9"/>
  <c r="Q318" i="9"/>
  <c r="P318" i="9"/>
  <c r="Y318" i="9" s="1"/>
  <c r="AC318" i="9" s="1"/>
  <c r="AJ317" i="9"/>
  <c r="X317" i="9"/>
  <c r="W317" i="9"/>
  <c r="V317" i="9"/>
  <c r="U317" i="9"/>
  <c r="T317" i="9"/>
  <c r="S317" i="9"/>
  <c r="R317" i="9"/>
  <c r="Q317" i="9"/>
  <c r="P317" i="9"/>
  <c r="AJ316" i="9"/>
  <c r="X316" i="9"/>
  <c r="W316" i="9"/>
  <c r="V316" i="9"/>
  <c r="U316" i="9"/>
  <c r="T316" i="9"/>
  <c r="S316" i="9"/>
  <c r="R316" i="9"/>
  <c r="Q316" i="9"/>
  <c r="P316" i="9"/>
  <c r="AJ315" i="9"/>
  <c r="X315" i="9"/>
  <c r="W315" i="9"/>
  <c r="V315" i="9"/>
  <c r="U315" i="9"/>
  <c r="T315" i="9"/>
  <c r="S315" i="9"/>
  <c r="R315" i="9"/>
  <c r="Q315" i="9"/>
  <c r="P315" i="9"/>
  <c r="AJ314" i="9"/>
  <c r="X314" i="9"/>
  <c r="W314" i="9"/>
  <c r="V314" i="9"/>
  <c r="U314" i="9"/>
  <c r="T314" i="9"/>
  <c r="S314" i="9"/>
  <c r="R314" i="9"/>
  <c r="Q314" i="9"/>
  <c r="P314" i="9"/>
  <c r="AJ308" i="9"/>
  <c r="X308" i="9"/>
  <c r="W308" i="9"/>
  <c r="V308" i="9"/>
  <c r="U308" i="9"/>
  <c r="T308" i="9"/>
  <c r="S308" i="9"/>
  <c r="R308" i="9"/>
  <c r="Q308" i="9"/>
  <c r="P308" i="9"/>
  <c r="AJ307" i="9"/>
  <c r="X307" i="9"/>
  <c r="W307" i="9"/>
  <c r="V307" i="9"/>
  <c r="U307" i="9"/>
  <c r="T307" i="9"/>
  <c r="S307" i="9"/>
  <c r="R307" i="9"/>
  <c r="Q307" i="9"/>
  <c r="P307" i="9"/>
  <c r="AJ306" i="9"/>
  <c r="X306" i="9"/>
  <c r="W306" i="9"/>
  <c r="V306" i="9"/>
  <c r="U306" i="9"/>
  <c r="T306" i="9"/>
  <c r="S306" i="9"/>
  <c r="R306" i="9"/>
  <c r="Q306" i="9"/>
  <c r="P306" i="9"/>
  <c r="AJ305" i="9"/>
  <c r="X305" i="9"/>
  <c r="W305" i="9"/>
  <c r="V305" i="9"/>
  <c r="U305" i="9"/>
  <c r="T305" i="9"/>
  <c r="S305" i="9"/>
  <c r="R305" i="9"/>
  <c r="Q305" i="9"/>
  <c r="P305" i="9"/>
  <c r="AJ304" i="9"/>
  <c r="X304" i="9"/>
  <c r="W304" i="9"/>
  <c r="V304" i="9"/>
  <c r="U304" i="9"/>
  <c r="T304" i="9"/>
  <c r="S304" i="9"/>
  <c r="R304" i="9"/>
  <c r="Q304" i="9"/>
  <c r="P304" i="9"/>
  <c r="AJ303" i="9"/>
  <c r="X303" i="9"/>
  <c r="W303" i="9"/>
  <c r="V303" i="9"/>
  <c r="U303" i="9"/>
  <c r="T303" i="9"/>
  <c r="S303" i="9"/>
  <c r="R303" i="9"/>
  <c r="Q303" i="9"/>
  <c r="P303" i="9"/>
  <c r="AJ302" i="9"/>
  <c r="X302" i="9"/>
  <c r="W302" i="9"/>
  <c r="V302" i="9"/>
  <c r="U302" i="9"/>
  <c r="T302" i="9"/>
  <c r="S302" i="9"/>
  <c r="R302" i="9"/>
  <c r="Q302" i="9"/>
  <c r="P302" i="9"/>
  <c r="AJ301" i="9"/>
  <c r="X301" i="9"/>
  <c r="W301" i="9"/>
  <c r="V301" i="9"/>
  <c r="U301" i="9"/>
  <c r="T301" i="9"/>
  <c r="S301" i="9"/>
  <c r="R301" i="9"/>
  <c r="Q301" i="9"/>
  <c r="P301" i="9"/>
  <c r="AJ300" i="9"/>
  <c r="X300" i="9"/>
  <c r="W300" i="9"/>
  <c r="V300" i="9"/>
  <c r="U300" i="9"/>
  <c r="T300" i="9"/>
  <c r="S300" i="9"/>
  <c r="R300" i="9"/>
  <c r="Q300" i="9"/>
  <c r="P300" i="9"/>
  <c r="AJ299" i="9"/>
  <c r="X299" i="9"/>
  <c r="W299" i="9"/>
  <c r="V299" i="9"/>
  <c r="U299" i="9"/>
  <c r="T299" i="9"/>
  <c r="S299" i="9"/>
  <c r="R299" i="9"/>
  <c r="Q299" i="9"/>
  <c r="P299" i="9"/>
  <c r="AJ298" i="9"/>
  <c r="X298" i="9"/>
  <c r="W298" i="9"/>
  <c r="V298" i="9"/>
  <c r="U298" i="9"/>
  <c r="T298" i="9"/>
  <c r="S298" i="9"/>
  <c r="R298" i="9"/>
  <c r="Q298" i="9"/>
  <c r="P298" i="9"/>
  <c r="AJ297" i="9"/>
  <c r="X297" i="9"/>
  <c r="W297" i="9"/>
  <c r="V297" i="9"/>
  <c r="U297" i="9"/>
  <c r="T297" i="9"/>
  <c r="S297" i="9"/>
  <c r="R297" i="9"/>
  <c r="Q297" i="9"/>
  <c r="P297" i="9"/>
  <c r="AJ296" i="9"/>
  <c r="X296" i="9"/>
  <c r="W296" i="9"/>
  <c r="V296" i="9"/>
  <c r="U296" i="9"/>
  <c r="T296" i="9"/>
  <c r="S296" i="9"/>
  <c r="R296" i="9"/>
  <c r="Q296" i="9"/>
  <c r="P296" i="9"/>
  <c r="AJ295" i="9"/>
  <c r="X295" i="9"/>
  <c r="W295" i="9"/>
  <c r="V295" i="9"/>
  <c r="U295" i="9"/>
  <c r="T295" i="9"/>
  <c r="S295" i="9"/>
  <c r="R295" i="9"/>
  <c r="Q295" i="9"/>
  <c r="P295" i="9"/>
  <c r="AJ294" i="9"/>
  <c r="X294" i="9"/>
  <c r="W294" i="9"/>
  <c r="V294" i="9"/>
  <c r="U294" i="9"/>
  <c r="T294" i="9"/>
  <c r="S294" i="9"/>
  <c r="R294" i="9"/>
  <c r="Q294" i="9"/>
  <c r="P294" i="9"/>
  <c r="AJ293" i="9"/>
  <c r="X293" i="9"/>
  <c r="W293" i="9"/>
  <c r="V293" i="9"/>
  <c r="U293" i="9"/>
  <c r="T293" i="9"/>
  <c r="S293" i="9"/>
  <c r="R293" i="9"/>
  <c r="Q293" i="9"/>
  <c r="P293" i="9"/>
  <c r="AJ292" i="9"/>
  <c r="X292" i="9"/>
  <c r="W292" i="9"/>
  <c r="V292" i="9"/>
  <c r="U292" i="9"/>
  <c r="T292" i="9"/>
  <c r="S292" i="9"/>
  <c r="R292" i="9"/>
  <c r="Q292" i="9"/>
  <c r="P292" i="9"/>
  <c r="AJ291" i="9"/>
  <c r="X291" i="9"/>
  <c r="W291" i="9"/>
  <c r="V291" i="9"/>
  <c r="U291" i="9"/>
  <c r="T291" i="9"/>
  <c r="S291" i="9"/>
  <c r="R291" i="9"/>
  <c r="Q291" i="9"/>
  <c r="P291" i="9"/>
  <c r="AJ290" i="9"/>
  <c r="X290" i="9"/>
  <c r="W290" i="9"/>
  <c r="V290" i="9"/>
  <c r="U290" i="9"/>
  <c r="T290" i="9"/>
  <c r="S290" i="9"/>
  <c r="R290" i="9"/>
  <c r="Q290" i="9"/>
  <c r="P290" i="9"/>
  <c r="AJ289" i="9"/>
  <c r="X289" i="9"/>
  <c r="W289" i="9"/>
  <c r="V289" i="9"/>
  <c r="U289" i="9"/>
  <c r="T289" i="9"/>
  <c r="S289" i="9"/>
  <c r="R289" i="9"/>
  <c r="Q289" i="9"/>
  <c r="P289" i="9"/>
  <c r="Y289" i="9" s="1"/>
  <c r="AJ288" i="9"/>
  <c r="X288" i="9"/>
  <c r="W288" i="9"/>
  <c r="V288" i="9"/>
  <c r="U288" i="9"/>
  <c r="T288" i="9"/>
  <c r="S288" i="9"/>
  <c r="R288" i="9"/>
  <c r="Q288" i="9"/>
  <c r="P288" i="9"/>
  <c r="AJ287" i="9"/>
  <c r="X287" i="9"/>
  <c r="W287" i="9"/>
  <c r="V287" i="9"/>
  <c r="U287" i="9"/>
  <c r="T287" i="9"/>
  <c r="S287" i="9"/>
  <c r="R287" i="9"/>
  <c r="Q287" i="9"/>
  <c r="P287" i="9"/>
  <c r="AJ286" i="9"/>
  <c r="X286" i="9"/>
  <c r="W286" i="9"/>
  <c r="V286" i="9"/>
  <c r="U286" i="9"/>
  <c r="T286" i="9"/>
  <c r="S286" i="9"/>
  <c r="R286" i="9"/>
  <c r="Q286" i="9"/>
  <c r="P286" i="9"/>
  <c r="AJ285" i="9"/>
  <c r="X285" i="9"/>
  <c r="W285" i="9"/>
  <c r="V285" i="9"/>
  <c r="U285" i="9"/>
  <c r="T285" i="9"/>
  <c r="S285" i="9"/>
  <c r="R285" i="9"/>
  <c r="Q285" i="9"/>
  <c r="P285" i="9"/>
  <c r="AJ284" i="9"/>
  <c r="X284" i="9"/>
  <c r="W284" i="9"/>
  <c r="V284" i="9"/>
  <c r="U284" i="9"/>
  <c r="T284" i="9"/>
  <c r="S284" i="9"/>
  <c r="R284" i="9"/>
  <c r="Y284" i="9" s="1"/>
  <c r="AB284" i="9" s="1"/>
  <c r="Q284" i="9"/>
  <c r="P284" i="9"/>
  <c r="AJ283" i="9"/>
  <c r="X283" i="9"/>
  <c r="W283" i="9"/>
  <c r="V283" i="9"/>
  <c r="U283" i="9"/>
  <c r="T283" i="9"/>
  <c r="S283" i="9"/>
  <c r="R283" i="9"/>
  <c r="Q283" i="9"/>
  <c r="P283" i="9"/>
  <c r="AJ282" i="9"/>
  <c r="X282" i="9"/>
  <c r="W282" i="9"/>
  <c r="V282" i="9"/>
  <c r="U282" i="9"/>
  <c r="T282" i="9"/>
  <c r="S282" i="9"/>
  <c r="R282" i="9"/>
  <c r="Q282" i="9"/>
  <c r="P282" i="9"/>
  <c r="AJ281" i="9"/>
  <c r="X281" i="9"/>
  <c r="W281" i="9"/>
  <c r="V281" i="9"/>
  <c r="U281" i="9"/>
  <c r="T281" i="9"/>
  <c r="AE281" i="9" s="1"/>
  <c r="S281" i="9"/>
  <c r="R281" i="9"/>
  <c r="Q281" i="9"/>
  <c r="P281" i="9"/>
  <c r="Y281" i="9" s="1"/>
  <c r="AJ280" i="9"/>
  <c r="X280" i="9"/>
  <c r="W280" i="9"/>
  <c r="V280" i="9"/>
  <c r="U280" i="9"/>
  <c r="T280" i="9"/>
  <c r="S280" i="9"/>
  <c r="R280" i="9"/>
  <c r="Q280" i="9"/>
  <c r="P280" i="9"/>
  <c r="AJ279" i="9"/>
  <c r="X279" i="9"/>
  <c r="W279" i="9"/>
  <c r="V279" i="9"/>
  <c r="U279" i="9"/>
  <c r="T279" i="9"/>
  <c r="S279" i="9"/>
  <c r="R279" i="9"/>
  <c r="Q279" i="9"/>
  <c r="P279" i="9"/>
  <c r="AJ278" i="9"/>
  <c r="X278" i="9"/>
  <c r="W278" i="9"/>
  <c r="V278" i="9"/>
  <c r="U278" i="9"/>
  <c r="T278" i="9"/>
  <c r="S278" i="9"/>
  <c r="R278" i="9"/>
  <c r="Q278" i="9"/>
  <c r="P278" i="9"/>
  <c r="AJ277" i="9"/>
  <c r="X277" i="9"/>
  <c r="W277" i="9"/>
  <c r="V277" i="9"/>
  <c r="U277" i="9"/>
  <c r="T277" i="9"/>
  <c r="S277" i="9"/>
  <c r="R277" i="9"/>
  <c r="Q277" i="9"/>
  <c r="P277" i="9"/>
  <c r="AJ276" i="9"/>
  <c r="X276" i="9"/>
  <c r="W276" i="9"/>
  <c r="V276" i="9"/>
  <c r="U276" i="9"/>
  <c r="T276" i="9"/>
  <c r="S276" i="9"/>
  <c r="R276" i="9"/>
  <c r="Q276" i="9"/>
  <c r="P276" i="9"/>
  <c r="AJ275" i="9"/>
  <c r="X275" i="9"/>
  <c r="W275" i="9"/>
  <c r="V275" i="9"/>
  <c r="U275" i="9"/>
  <c r="T275" i="9"/>
  <c r="S275" i="9"/>
  <c r="R275" i="9"/>
  <c r="Q275" i="9"/>
  <c r="P275" i="9"/>
  <c r="AJ274" i="9"/>
  <c r="X274" i="9"/>
  <c r="W274" i="9"/>
  <c r="V274" i="9"/>
  <c r="U274" i="9"/>
  <c r="T274" i="9"/>
  <c r="S274" i="9"/>
  <c r="R274" i="9"/>
  <c r="Q274" i="9"/>
  <c r="P274" i="9"/>
  <c r="AJ273" i="9"/>
  <c r="X273" i="9"/>
  <c r="W273" i="9"/>
  <c r="V273" i="9"/>
  <c r="U273" i="9"/>
  <c r="T273" i="9"/>
  <c r="S273" i="9"/>
  <c r="R273" i="9"/>
  <c r="Q273" i="9"/>
  <c r="P273" i="9"/>
  <c r="AJ272" i="9"/>
  <c r="X272" i="9"/>
  <c r="W272" i="9"/>
  <c r="V272" i="9"/>
  <c r="U272" i="9"/>
  <c r="T272" i="9"/>
  <c r="S272" i="9"/>
  <c r="R272" i="9"/>
  <c r="Q272" i="9"/>
  <c r="P272" i="9"/>
  <c r="AJ271" i="9"/>
  <c r="X271" i="9"/>
  <c r="W271" i="9"/>
  <c r="V271" i="9"/>
  <c r="U271" i="9"/>
  <c r="T271" i="9"/>
  <c r="S271" i="9"/>
  <c r="R271" i="9"/>
  <c r="Q271" i="9"/>
  <c r="P271" i="9"/>
  <c r="AJ270" i="9"/>
  <c r="X270" i="9"/>
  <c r="W270" i="9"/>
  <c r="V270" i="9"/>
  <c r="U270" i="9"/>
  <c r="T270" i="9"/>
  <c r="S270" i="9"/>
  <c r="R270" i="9"/>
  <c r="Q270" i="9"/>
  <c r="P270" i="9"/>
  <c r="AJ269" i="9"/>
  <c r="X269" i="9"/>
  <c r="W269" i="9"/>
  <c r="V269" i="9"/>
  <c r="U269" i="9"/>
  <c r="T269" i="9"/>
  <c r="S269" i="9"/>
  <c r="R269" i="9"/>
  <c r="Q269" i="9"/>
  <c r="P269" i="9"/>
  <c r="AJ268" i="9"/>
  <c r="X268" i="9"/>
  <c r="W268" i="9"/>
  <c r="V268" i="9"/>
  <c r="U268" i="9"/>
  <c r="T268" i="9"/>
  <c r="S268" i="9"/>
  <c r="R268" i="9"/>
  <c r="Q268" i="9"/>
  <c r="P268" i="9"/>
  <c r="AJ267" i="9"/>
  <c r="X267" i="9"/>
  <c r="W267" i="9"/>
  <c r="V267" i="9"/>
  <c r="U267" i="9"/>
  <c r="T267" i="9"/>
  <c r="S267" i="9"/>
  <c r="R267" i="9"/>
  <c r="Q267" i="9"/>
  <c r="P267" i="9"/>
  <c r="AJ266" i="9"/>
  <c r="X266" i="9"/>
  <c r="W266" i="9"/>
  <c r="V266" i="9"/>
  <c r="U266" i="9"/>
  <c r="T266" i="9"/>
  <c r="S266" i="9"/>
  <c r="R266" i="9"/>
  <c r="Q266" i="9"/>
  <c r="P266" i="9"/>
  <c r="AJ265" i="9"/>
  <c r="X265" i="9"/>
  <c r="W265" i="9"/>
  <c r="V265" i="9"/>
  <c r="U265" i="9"/>
  <c r="T265" i="9"/>
  <c r="S265" i="9"/>
  <c r="R265" i="9"/>
  <c r="Q265" i="9"/>
  <c r="P265" i="9"/>
  <c r="AJ264" i="9"/>
  <c r="X264" i="9"/>
  <c r="W264" i="9"/>
  <c r="V264" i="9"/>
  <c r="U264" i="9"/>
  <c r="T264" i="9"/>
  <c r="S264" i="9"/>
  <c r="R264" i="9"/>
  <c r="Q264" i="9"/>
  <c r="P264" i="9"/>
  <c r="AJ263" i="9"/>
  <c r="X263" i="9"/>
  <c r="W263" i="9"/>
  <c r="V263" i="9"/>
  <c r="U263" i="9"/>
  <c r="T263" i="9"/>
  <c r="S263" i="9"/>
  <c r="R263" i="9"/>
  <c r="Q263" i="9"/>
  <c r="P263" i="9"/>
  <c r="AJ262" i="9"/>
  <c r="X262" i="9"/>
  <c r="W262" i="9"/>
  <c r="V262" i="9"/>
  <c r="U262" i="9"/>
  <c r="T262" i="9"/>
  <c r="S262" i="9"/>
  <c r="R262" i="9"/>
  <c r="Q262" i="9"/>
  <c r="P262" i="9"/>
  <c r="AJ261" i="9"/>
  <c r="X261" i="9"/>
  <c r="W261" i="9"/>
  <c r="V261" i="9"/>
  <c r="U261" i="9"/>
  <c r="T261" i="9"/>
  <c r="S261" i="9"/>
  <c r="R261" i="9"/>
  <c r="Q261" i="9"/>
  <c r="P261" i="9"/>
  <c r="AJ260" i="9"/>
  <c r="X260" i="9"/>
  <c r="W260" i="9"/>
  <c r="V260" i="9"/>
  <c r="U260" i="9"/>
  <c r="T260" i="9"/>
  <c r="S260" i="9"/>
  <c r="R260" i="9"/>
  <c r="Q260" i="9"/>
  <c r="P260" i="9"/>
  <c r="AJ259" i="9"/>
  <c r="X259" i="9"/>
  <c r="W259" i="9"/>
  <c r="V259" i="9"/>
  <c r="U259" i="9"/>
  <c r="T259" i="9"/>
  <c r="S259" i="9"/>
  <c r="R259" i="9"/>
  <c r="Q259" i="9"/>
  <c r="P259" i="9"/>
  <c r="AJ258" i="9"/>
  <c r="X258" i="9"/>
  <c r="W258" i="9"/>
  <c r="V258" i="9"/>
  <c r="U258" i="9"/>
  <c r="T258" i="9"/>
  <c r="S258" i="9"/>
  <c r="R258" i="9"/>
  <c r="Q258" i="9"/>
  <c r="P258" i="9"/>
  <c r="AJ257" i="9"/>
  <c r="X257" i="9"/>
  <c r="W257" i="9"/>
  <c r="V257" i="9"/>
  <c r="U257" i="9"/>
  <c r="T257" i="9"/>
  <c r="S257" i="9"/>
  <c r="R257" i="9"/>
  <c r="Q257" i="9"/>
  <c r="P257" i="9"/>
  <c r="AJ256" i="9"/>
  <c r="X256" i="9"/>
  <c r="W256" i="9"/>
  <c r="V256" i="9"/>
  <c r="U256" i="9"/>
  <c r="T256" i="9"/>
  <c r="S256" i="9"/>
  <c r="R256" i="9"/>
  <c r="Q256" i="9"/>
  <c r="P256" i="9"/>
  <c r="AJ255" i="9"/>
  <c r="X255" i="9"/>
  <c r="W255" i="9"/>
  <c r="V255" i="9"/>
  <c r="U255" i="9"/>
  <c r="T255" i="9"/>
  <c r="S255" i="9"/>
  <c r="R255" i="9"/>
  <c r="Q255" i="9"/>
  <c r="P255" i="9"/>
  <c r="AJ254" i="9"/>
  <c r="X254" i="9"/>
  <c r="W254" i="9"/>
  <c r="V254" i="9"/>
  <c r="U254" i="9"/>
  <c r="T254" i="9"/>
  <c r="S254" i="9"/>
  <c r="R254" i="9"/>
  <c r="Q254" i="9"/>
  <c r="P254" i="9"/>
  <c r="AJ253" i="9"/>
  <c r="X253" i="9"/>
  <c r="W253" i="9"/>
  <c r="V253" i="9"/>
  <c r="U253" i="9"/>
  <c r="T253" i="9"/>
  <c r="S253" i="9"/>
  <c r="R253" i="9"/>
  <c r="Q253" i="9"/>
  <c r="P253" i="9"/>
  <c r="Y253" i="9" s="1"/>
  <c r="AJ252" i="9"/>
  <c r="X252" i="9"/>
  <c r="W252" i="9"/>
  <c r="V252" i="9"/>
  <c r="U252" i="9"/>
  <c r="T252" i="9"/>
  <c r="S252" i="9"/>
  <c r="R252" i="9"/>
  <c r="Q252" i="9"/>
  <c r="P252" i="9"/>
  <c r="AJ251" i="9"/>
  <c r="X251" i="9"/>
  <c r="W251" i="9"/>
  <c r="V251" i="9"/>
  <c r="U251" i="9"/>
  <c r="T251" i="9"/>
  <c r="S251" i="9"/>
  <c r="R251" i="9"/>
  <c r="Q251" i="9"/>
  <c r="P251" i="9"/>
  <c r="AJ250" i="9"/>
  <c r="X250" i="9"/>
  <c r="W250" i="9"/>
  <c r="V250" i="9"/>
  <c r="U250" i="9"/>
  <c r="T250" i="9"/>
  <c r="S250" i="9"/>
  <c r="R250" i="9"/>
  <c r="Q250" i="9"/>
  <c r="P250" i="9"/>
  <c r="AJ249" i="9"/>
  <c r="X249" i="9"/>
  <c r="W249" i="9"/>
  <c r="V249" i="9"/>
  <c r="U249" i="9"/>
  <c r="T249" i="9"/>
  <c r="S249" i="9"/>
  <c r="R249" i="9"/>
  <c r="Q249" i="9"/>
  <c r="P249" i="9"/>
  <c r="AJ248" i="9"/>
  <c r="X248" i="9"/>
  <c r="W248" i="9"/>
  <c r="V248" i="9"/>
  <c r="U248" i="9"/>
  <c r="T248" i="9"/>
  <c r="S248" i="9"/>
  <c r="R248" i="9"/>
  <c r="Q248" i="9"/>
  <c r="P248" i="9"/>
  <c r="AJ247" i="9"/>
  <c r="X247" i="9"/>
  <c r="W247" i="9"/>
  <c r="V247" i="9"/>
  <c r="U247" i="9"/>
  <c r="T247" i="9"/>
  <c r="S247" i="9"/>
  <c r="R247" i="9"/>
  <c r="Q247" i="9"/>
  <c r="P247" i="9"/>
  <c r="AJ246" i="9"/>
  <c r="Y246" i="9"/>
  <c r="X246" i="9"/>
  <c r="W246" i="9"/>
  <c r="V246" i="9"/>
  <c r="U246" i="9"/>
  <c r="T246" i="9"/>
  <c r="S246" i="9"/>
  <c r="R246" i="9"/>
  <c r="Q246" i="9"/>
  <c r="P246" i="9"/>
  <c r="AA246" i="9" s="1"/>
  <c r="AJ245" i="9"/>
  <c r="X245" i="9"/>
  <c r="W245" i="9"/>
  <c r="V245" i="9"/>
  <c r="U245" i="9"/>
  <c r="T245" i="9"/>
  <c r="S245" i="9"/>
  <c r="R245" i="9"/>
  <c r="Q245" i="9"/>
  <c r="P245" i="9"/>
  <c r="AJ244" i="9"/>
  <c r="X244" i="9"/>
  <c r="W244" i="9"/>
  <c r="V244" i="9"/>
  <c r="U244" i="9"/>
  <c r="T244" i="9"/>
  <c r="S244" i="9"/>
  <c r="R244" i="9"/>
  <c r="Q244" i="9"/>
  <c r="P244" i="9"/>
  <c r="AJ243" i="9"/>
  <c r="X243" i="9"/>
  <c r="W243" i="9"/>
  <c r="V243" i="9"/>
  <c r="U243" i="9"/>
  <c r="T243" i="9"/>
  <c r="S243" i="9"/>
  <c r="R243" i="9"/>
  <c r="Q243" i="9"/>
  <c r="P243" i="9"/>
  <c r="AJ242" i="9"/>
  <c r="X242" i="9"/>
  <c r="W242" i="9"/>
  <c r="V242" i="9"/>
  <c r="U242" i="9"/>
  <c r="T242" i="9"/>
  <c r="S242" i="9"/>
  <c r="R242" i="9"/>
  <c r="Q242" i="9"/>
  <c r="P242" i="9"/>
  <c r="AJ241" i="9"/>
  <c r="X241" i="9"/>
  <c r="W241" i="9"/>
  <c r="V241" i="9"/>
  <c r="U241" i="9"/>
  <c r="T241" i="9"/>
  <c r="S241" i="9"/>
  <c r="R241" i="9"/>
  <c r="Q241" i="9"/>
  <c r="P241" i="9"/>
  <c r="AJ240" i="9"/>
  <c r="X240" i="9"/>
  <c r="W240" i="9"/>
  <c r="V240" i="9"/>
  <c r="U240" i="9"/>
  <c r="T240" i="9"/>
  <c r="S240" i="9"/>
  <c r="R240" i="9"/>
  <c r="Q240" i="9"/>
  <c r="P240" i="9"/>
  <c r="AJ239" i="9"/>
  <c r="X239" i="9"/>
  <c r="W239" i="9"/>
  <c r="V239" i="9"/>
  <c r="U239" i="9"/>
  <c r="T239" i="9"/>
  <c r="S239" i="9"/>
  <c r="R239" i="9"/>
  <c r="Q239" i="9"/>
  <c r="P239" i="9"/>
  <c r="AJ238" i="9"/>
  <c r="X238" i="9"/>
  <c r="W238" i="9"/>
  <c r="V238" i="9"/>
  <c r="U238" i="9"/>
  <c r="T238" i="9"/>
  <c r="S238" i="9"/>
  <c r="R238" i="9"/>
  <c r="Q238" i="9"/>
  <c r="P238" i="9"/>
  <c r="AJ237" i="9"/>
  <c r="X237" i="9"/>
  <c r="W237" i="9"/>
  <c r="V237" i="9"/>
  <c r="U237" i="9"/>
  <c r="T237" i="9"/>
  <c r="S237" i="9"/>
  <c r="R237" i="9"/>
  <c r="Q237" i="9"/>
  <c r="P237" i="9"/>
  <c r="Y237" i="9" s="1"/>
  <c r="AE237" i="9" s="1"/>
  <c r="AJ236" i="9"/>
  <c r="X236" i="9"/>
  <c r="W236" i="9"/>
  <c r="V236" i="9"/>
  <c r="U236" i="9"/>
  <c r="T236" i="9"/>
  <c r="S236" i="9"/>
  <c r="R236" i="9"/>
  <c r="Q236" i="9"/>
  <c r="P236" i="9"/>
  <c r="AJ235" i="9"/>
  <c r="X235" i="9"/>
  <c r="W235" i="9"/>
  <c r="V235" i="9"/>
  <c r="U235" i="9"/>
  <c r="T235" i="9"/>
  <c r="S235" i="9"/>
  <c r="R235" i="9"/>
  <c r="Q235" i="9"/>
  <c r="P235" i="9"/>
  <c r="AJ234" i="9"/>
  <c r="X234" i="9"/>
  <c r="W234" i="9"/>
  <c r="V234" i="9"/>
  <c r="U234" i="9"/>
  <c r="T234" i="9"/>
  <c r="S234" i="9"/>
  <c r="R234" i="9"/>
  <c r="Q234" i="9"/>
  <c r="P234" i="9"/>
  <c r="AJ233" i="9"/>
  <c r="X233" i="9"/>
  <c r="W233" i="9"/>
  <c r="V233" i="9"/>
  <c r="U233" i="9"/>
  <c r="T233" i="9"/>
  <c r="S233" i="9"/>
  <c r="R233" i="9"/>
  <c r="Q233" i="9"/>
  <c r="P233" i="9"/>
  <c r="AJ232" i="9"/>
  <c r="X232" i="9"/>
  <c r="W232" i="9"/>
  <c r="V232" i="9"/>
  <c r="U232" i="9"/>
  <c r="T232" i="9"/>
  <c r="S232" i="9"/>
  <c r="R232" i="9"/>
  <c r="Q232" i="9"/>
  <c r="P232" i="9"/>
  <c r="AJ231" i="9"/>
  <c r="X231" i="9"/>
  <c r="W231" i="9"/>
  <c r="V231" i="9"/>
  <c r="U231" i="9"/>
  <c r="T231" i="9"/>
  <c r="S231" i="9"/>
  <c r="R231" i="9"/>
  <c r="Q231" i="9"/>
  <c r="P231" i="9"/>
  <c r="AJ230" i="9"/>
  <c r="X230" i="9"/>
  <c r="W230" i="9"/>
  <c r="V230" i="9"/>
  <c r="U230" i="9"/>
  <c r="T230" i="9"/>
  <c r="S230" i="9"/>
  <c r="R230" i="9"/>
  <c r="Q230" i="9"/>
  <c r="P230" i="9"/>
  <c r="AJ229" i="9"/>
  <c r="X229" i="9"/>
  <c r="W229" i="9"/>
  <c r="V229" i="9"/>
  <c r="U229" i="9"/>
  <c r="T229" i="9"/>
  <c r="S229" i="9"/>
  <c r="R229" i="9"/>
  <c r="Q229" i="9"/>
  <c r="P229" i="9"/>
  <c r="AJ228" i="9"/>
  <c r="X228" i="9"/>
  <c r="W228" i="9"/>
  <c r="V228" i="9"/>
  <c r="U228" i="9"/>
  <c r="T228" i="9"/>
  <c r="S228" i="9"/>
  <c r="R228" i="9"/>
  <c r="Q228" i="9"/>
  <c r="P228" i="9"/>
  <c r="AJ227" i="9"/>
  <c r="X227" i="9"/>
  <c r="W227" i="9"/>
  <c r="V227" i="9"/>
  <c r="U227" i="9"/>
  <c r="T227" i="9"/>
  <c r="S227" i="9"/>
  <c r="R227" i="9"/>
  <c r="Q227" i="9"/>
  <c r="P227" i="9"/>
  <c r="AJ226" i="9"/>
  <c r="X226" i="9"/>
  <c r="W226" i="9"/>
  <c r="V226" i="9"/>
  <c r="U226" i="9"/>
  <c r="T226" i="9"/>
  <c r="S226" i="9"/>
  <c r="R226" i="9"/>
  <c r="Q226" i="9"/>
  <c r="P226" i="9"/>
  <c r="AJ225" i="9"/>
  <c r="X225" i="9"/>
  <c r="W225" i="9"/>
  <c r="V225" i="9"/>
  <c r="U225" i="9"/>
  <c r="T225" i="9"/>
  <c r="S225" i="9"/>
  <c r="R225" i="9"/>
  <c r="Q225" i="9"/>
  <c r="P225" i="9"/>
  <c r="AJ224" i="9"/>
  <c r="X224" i="9"/>
  <c r="W224" i="9"/>
  <c r="V224" i="9"/>
  <c r="U224" i="9"/>
  <c r="T224" i="9"/>
  <c r="S224" i="9"/>
  <c r="R224" i="9"/>
  <c r="Q224" i="9"/>
  <c r="P224" i="9"/>
  <c r="AJ223" i="9"/>
  <c r="X223" i="9"/>
  <c r="W223" i="9"/>
  <c r="V223" i="9"/>
  <c r="U223" i="9"/>
  <c r="T223" i="9"/>
  <c r="S223" i="9"/>
  <c r="R223" i="9"/>
  <c r="Q223" i="9"/>
  <c r="P223" i="9"/>
  <c r="AJ222" i="9"/>
  <c r="X222" i="9"/>
  <c r="W222" i="9"/>
  <c r="V222" i="9"/>
  <c r="U222" i="9"/>
  <c r="T222" i="9"/>
  <c r="S222" i="9"/>
  <c r="R222" i="9"/>
  <c r="Q222" i="9"/>
  <c r="P222" i="9"/>
  <c r="AJ221" i="9"/>
  <c r="X221" i="9"/>
  <c r="W221" i="9"/>
  <c r="V221" i="9"/>
  <c r="U221" i="9"/>
  <c r="T221" i="9"/>
  <c r="S221" i="9"/>
  <c r="R221" i="9"/>
  <c r="Q221" i="9"/>
  <c r="P221" i="9"/>
  <c r="AJ220" i="9"/>
  <c r="X220" i="9"/>
  <c r="W220" i="9"/>
  <c r="V220" i="9"/>
  <c r="U220" i="9"/>
  <c r="T220" i="9"/>
  <c r="S220" i="9"/>
  <c r="R220" i="9"/>
  <c r="Q220" i="9"/>
  <c r="P220" i="9"/>
  <c r="AJ219" i="9"/>
  <c r="X219" i="9"/>
  <c r="W219" i="9"/>
  <c r="V219" i="9"/>
  <c r="U219" i="9"/>
  <c r="T219" i="9"/>
  <c r="S219" i="9"/>
  <c r="R219" i="9"/>
  <c r="Q219" i="9"/>
  <c r="P219" i="9"/>
  <c r="AJ218" i="9"/>
  <c r="X218" i="9"/>
  <c r="W218" i="9"/>
  <c r="V218" i="9"/>
  <c r="U218" i="9"/>
  <c r="T218" i="9"/>
  <c r="S218" i="9"/>
  <c r="R218" i="9"/>
  <c r="Q218" i="9"/>
  <c r="P218" i="9"/>
  <c r="AJ217" i="9"/>
  <c r="X217" i="9"/>
  <c r="W217" i="9"/>
  <c r="V217" i="9"/>
  <c r="U217" i="9"/>
  <c r="T217" i="9"/>
  <c r="S217" i="9"/>
  <c r="R217" i="9"/>
  <c r="Q217" i="9"/>
  <c r="P217" i="9"/>
  <c r="AJ216" i="9"/>
  <c r="X216" i="9"/>
  <c r="W216" i="9"/>
  <c r="V216" i="9"/>
  <c r="U216" i="9"/>
  <c r="T216" i="9"/>
  <c r="S216" i="9"/>
  <c r="R216" i="9"/>
  <c r="Q216" i="9"/>
  <c r="P216" i="9"/>
  <c r="AJ215" i="9"/>
  <c r="X215" i="9"/>
  <c r="W215" i="9"/>
  <c r="V215" i="9"/>
  <c r="U215" i="9"/>
  <c r="T215" i="9"/>
  <c r="S215" i="9"/>
  <c r="R215" i="9"/>
  <c r="Q215" i="9"/>
  <c r="P215" i="9"/>
  <c r="AJ214" i="9"/>
  <c r="X214" i="9"/>
  <c r="W214" i="9"/>
  <c r="V214" i="9"/>
  <c r="U214" i="9"/>
  <c r="T214" i="9"/>
  <c r="S214" i="9"/>
  <c r="R214" i="9"/>
  <c r="Q214" i="9"/>
  <c r="P214" i="9"/>
  <c r="AJ213" i="9"/>
  <c r="X213" i="9"/>
  <c r="W213" i="9"/>
  <c r="V213" i="9"/>
  <c r="U213" i="9"/>
  <c r="T213" i="9"/>
  <c r="S213" i="9"/>
  <c r="R213" i="9"/>
  <c r="Q213" i="9"/>
  <c r="P213" i="9"/>
  <c r="AJ212" i="9"/>
  <c r="X212" i="9"/>
  <c r="W212" i="9"/>
  <c r="V212" i="9"/>
  <c r="U212" i="9"/>
  <c r="T212" i="9"/>
  <c r="S212" i="9"/>
  <c r="R212" i="9"/>
  <c r="Q212" i="9"/>
  <c r="P212" i="9"/>
  <c r="AJ211" i="9"/>
  <c r="X211" i="9"/>
  <c r="W211" i="9"/>
  <c r="V211" i="9"/>
  <c r="U211" i="9"/>
  <c r="T211" i="9"/>
  <c r="S211" i="9"/>
  <c r="R211" i="9"/>
  <c r="Q211" i="9"/>
  <c r="P211" i="9"/>
  <c r="AJ210" i="9"/>
  <c r="X210" i="9"/>
  <c r="W210" i="9"/>
  <c r="V210" i="9"/>
  <c r="U210" i="9"/>
  <c r="T210" i="9"/>
  <c r="S210" i="9"/>
  <c r="R210" i="9"/>
  <c r="Q210" i="9"/>
  <c r="P210" i="9"/>
  <c r="AJ205" i="9"/>
  <c r="X205" i="9"/>
  <c r="W205" i="9"/>
  <c r="V205" i="9"/>
  <c r="U205" i="9"/>
  <c r="T205" i="9"/>
  <c r="S205" i="9"/>
  <c r="R205" i="9"/>
  <c r="Q205" i="9"/>
  <c r="P205" i="9"/>
  <c r="AJ204" i="9"/>
  <c r="X204" i="9"/>
  <c r="W204" i="9"/>
  <c r="V204" i="9"/>
  <c r="U204" i="9"/>
  <c r="T204" i="9"/>
  <c r="S204" i="9"/>
  <c r="R204" i="9"/>
  <c r="Q204" i="9"/>
  <c r="P204" i="9"/>
  <c r="AJ203" i="9"/>
  <c r="X203" i="9"/>
  <c r="W203" i="9"/>
  <c r="V203" i="9"/>
  <c r="U203" i="9"/>
  <c r="T203" i="9"/>
  <c r="S203" i="9"/>
  <c r="R203" i="9"/>
  <c r="Q203" i="9"/>
  <c r="P203" i="9"/>
  <c r="AJ202" i="9"/>
  <c r="X202" i="9"/>
  <c r="W202" i="9"/>
  <c r="V202" i="9"/>
  <c r="U202" i="9"/>
  <c r="Y202" i="9" s="1"/>
  <c r="T202" i="9"/>
  <c r="AE202" i="9" s="1"/>
  <c r="S202" i="9"/>
  <c r="R202" i="9"/>
  <c r="Q202" i="9"/>
  <c r="P202" i="9"/>
  <c r="AJ201" i="9"/>
  <c r="X201" i="9"/>
  <c r="W201" i="9"/>
  <c r="V201" i="9"/>
  <c r="U201" i="9"/>
  <c r="T201" i="9"/>
  <c r="S201" i="9"/>
  <c r="R201" i="9"/>
  <c r="Q201" i="9"/>
  <c r="P201" i="9"/>
  <c r="AJ200" i="9"/>
  <c r="X200" i="9"/>
  <c r="W200" i="9"/>
  <c r="V200" i="9"/>
  <c r="U200" i="9"/>
  <c r="T200" i="9"/>
  <c r="S200" i="9"/>
  <c r="R200" i="9"/>
  <c r="Q200" i="9"/>
  <c r="P200" i="9"/>
  <c r="AJ199" i="9"/>
  <c r="X199" i="9"/>
  <c r="W199" i="9"/>
  <c r="V199" i="9"/>
  <c r="U199" i="9"/>
  <c r="T199" i="9"/>
  <c r="S199" i="9"/>
  <c r="R199" i="9"/>
  <c r="Q199" i="9"/>
  <c r="P199" i="9"/>
  <c r="AJ198" i="9"/>
  <c r="X198" i="9"/>
  <c r="W198" i="9"/>
  <c r="V198" i="9"/>
  <c r="U198" i="9"/>
  <c r="T198" i="9"/>
  <c r="S198" i="9"/>
  <c r="R198" i="9"/>
  <c r="Q198" i="9"/>
  <c r="P198" i="9"/>
  <c r="AJ197" i="9"/>
  <c r="X197" i="9"/>
  <c r="W197" i="9"/>
  <c r="V197" i="9"/>
  <c r="U197" i="9"/>
  <c r="T197" i="9"/>
  <c r="S197" i="9"/>
  <c r="R197" i="9"/>
  <c r="Q197" i="9"/>
  <c r="P197" i="9"/>
  <c r="AJ196" i="9"/>
  <c r="X196" i="9"/>
  <c r="W196" i="9"/>
  <c r="V196" i="9"/>
  <c r="U196" i="9"/>
  <c r="T196" i="9"/>
  <c r="S196" i="9"/>
  <c r="R196" i="9"/>
  <c r="Q196" i="9"/>
  <c r="P196" i="9"/>
  <c r="AJ195" i="9"/>
  <c r="X195" i="9"/>
  <c r="W195" i="9"/>
  <c r="V195" i="9"/>
  <c r="U195" i="9"/>
  <c r="T195" i="9"/>
  <c r="S195" i="9"/>
  <c r="R195" i="9"/>
  <c r="Q195" i="9"/>
  <c r="P195" i="9"/>
  <c r="AJ194" i="9"/>
  <c r="X194" i="9"/>
  <c r="W194" i="9"/>
  <c r="V194" i="9"/>
  <c r="U194" i="9"/>
  <c r="T194" i="9"/>
  <c r="S194" i="9"/>
  <c r="R194" i="9"/>
  <c r="Q194" i="9"/>
  <c r="P194" i="9"/>
  <c r="AJ193" i="9"/>
  <c r="X193" i="9"/>
  <c r="W193" i="9"/>
  <c r="V193" i="9"/>
  <c r="U193" i="9"/>
  <c r="T193" i="9"/>
  <c r="S193" i="9"/>
  <c r="R193" i="9"/>
  <c r="Q193" i="9"/>
  <c r="P193" i="9"/>
  <c r="AJ192" i="9"/>
  <c r="X192" i="9"/>
  <c r="W192" i="9"/>
  <c r="V192" i="9"/>
  <c r="U192" i="9"/>
  <c r="T192" i="9"/>
  <c r="S192" i="9"/>
  <c r="R192" i="9"/>
  <c r="Q192" i="9"/>
  <c r="P192" i="9"/>
  <c r="AJ191" i="9"/>
  <c r="X191" i="9"/>
  <c r="W191" i="9"/>
  <c r="V191" i="9"/>
  <c r="U191" i="9"/>
  <c r="T191" i="9"/>
  <c r="S191" i="9"/>
  <c r="R191" i="9"/>
  <c r="Q191" i="9"/>
  <c r="P191" i="9"/>
  <c r="AJ190" i="9"/>
  <c r="X190" i="9"/>
  <c r="W190" i="9"/>
  <c r="V190" i="9"/>
  <c r="U190" i="9"/>
  <c r="T190" i="9"/>
  <c r="S190" i="9"/>
  <c r="R190" i="9"/>
  <c r="Q190" i="9"/>
  <c r="P190" i="9"/>
  <c r="Y190" i="9" s="1"/>
  <c r="AJ189" i="9"/>
  <c r="X189" i="9"/>
  <c r="W189" i="9"/>
  <c r="V189" i="9"/>
  <c r="U189" i="9"/>
  <c r="T189" i="9"/>
  <c r="S189" i="9"/>
  <c r="R189" i="9"/>
  <c r="Q189" i="9"/>
  <c r="P189" i="9"/>
  <c r="AJ188" i="9"/>
  <c r="X188" i="9"/>
  <c r="W188" i="9"/>
  <c r="V188" i="9"/>
  <c r="U188" i="9"/>
  <c r="T188" i="9"/>
  <c r="S188" i="9"/>
  <c r="R188" i="9"/>
  <c r="Q188" i="9"/>
  <c r="P188" i="9"/>
  <c r="AJ187" i="9"/>
  <c r="X187" i="9"/>
  <c r="W187" i="9"/>
  <c r="V187" i="9"/>
  <c r="U187" i="9"/>
  <c r="T187" i="9"/>
  <c r="S187" i="9"/>
  <c r="R187" i="9"/>
  <c r="Q187" i="9"/>
  <c r="P187" i="9"/>
  <c r="AJ186" i="9"/>
  <c r="X186" i="9"/>
  <c r="W186" i="9"/>
  <c r="V186" i="9"/>
  <c r="U186" i="9"/>
  <c r="T186" i="9"/>
  <c r="S186" i="9"/>
  <c r="R186" i="9"/>
  <c r="Q186" i="9"/>
  <c r="P186" i="9"/>
  <c r="AJ185" i="9"/>
  <c r="X185" i="9"/>
  <c r="W185" i="9"/>
  <c r="V185" i="9"/>
  <c r="U185" i="9"/>
  <c r="T185" i="9"/>
  <c r="S185" i="9"/>
  <c r="R185" i="9"/>
  <c r="Q185" i="9"/>
  <c r="P185" i="9"/>
  <c r="AJ184" i="9"/>
  <c r="X184" i="9"/>
  <c r="W184" i="9"/>
  <c r="V184" i="9"/>
  <c r="U184" i="9"/>
  <c r="T184" i="9"/>
  <c r="S184" i="9"/>
  <c r="R184" i="9"/>
  <c r="Q184" i="9"/>
  <c r="P184" i="9"/>
  <c r="Y184" i="9" s="1"/>
  <c r="AJ183" i="9"/>
  <c r="X183" i="9"/>
  <c r="W183" i="9"/>
  <c r="V183" i="9"/>
  <c r="Y183" i="9" s="1"/>
  <c r="U183" i="9"/>
  <c r="T183" i="9"/>
  <c r="S183" i="9"/>
  <c r="R183" i="9"/>
  <c r="Q183" i="9"/>
  <c r="P183" i="9"/>
  <c r="AJ182" i="9"/>
  <c r="X182" i="9"/>
  <c r="W182" i="9"/>
  <c r="V182" i="9"/>
  <c r="U182" i="9"/>
  <c r="T182" i="9"/>
  <c r="S182" i="9"/>
  <c r="R182" i="9"/>
  <c r="Q182" i="9"/>
  <c r="P182" i="9"/>
  <c r="AJ181" i="9"/>
  <c r="X181" i="9"/>
  <c r="W181" i="9"/>
  <c r="V181" i="9"/>
  <c r="U181" i="9"/>
  <c r="T181" i="9"/>
  <c r="S181" i="9"/>
  <c r="R181" i="9"/>
  <c r="Q181" i="9"/>
  <c r="P181" i="9"/>
  <c r="AJ180" i="9"/>
  <c r="X180" i="9"/>
  <c r="W180" i="9"/>
  <c r="V180" i="9"/>
  <c r="U180" i="9"/>
  <c r="T180" i="9"/>
  <c r="S180" i="9"/>
  <c r="R180" i="9"/>
  <c r="Q180" i="9"/>
  <c r="P180" i="9"/>
  <c r="AJ179" i="9"/>
  <c r="X179" i="9"/>
  <c r="W179" i="9"/>
  <c r="V179" i="9"/>
  <c r="U179" i="9"/>
  <c r="T179" i="9"/>
  <c r="S179" i="9"/>
  <c r="R179" i="9"/>
  <c r="Q179" i="9"/>
  <c r="P179" i="9"/>
  <c r="AJ178" i="9"/>
  <c r="X178" i="9"/>
  <c r="W178" i="9"/>
  <c r="V178" i="9"/>
  <c r="U178" i="9"/>
  <c r="T178" i="9"/>
  <c r="S178" i="9"/>
  <c r="R178" i="9"/>
  <c r="Q178" i="9"/>
  <c r="P178" i="9"/>
  <c r="AJ177" i="9"/>
  <c r="X177" i="9"/>
  <c r="W177" i="9"/>
  <c r="V177" i="9"/>
  <c r="U177" i="9"/>
  <c r="T177" i="9"/>
  <c r="S177" i="9"/>
  <c r="R177" i="9"/>
  <c r="Q177" i="9"/>
  <c r="P177" i="9"/>
  <c r="AJ176" i="9"/>
  <c r="X176" i="9"/>
  <c r="W176" i="9"/>
  <c r="V176" i="9"/>
  <c r="U176" i="9"/>
  <c r="T176" i="9"/>
  <c r="S176" i="9"/>
  <c r="R176" i="9"/>
  <c r="Q176" i="9"/>
  <c r="P176" i="9"/>
  <c r="AJ175" i="9"/>
  <c r="X175" i="9"/>
  <c r="W175" i="9"/>
  <c r="V175" i="9"/>
  <c r="U175" i="9"/>
  <c r="T175" i="9"/>
  <c r="S175" i="9"/>
  <c r="R175" i="9"/>
  <c r="Q175" i="9"/>
  <c r="P175" i="9"/>
  <c r="AJ174" i="9"/>
  <c r="X174" i="9"/>
  <c r="W174" i="9"/>
  <c r="V174" i="9"/>
  <c r="U174" i="9"/>
  <c r="T174" i="9"/>
  <c r="S174" i="9"/>
  <c r="R174" i="9"/>
  <c r="Q174" i="9"/>
  <c r="P174" i="9"/>
  <c r="AJ173" i="9"/>
  <c r="X173" i="9"/>
  <c r="W173" i="9"/>
  <c r="V173" i="9"/>
  <c r="U173" i="9"/>
  <c r="T173" i="9"/>
  <c r="S173" i="9"/>
  <c r="R173" i="9"/>
  <c r="Q173" i="9"/>
  <c r="P173" i="9"/>
  <c r="AJ172" i="9"/>
  <c r="X172" i="9"/>
  <c r="W172" i="9"/>
  <c r="V172" i="9"/>
  <c r="U172" i="9"/>
  <c r="T172" i="9"/>
  <c r="S172" i="9"/>
  <c r="R172" i="9"/>
  <c r="Q172" i="9"/>
  <c r="P172" i="9"/>
  <c r="AJ171" i="9"/>
  <c r="X171" i="9"/>
  <c r="W171" i="9"/>
  <c r="V171" i="9"/>
  <c r="U171" i="9"/>
  <c r="T171" i="9"/>
  <c r="S171" i="9"/>
  <c r="R171" i="9"/>
  <c r="Q171" i="9"/>
  <c r="P171" i="9"/>
  <c r="AJ170" i="9"/>
  <c r="X170" i="9"/>
  <c r="W170" i="9"/>
  <c r="V170" i="9"/>
  <c r="U170" i="9"/>
  <c r="T170" i="9"/>
  <c r="S170" i="9"/>
  <c r="R170" i="9"/>
  <c r="Q170" i="9"/>
  <c r="P170" i="9"/>
  <c r="AJ169" i="9"/>
  <c r="X169" i="9"/>
  <c r="W169" i="9"/>
  <c r="V169" i="9"/>
  <c r="U169" i="9"/>
  <c r="T169" i="9"/>
  <c r="S169" i="9"/>
  <c r="R169" i="9"/>
  <c r="Q169" i="9"/>
  <c r="P169" i="9"/>
  <c r="AJ168" i="9"/>
  <c r="X168" i="9"/>
  <c r="W168" i="9"/>
  <c r="V168" i="9"/>
  <c r="U168" i="9"/>
  <c r="T168" i="9"/>
  <c r="S168" i="9"/>
  <c r="R168" i="9"/>
  <c r="Q168" i="9"/>
  <c r="P168" i="9"/>
  <c r="AJ167" i="9"/>
  <c r="X167" i="9"/>
  <c r="W167" i="9"/>
  <c r="V167" i="9"/>
  <c r="U167" i="9"/>
  <c r="T167" i="9"/>
  <c r="S167" i="9"/>
  <c r="R167" i="9"/>
  <c r="Q167" i="9"/>
  <c r="P167" i="9"/>
  <c r="AJ166" i="9"/>
  <c r="X166" i="9"/>
  <c r="W166" i="9"/>
  <c r="V166" i="9"/>
  <c r="U166" i="9"/>
  <c r="T166" i="9"/>
  <c r="S166" i="9"/>
  <c r="R166" i="9"/>
  <c r="Q166" i="9"/>
  <c r="P166" i="9"/>
  <c r="AJ165" i="9"/>
  <c r="X165" i="9"/>
  <c r="W165" i="9"/>
  <c r="V165" i="9"/>
  <c r="U165" i="9"/>
  <c r="T165" i="9"/>
  <c r="S165" i="9"/>
  <c r="R165" i="9"/>
  <c r="Q165" i="9"/>
  <c r="P165" i="9"/>
  <c r="AJ164" i="9"/>
  <c r="X164" i="9"/>
  <c r="W164" i="9"/>
  <c r="V164" i="9"/>
  <c r="U164" i="9"/>
  <c r="T164" i="9"/>
  <c r="S164" i="9"/>
  <c r="R164" i="9"/>
  <c r="Q164" i="9"/>
  <c r="P164" i="9"/>
  <c r="AJ163" i="9"/>
  <c r="X163" i="9"/>
  <c r="W163" i="9"/>
  <c r="V163" i="9"/>
  <c r="U163" i="9"/>
  <c r="T163" i="9"/>
  <c r="S163" i="9"/>
  <c r="R163" i="9"/>
  <c r="Q163" i="9"/>
  <c r="P163" i="9"/>
  <c r="AJ162" i="9"/>
  <c r="X162" i="9"/>
  <c r="W162" i="9"/>
  <c r="V162" i="9"/>
  <c r="U162" i="9"/>
  <c r="T162" i="9"/>
  <c r="S162" i="9"/>
  <c r="R162" i="9"/>
  <c r="Q162" i="9"/>
  <c r="P162" i="9"/>
  <c r="AJ161" i="9"/>
  <c r="X161" i="9"/>
  <c r="W161" i="9"/>
  <c r="V161" i="9"/>
  <c r="U161" i="9"/>
  <c r="T161" i="9"/>
  <c r="S161" i="9"/>
  <c r="R161" i="9"/>
  <c r="Q161" i="9"/>
  <c r="P161" i="9"/>
  <c r="AJ160" i="9"/>
  <c r="X160" i="9"/>
  <c r="W160" i="9"/>
  <c r="V160" i="9"/>
  <c r="U160" i="9"/>
  <c r="T160" i="9"/>
  <c r="S160" i="9"/>
  <c r="R160" i="9"/>
  <c r="Q160" i="9"/>
  <c r="P160" i="9"/>
  <c r="AJ159" i="9"/>
  <c r="X159" i="9"/>
  <c r="W159" i="9"/>
  <c r="V159" i="9"/>
  <c r="U159" i="9"/>
  <c r="T159" i="9"/>
  <c r="S159" i="9"/>
  <c r="R159" i="9"/>
  <c r="Q159" i="9"/>
  <c r="P159" i="9"/>
  <c r="AJ158" i="9"/>
  <c r="X158" i="9"/>
  <c r="W158" i="9"/>
  <c r="V158" i="9"/>
  <c r="U158" i="9"/>
  <c r="T158" i="9"/>
  <c r="S158" i="9"/>
  <c r="R158" i="9"/>
  <c r="Q158" i="9"/>
  <c r="P158" i="9"/>
  <c r="AJ157" i="9"/>
  <c r="X157" i="9"/>
  <c r="W157" i="9"/>
  <c r="V157" i="9"/>
  <c r="U157" i="9"/>
  <c r="T157" i="9"/>
  <c r="S157" i="9"/>
  <c r="R157" i="9"/>
  <c r="Q157" i="9"/>
  <c r="P157" i="9"/>
  <c r="AJ156" i="9"/>
  <c r="X156" i="9"/>
  <c r="W156" i="9"/>
  <c r="V156" i="9"/>
  <c r="U156" i="9"/>
  <c r="T156" i="9"/>
  <c r="S156" i="9"/>
  <c r="R156" i="9"/>
  <c r="Q156" i="9"/>
  <c r="P156" i="9"/>
  <c r="AJ155" i="9"/>
  <c r="X155" i="9"/>
  <c r="W155" i="9"/>
  <c r="V155" i="9"/>
  <c r="U155" i="9"/>
  <c r="T155" i="9"/>
  <c r="S155" i="9"/>
  <c r="R155" i="9"/>
  <c r="Q155" i="9"/>
  <c r="P155" i="9"/>
  <c r="AJ154" i="9"/>
  <c r="X154" i="9"/>
  <c r="W154" i="9"/>
  <c r="V154" i="9"/>
  <c r="U154" i="9"/>
  <c r="T154" i="9"/>
  <c r="S154" i="9"/>
  <c r="R154" i="9"/>
  <c r="Q154" i="9"/>
  <c r="Y154" i="9" s="1"/>
  <c r="AE154" i="9" s="1"/>
  <c r="P154" i="9"/>
  <c r="AJ153" i="9"/>
  <c r="X153" i="9"/>
  <c r="W153" i="9"/>
  <c r="V153" i="9"/>
  <c r="U153" i="9"/>
  <c r="T153" i="9"/>
  <c r="S153" i="9"/>
  <c r="R153" i="9"/>
  <c r="Q153" i="9"/>
  <c r="P153" i="9"/>
  <c r="AJ152" i="9"/>
  <c r="X152" i="9"/>
  <c r="W152" i="9"/>
  <c r="V152" i="9"/>
  <c r="U152" i="9"/>
  <c r="T152" i="9"/>
  <c r="S152" i="9"/>
  <c r="R152" i="9"/>
  <c r="Q152" i="9"/>
  <c r="P152" i="9"/>
  <c r="AJ151" i="9"/>
  <c r="X151" i="9"/>
  <c r="W151" i="9"/>
  <c r="V151" i="9"/>
  <c r="U151" i="9"/>
  <c r="T151" i="9"/>
  <c r="S151" i="9"/>
  <c r="R151" i="9"/>
  <c r="Q151" i="9"/>
  <c r="P151" i="9"/>
  <c r="AJ150" i="9"/>
  <c r="X150" i="9"/>
  <c r="W150" i="9"/>
  <c r="V150" i="9"/>
  <c r="U150" i="9"/>
  <c r="T150" i="9"/>
  <c r="S150" i="9"/>
  <c r="R150" i="9"/>
  <c r="Q150" i="9"/>
  <c r="P150" i="9"/>
  <c r="AJ149" i="9"/>
  <c r="X149" i="9"/>
  <c r="W149" i="9"/>
  <c r="V149" i="9"/>
  <c r="U149" i="9"/>
  <c r="T149" i="9"/>
  <c r="S149" i="9"/>
  <c r="R149" i="9"/>
  <c r="Q149" i="9"/>
  <c r="P149" i="9"/>
  <c r="AJ148" i="9"/>
  <c r="X148" i="9"/>
  <c r="W148" i="9"/>
  <c r="V148" i="9"/>
  <c r="U148" i="9"/>
  <c r="T148" i="9"/>
  <c r="S148" i="9"/>
  <c r="R148" i="9"/>
  <c r="Q148" i="9"/>
  <c r="P148" i="9"/>
  <c r="AJ147" i="9"/>
  <c r="X147" i="9"/>
  <c r="W147" i="9"/>
  <c r="V147" i="9"/>
  <c r="U147" i="9"/>
  <c r="T147" i="9"/>
  <c r="S147" i="9"/>
  <c r="R147" i="9"/>
  <c r="Q147" i="9"/>
  <c r="P147" i="9"/>
  <c r="AJ146" i="9"/>
  <c r="X146" i="9"/>
  <c r="W146" i="9"/>
  <c r="V146" i="9"/>
  <c r="U146" i="9"/>
  <c r="T146" i="9"/>
  <c r="S146" i="9"/>
  <c r="R146" i="9"/>
  <c r="Q146" i="9"/>
  <c r="P146" i="9"/>
  <c r="AJ145" i="9"/>
  <c r="X145" i="9"/>
  <c r="W145" i="9"/>
  <c r="V145" i="9"/>
  <c r="U145" i="9"/>
  <c r="T145" i="9"/>
  <c r="S145" i="9"/>
  <c r="R145" i="9"/>
  <c r="Q145" i="9"/>
  <c r="P145" i="9"/>
  <c r="AJ144" i="9"/>
  <c r="X144" i="9"/>
  <c r="W144" i="9"/>
  <c r="V144" i="9"/>
  <c r="U144" i="9"/>
  <c r="T144" i="9"/>
  <c r="S144" i="9"/>
  <c r="R144" i="9"/>
  <c r="Q144" i="9"/>
  <c r="P144" i="9"/>
  <c r="AJ143" i="9"/>
  <c r="X143" i="9"/>
  <c r="W143" i="9"/>
  <c r="V143" i="9"/>
  <c r="U143" i="9"/>
  <c r="T143" i="9"/>
  <c r="S143" i="9"/>
  <c r="R143" i="9"/>
  <c r="Q143" i="9"/>
  <c r="P143" i="9"/>
  <c r="AJ142" i="9"/>
  <c r="X142" i="9"/>
  <c r="W142" i="9"/>
  <c r="V142" i="9"/>
  <c r="U142" i="9"/>
  <c r="T142" i="9"/>
  <c r="S142" i="9"/>
  <c r="R142" i="9"/>
  <c r="Q142" i="9"/>
  <c r="P142" i="9"/>
  <c r="AJ141" i="9"/>
  <c r="X141" i="9"/>
  <c r="W141" i="9"/>
  <c r="V141" i="9"/>
  <c r="U141" i="9"/>
  <c r="T141" i="9"/>
  <c r="S141" i="9"/>
  <c r="R141" i="9"/>
  <c r="Q141" i="9"/>
  <c r="P141" i="9"/>
  <c r="AJ140" i="9"/>
  <c r="X140" i="9"/>
  <c r="W140" i="9"/>
  <c r="V140" i="9"/>
  <c r="U140" i="9"/>
  <c r="T140" i="9"/>
  <c r="S140" i="9"/>
  <c r="R140" i="9"/>
  <c r="Q140" i="9"/>
  <c r="P140" i="9"/>
  <c r="AJ139" i="9"/>
  <c r="X139" i="9"/>
  <c r="W139" i="9"/>
  <c r="V139" i="9"/>
  <c r="U139" i="9"/>
  <c r="T139" i="9"/>
  <c r="S139" i="9"/>
  <c r="R139" i="9"/>
  <c r="Q139" i="9"/>
  <c r="P139" i="9"/>
  <c r="AJ138" i="9"/>
  <c r="X138" i="9"/>
  <c r="W138" i="9"/>
  <c r="V138" i="9"/>
  <c r="U138" i="9"/>
  <c r="T138" i="9"/>
  <c r="S138" i="9"/>
  <c r="R138" i="9"/>
  <c r="Q138" i="9"/>
  <c r="P138" i="9"/>
  <c r="AJ137" i="9"/>
  <c r="X137" i="9"/>
  <c r="W137" i="9"/>
  <c r="V137" i="9"/>
  <c r="U137" i="9"/>
  <c r="T137" i="9"/>
  <c r="S137" i="9"/>
  <c r="R137" i="9"/>
  <c r="Q137" i="9"/>
  <c r="P137" i="9"/>
  <c r="AJ136" i="9"/>
  <c r="X136" i="9"/>
  <c r="W136" i="9"/>
  <c r="V136" i="9"/>
  <c r="U136" i="9"/>
  <c r="T136" i="9"/>
  <c r="S136" i="9"/>
  <c r="R136" i="9"/>
  <c r="Q136" i="9"/>
  <c r="P136" i="9"/>
  <c r="AJ135" i="9"/>
  <c r="X135" i="9"/>
  <c r="W135" i="9"/>
  <c r="V135" i="9"/>
  <c r="U135" i="9"/>
  <c r="T135" i="9"/>
  <c r="S135" i="9"/>
  <c r="R135" i="9"/>
  <c r="Q135" i="9"/>
  <c r="P135" i="9"/>
  <c r="AJ134" i="9"/>
  <c r="X134" i="9"/>
  <c r="W134" i="9"/>
  <c r="V134" i="9"/>
  <c r="U134" i="9"/>
  <c r="T134" i="9"/>
  <c r="S134" i="9"/>
  <c r="R134" i="9"/>
  <c r="Q134" i="9"/>
  <c r="P134" i="9"/>
  <c r="AJ133" i="9"/>
  <c r="X133" i="9"/>
  <c r="W133" i="9"/>
  <c r="V133" i="9"/>
  <c r="U133" i="9"/>
  <c r="T133" i="9"/>
  <c r="S133" i="9"/>
  <c r="R133" i="9"/>
  <c r="Q133" i="9"/>
  <c r="P133" i="9"/>
  <c r="AJ132" i="9"/>
  <c r="X132" i="9"/>
  <c r="W132" i="9"/>
  <c r="V132" i="9"/>
  <c r="U132" i="9"/>
  <c r="T132" i="9"/>
  <c r="S132" i="9"/>
  <c r="R132" i="9"/>
  <c r="Q132" i="9"/>
  <c r="P132" i="9"/>
  <c r="AJ131" i="9"/>
  <c r="X131" i="9"/>
  <c r="W131" i="9"/>
  <c r="V131" i="9"/>
  <c r="U131" i="9"/>
  <c r="T131" i="9"/>
  <c r="S131" i="9"/>
  <c r="R131" i="9"/>
  <c r="Q131" i="9"/>
  <c r="P131" i="9"/>
  <c r="AJ130" i="9"/>
  <c r="X130" i="9"/>
  <c r="W130" i="9"/>
  <c r="V130" i="9"/>
  <c r="U130" i="9"/>
  <c r="T130" i="9"/>
  <c r="S130" i="9"/>
  <c r="R130" i="9"/>
  <c r="Q130" i="9"/>
  <c r="P130" i="9"/>
  <c r="AJ129" i="9"/>
  <c r="X129" i="9"/>
  <c r="W129" i="9"/>
  <c r="V129" i="9"/>
  <c r="U129" i="9"/>
  <c r="T129" i="9"/>
  <c r="S129" i="9"/>
  <c r="R129" i="9"/>
  <c r="Q129" i="9"/>
  <c r="P129" i="9"/>
  <c r="AJ128" i="9"/>
  <c r="X128" i="9"/>
  <c r="W128" i="9"/>
  <c r="V128" i="9"/>
  <c r="U128" i="9"/>
  <c r="T128" i="9"/>
  <c r="S128" i="9"/>
  <c r="R128" i="9"/>
  <c r="Q128" i="9"/>
  <c r="Y128" i="9" s="1"/>
  <c r="P128" i="9"/>
  <c r="AJ127" i="9"/>
  <c r="X127" i="9"/>
  <c r="W127" i="9"/>
  <c r="V127" i="9"/>
  <c r="U127" i="9"/>
  <c r="T127" i="9"/>
  <c r="S127" i="9"/>
  <c r="R127" i="9"/>
  <c r="Q127" i="9"/>
  <c r="P127" i="9"/>
  <c r="AJ126" i="9"/>
  <c r="X126" i="9"/>
  <c r="W126" i="9"/>
  <c r="V126" i="9"/>
  <c r="U126" i="9"/>
  <c r="T126" i="9"/>
  <c r="S126" i="9"/>
  <c r="R126" i="9"/>
  <c r="Q126" i="9"/>
  <c r="P126" i="9"/>
  <c r="AJ125" i="9"/>
  <c r="X125" i="9"/>
  <c r="W125" i="9"/>
  <c r="V125" i="9"/>
  <c r="U125" i="9"/>
  <c r="T125" i="9"/>
  <c r="S125" i="9"/>
  <c r="R125" i="9"/>
  <c r="Q125" i="9"/>
  <c r="P125" i="9"/>
  <c r="AJ124" i="9"/>
  <c r="X124" i="9"/>
  <c r="W124" i="9"/>
  <c r="V124" i="9"/>
  <c r="U124" i="9"/>
  <c r="T124" i="9"/>
  <c r="S124" i="9"/>
  <c r="R124" i="9"/>
  <c r="Q124" i="9"/>
  <c r="P124" i="9"/>
  <c r="AJ123" i="9"/>
  <c r="X123" i="9"/>
  <c r="W123" i="9"/>
  <c r="V123" i="9"/>
  <c r="U123" i="9"/>
  <c r="T123" i="9"/>
  <c r="S123" i="9"/>
  <c r="R123" i="9"/>
  <c r="Q123" i="9"/>
  <c r="P123" i="9"/>
  <c r="AJ122" i="9"/>
  <c r="X122" i="9"/>
  <c r="W122" i="9"/>
  <c r="V122" i="9"/>
  <c r="U122" i="9"/>
  <c r="T122" i="9"/>
  <c r="S122" i="9"/>
  <c r="R122" i="9"/>
  <c r="Q122" i="9"/>
  <c r="P122" i="9"/>
  <c r="AJ121" i="9"/>
  <c r="X121" i="9"/>
  <c r="W121" i="9"/>
  <c r="V121" i="9"/>
  <c r="U121" i="9"/>
  <c r="T121" i="9"/>
  <c r="S121" i="9"/>
  <c r="R121" i="9"/>
  <c r="Q121" i="9"/>
  <c r="P121" i="9"/>
  <c r="AJ120" i="9"/>
  <c r="X120" i="9"/>
  <c r="W120" i="9"/>
  <c r="V120" i="9"/>
  <c r="U120" i="9"/>
  <c r="T120" i="9"/>
  <c r="S120" i="9"/>
  <c r="R120" i="9"/>
  <c r="Q120" i="9"/>
  <c r="P120" i="9"/>
  <c r="AJ119" i="9"/>
  <c r="X119" i="9"/>
  <c r="W119" i="9"/>
  <c r="V119" i="9"/>
  <c r="U119" i="9"/>
  <c r="T119" i="9"/>
  <c r="S119" i="9"/>
  <c r="R119" i="9"/>
  <c r="Q119" i="9"/>
  <c r="P119" i="9"/>
  <c r="AJ118" i="9"/>
  <c r="X118" i="9"/>
  <c r="W118" i="9"/>
  <c r="V118" i="9"/>
  <c r="U118" i="9"/>
  <c r="T118" i="9"/>
  <c r="S118" i="9"/>
  <c r="R118" i="9"/>
  <c r="Q118" i="9"/>
  <c r="P118" i="9"/>
  <c r="AJ117" i="9"/>
  <c r="X117" i="9"/>
  <c r="W117" i="9"/>
  <c r="V117" i="9"/>
  <c r="U117" i="9"/>
  <c r="T117" i="9"/>
  <c r="S117" i="9"/>
  <c r="R117" i="9"/>
  <c r="Q117" i="9"/>
  <c r="P117" i="9"/>
  <c r="AJ116" i="9"/>
  <c r="X116" i="9"/>
  <c r="W116" i="9"/>
  <c r="V116" i="9"/>
  <c r="U116" i="9"/>
  <c r="T116" i="9"/>
  <c r="S116" i="9"/>
  <c r="R116" i="9"/>
  <c r="Q116" i="9"/>
  <c r="P116" i="9"/>
  <c r="AJ115" i="9"/>
  <c r="X115" i="9"/>
  <c r="W115" i="9"/>
  <c r="V115" i="9"/>
  <c r="U115" i="9"/>
  <c r="T115" i="9"/>
  <c r="S115" i="9"/>
  <c r="R115" i="9"/>
  <c r="Q115" i="9"/>
  <c r="P115" i="9"/>
  <c r="AJ114" i="9"/>
  <c r="X114" i="9"/>
  <c r="W114" i="9"/>
  <c r="V114" i="9"/>
  <c r="U114" i="9"/>
  <c r="T114" i="9"/>
  <c r="S114" i="9"/>
  <c r="R114" i="9"/>
  <c r="Q114" i="9"/>
  <c r="P114" i="9"/>
  <c r="AJ113" i="9"/>
  <c r="X113" i="9"/>
  <c r="W113" i="9"/>
  <c r="V113" i="9"/>
  <c r="U113" i="9"/>
  <c r="T113" i="9"/>
  <c r="S113" i="9"/>
  <c r="R113" i="9"/>
  <c r="Q113" i="9"/>
  <c r="P113" i="9"/>
  <c r="AJ112" i="9"/>
  <c r="X112" i="9"/>
  <c r="W112" i="9"/>
  <c r="V112" i="9"/>
  <c r="U112" i="9"/>
  <c r="T112" i="9"/>
  <c r="S112" i="9"/>
  <c r="R112" i="9"/>
  <c r="Q112" i="9"/>
  <c r="P112" i="9"/>
  <c r="AJ111" i="9"/>
  <c r="X111" i="9"/>
  <c r="W111" i="9"/>
  <c r="V111" i="9"/>
  <c r="U111" i="9"/>
  <c r="T111" i="9"/>
  <c r="S111" i="9"/>
  <c r="R111" i="9"/>
  <c r="Q111" i="9"/>
  <c r="P111" i="9"/>
  <c r="AJ110" i="9"/>
  <c r="X110" i="9"/>
  <c r="W110" i="9"/>
  <c r="V110" i="9"/>
  <c r="U110" i="9"/>
  <c r="T110" i="9"/>
  <c r="S110" i="9"/>
  <c r="R110" i="9"/>
  <c r="Q110" i="9"/>
  <c r="P110" i="9"/>
  <c r="AJ109" i="9"/>
  <c r="X109" i="9"/>
  <c r="W109" i="9"/>
  <c r="V109" i="9"/>
  <c r="U109" i="9"/>
  <c r="T109" i="9"/>
  <c r="S109" i="9"/>
  <c r="R109" i="9"/>
  <c r="Q109" i="9"/>
  <c r="P109" i="9"/>
  <c r="AJ108" i="9"/>
  <c r="X108" i="9"/>
  <c r="W108" i="9"/>
  <c r="V108" i="9"/>
  <c r="U108" i="9"/>
  <c r="Y108" i="9" s="1"/>
  <c r="AD108" i="9" s="1"/>
  <c r="T108" i="9"/>
  <c r="S108" i="9"/>
  <c r="R108" i="9"/>
  <c r="Q108" i="9"/>
  <c r="P108" i="9"/>
  <c r="AJ107" i="9"/>
  <c r="X107" i="9"/>
  <c r="AI107" i="9" s="1"/>
  <c r="W107" i="9"/>
  <c r="AH107" i="9" s="1"/>
  <c r="V107" i="9"/>
  <c r="U107" i="9"/>
  <c r="T107" i="9"/>
  <c r="AE107" i="9" s="1"/>
  <c r="S107" i="9"/>
  <c r="AD107" i="9" s="1"/>
  <c r="R107" i="9"/>
  <c r="Q107" i="9"/>
  <c r="P107" i="9"/>
  <c r="Y107" i="9" s="1"/>
  <c r="AC107" i="9" s="1"/>
  <c r="AJ102" i="9"/>
  <c r="X102" i="9"/>
  <c r="W102" i="9"/>
  <c r="V102" i="9"/>
  <c r="U102" i="9"/>
  <c r="T102" i="9"/>
  <c r="S102" i="9"/>
  <c r="R102" i="9"/>
  <c r="Q102" i="9"/>
  <c r="P102" i="9"/>
  <c r="AJ101" i="9"/>
  <c r="X101" i="9"/>
  <c r="W101" i="9"/>
  <c r="V101" i="9"/>
  <c r="U101" i="9"/>
  <c r="T101" i="9"/>
  <c r="S101" i="9"/>
  <c r="R101" i="9"/>
  <c r="Q101" i="9"/>
  <c r="P101" i="9"/>
  <c r="AJ100" i="9"/>
  <c r="X100" i="9"/>
  <c r="W100" i="9"/>
  <c r="V100" i="9"/>
  <c r="U100" i="9"/>
  <c r="T100" i="9"/>
  <c r="S100" i="9"/>
  <c r="R100" i="9"/>
  <c r="Q100" i="9"/>
  <c r="P100" i="9"/>
  <c r="AJ99" i="9"/>
  <c r="X99" i="9"/>
  <c r="W99" i="9"/>
  <c r="V99" i="9"/>
  <c r="U99" i="9"/>
  <c r="T99" i="9"/>
  <c r="S99" i="9"/>
  <c r="R99" i="9"/>
  <c r="Q99" i="9"/>
  <c r="P99" i="9"/>
  <c r="AJ98" i="9"/>
  <c r="X98" i="9"/>
  <c r="W98" i="9"/>
  <c r="V98" i="9"/>
  <c r="U98" i="9"/>
  <c r="T98" i="9"/>
  <c r="S98" i="9"/>
  <c r="R98" i="9"/>
  <c r="Q98" i="9"/>
  <c r="P98" i="9"/>
  <c r="AJ97" i="9"/>
  <c r="X97" i="9"/>
  <c r="W97" i="9"/>
  <c r="V97" i="9"/>
  <c r="U97" i="9"/>
  <c r="T97" i="9"/>
  <c r="S97" i="9"/>
  <c r="R97" i="9"/>
  <c r="Q97" i="9"/>
  <c r="P97" i="9"/>
  <c r="AJ96" i="9"/>
  <c r="X96" i="9"/>
  <c r="W96" i="9"/>
  <c r="V96" i="9"/>
  <c r="U96" i="9"/>
  <c r="T96" i="9"/>
  <c r="S96" i="9"/>
  <c r="R96" i="9"/>
  <c r="Q96" i="9"/>
  <c r="P96" i="9"/>
  <c r="AJ95" i="9"/>
  <c r="X95" i="9"/>
  <c r="W95" i="9"/>
  <c r="V95" i="9"/>
  <c r="U95" i="9"/>
  <c r="T95" i="9"/>
  <c r="S95" i="9"/>
  <c r="R95" i="9"/>
  <c r="Q95" i="9"/>
  <c r="P95" i="9"/>
  <c r="AJ94" i="9"/>
  <c r="X94" i="9"/>
  <c r="W94" i="9"/>
  <c r="V94" i="9"/>
  <c r="U94" i="9"/>
  <c r="T94" i="9"/>
  <c r="S94" i="9"/>
  <c r="R94" i="9"/>
  <c r="Q94" i="9"/>
  <c r="P94" i="9"/>
  <c r="AJ93" i="9"/>
  <c r="X93" i="9"/>
  <c r="W93" i="9"/>
  <c r="V93" i="9"/>
  <c r="U93" i="9"/>
  <c r="T93" i="9"/>
  <c r="S93" i="9"/>
  <c r="R93" i="9"/>
  <c r="Q93" i="9"/>
  <c r="P93" i="9"/>
  <c r="AJ92" i="9"/>
  <c r="X92" i="9"/>
  <c r="W92" i="9"/>
  <c r="V92" i="9"/>
  <c r="U92" i="9"/>
  <c r="T92" i="9"/>
  <c r="S92" i="9"/>
  <c r="R92" i="9"/>
  <c r="Q92" i="9"/>
  <c r="P92" i="9"/>
  <c r="AJ91" i="9"/>
  <c r="X91" i="9"/>
  <c r="W91" i="9"/>
  <c r="V91" i="9"/>
  <c r="U91" i="9"/>
  <c r="T91" i="9"/>
  <c r="S91" i="9"/>
  <c r="R91" i="9"/>
  <c r="Q91" i="9"/>
  <c r="P91" i="9"/>
  <c r="AJ90" i="9"/>
  <c r="X90" i="9"/>
  <c r="W90" i="9"/>
  <c r="V90" i="9"/>
  <c r="U90" i="9"/>
  <c r="T90" i="9"/>
  <c r="S90" i="9"/>
  <c r="R90" i="9"/>
  <c r="Q90" i="9"/>
  <c r="P90" i="9"/>
  <c r="AJ89" i="9"/>
  <c r="X89" i="9"/>
  <c r="W89" i="9"/>
  <c r="V89" i="9"/>
  <c r="Y89" i="9" s="1"/>
  <c r="U89" i="9"/>
  <c r="T89" i="9"/>
  <c r="S89" i="9"/>
  <c r="R89" i="9"/>
  <c r="Q89" i="9"/>
  <c r="P89" i="9"/>
  <c r="AJ88" i="9"/>
  <c r="X88" i="9"/>
  <c r="W88" i="9"/>
  <c r="V88" i="9"/>
  <c r="U88" i="9"/>
  <c r="T88" i="9"/>
  <c r="S88" i="9"/>
  <c r="R88" i="9"/>
  <c r="Q88" i="9"/>
  <c r="P88" i="9"/>
  <c r="AJ87" i="9"/>
  <c r="X87" i="9"/>
  <c r="W87" i="9"/>
  <c r="V87" i="9"/>
  <c r="U87" i="9"/>
  <c r="T87" i="9"/>
  <c r="S87" i="9"/>
  <c r="R87" i="9"/>
  <c r="Q87" i="9"/>
  <c r="P87" i="9"/>
  <c r="Y87" i="9" s="1"/>
  <c r="AJ86" i="9"/>
  <c r="X86" i="9"/>
  <c r="W86" i="9"/>
  <c r="V86" i="9"/>
  <c r="U86" i="9"/>
  <c r="T86" i="9"/>
  <c r="S86" i="9"/>
  <c r="R86" i="9"/>
  <c r="Q86" i="9"/>
  <c r="P86" i="9"/>
  <c r="AJ85" i="9"/>
  <c r="X85" i="9"/>
  <c r="W85" i="9"/>
  <c r="V85" i="9"/>
  <c r="U85" i="9"/>
  <c r="T85" i="9"/>
  <c r="S85" i="9"/>
  <c r="R85" i="9"/>
  <c r="Q85" i="9"/>
  <c r="P85" i="9"/>
  <c r="AJ84" i="9"/>
  <c r="X84" i="9"/>
  <c r="W84" i="9"/>
  <c r="V84" i="9"/>
  <c r="U84" i="9"/>
  <c r="T84" i="9"/>
  <c r="S84" i="9"/>
  <c r="R84" i="9"/>
  <c r="Q84" i="9"/>
  <c r="P84" i="9"/>
  <c r="AJ83" i="9"/>
  <c r="X83" i="9"/>
  <c r="W83" i="9"/>
  <c r="V83" i="9"/>
  <c r="U83" i="9"/>
  <c r="T83" i="9"/>
  <c r="S83" i="9"/>
  <c r="Y83" i="9" s="1"/>
  <c r="R83" i="9"/>
  <c r="Q83" i="9"/>
  <c r="P83" i="9"/>
  <c r="AJ82" i="9"/>
  <c r="X82" i="9"/>
  <c r="W82" i="9"/>
  <c r="V82" i="9"/>
  <c r="U82" i="9"/>
  <c r="T82" i="9"/>
  <c r="S82" i="9"/>
  <c r="R82" i="9"/>
  <c r="Q82" i="9"/>
  <c r="P82" i="9"/>
  <c r="Y82" i="9" s="1"/>
  <c r="AJ81" i="9"/>
  <c r="X81" i="9"/>
  <c r="W81" i="9"/>
  <c r="V81" i="9"/>
  <c r="U81" i="9"/>
  <c r="T81" i="9"/>
  <c r="S81" i="9"/>
  <c r="R81" i="9"/>
  <c r="Q81" i="9"/>
  <c r="P81" i="9"/>
  <c r="AJ80" i="9"/>
  <c r="X80" i="9"/>
  <c r="W80" i="9"/>
  <c r="V80" i="9"/>
  <c r="U80" i="9"/>
  <c r="T80" i="9"/>
  <c r="S80" i="9"/>
  <c r="R80" i="9"/>
  <c r="Q80" i="9"/>
  <c r="P80" i="9"/>
  <c r="AJ79" i="9"/>
  <c r="X79" i="9"/>
  <c r="W79" i="9"/>
  <c r="V79" i="9"/>
  <c r="U79" i="9"/>
  <c r="T79" i="9"/>
  <c r="S79" i="9"/>
  <c r="R79" i="9"/>
  <c r="Q79" i="9"/>
  <c r="P79" i="9"/>
  <c r="AJ78" i="9"/>
  <c r="X78" i="9"/>
  <c r="W78" i="9"/>
  <c r="V78" i="9"/>
  <c r="U78" i="9"/>
  <c r="T78" i="9"/>
  <c r="S78" i="9"/>
  <c r="R78" i="9"/>
  <c r="Q78" i="9"/>
  <c r="P78" i="9"/>
  <c r="AJ77" i="9"/>
  <c r="X77" i="9"/>
  <c r="W77" i="9"/>
  <c r="V77" i="9"/>
  <c r="U77" i="9"/>
  <c r="T77" i="9"/>
  <c r="S77" i="9"/>
  <c r="R77" i="9"/>
  <c r="Q77" i="9"/>
  <c r="P77" i="9"/>
  <c r="AJ76" i="9"/>
  <c r="X76" i="9"/>
  <c r="W76" i="9"/>
  <c r="V76" i="9"/>
  <c r="U76" i="9"/>
  <c r="T76" i="9"/>
  <c r="S76" i="9"/>
  <c r="R76" i="9"/>
  <c r="Q76" i="9"/>
  <c r="P76" i="9"/>
  <c r="AJ75" i="9"/>
  <c r="X75" i="9"/>
  <c r="W75" i="9"/>
  <c r="V75" i="9"/>
  <c r="U75" i="9"/>
  <c r="T75" i="9"/>
  <c r="S75" i="9"/>
  <c r="R75" i="9"/>
  <c r="Q75" i="9"/>
  <c r="P75" i="9"/>
  <c r="AJ74" i="9"/>
  <c r="X74" i="9"/>
  <c r="W74" i="9"/>
  <c r="V74" i="9"/>
  <c r="U74" i="9"/>
  <c r="T74" i="9"/>
  <c r="S74" i="9"/>
  <c r="R74" i="9"/>
  <c r="Q74" i="9"/>
  <c r="P74" i="9"/>
  <c r="AJ73" i="9"/>
  <c r="AF73" i="9"/>
  <c r="Y73" i="9"/>
  <c r="X73" i="9"/>
  <c r="W73" i="9"/>
  <c r="V73" i="9"/>
  <c r="U73" i="9"/>
  <c r="T73" i="9"/>
  <c r="S73" i="9"/>
  <c r="R73" i="9"/>
  <c r="Q73" i="9"/>
  <c r="P73" i="9"/>
  <c r="AJ72" i="9"/>
  <c r="Y72" i="9"/>
  <c r="AB72" i="9" s="1"/>
  <c r="X72" i="9"/>
  <c r="W72" i="9"/>
  <c r="V72" i="9"/>
  <c r="U72" i="9"/>
  <c r="T72" i="9"/>
  <c r="S72" i="9"/>
  <c r="R72" i="9"/>
  <c r="AC72" i="9" s="1"/>
  <c r="Q72" i="9"/>
  <c r="P72" i="9"/>
  <c r="AJ71" i="9"/>
  <c r="X71" i="9"/>
  <c r="W71" i="9"/>
  <c r="V71" i="9"/>
  <c r="U71" i="9"/>
  <c r="T71" i="9"/>
  <c r="S71" i="9"/>
  <c r="R71" i="9"/>
  <c r="Q71" i="9"/>
  <c r="P71" i="9"/>
  <c r="AJ70" i="9"/>
  <c r="X70" i="9"/>
  <c r="W70" i="9"/>
  <c r="V70" i="9"/>
  <c r="U70" i="9"/>
  <c r="T70" i="9"/>
  <c r="S70" i="9"/>
  <c r="R70" i="9"/>
  <c r="Q70" i="9"/>
  <c r="P70" i="9"/>
  <c r="AJ69" i="9"/>
  <c r="X69" i="9"/>
  <c r="W69" i="9"/>
  <c r="V69" i="9"/>
  <c r="U69" i="9"/>
  <c r="T69" i="9"/>
  <c r="S69" i="9"/>
  <c r="R69" i="9"/>
  <c r="Q69" i="9"/>
  <c r="P69" i="9"/>
  <c r="AJ68" i="9"/>
  <c r="X68" i="9"/>
  <c r="W68" i="9"/>
  <c r="V68" i="9"/>
  <c r="U68" i="9"/>
  <c r="T68" i="9"/>
  <c r="S68" i="9"/>
  <c r="R68" i="9"/>
  <c r="Q68" i="9"/>
  <c r="P68" i="9"/>
  <c r="AJ67" i="9"/>
  <c r="X67" i="9"/>
  <c r="W67" i="9"/>
  <c r="V67" i="9"/>
  <c r="U67" i="9"/>
  <c r="T67" i="9"/>
  <c r="S67" i="9"/>
  <c r="R67" i="9"/>
  <c r="Q67" i="9"/>
  <c r="P67" i="9"/>
  <c r="AJ66" i="9"/>
  <c r="X66" i="9"/>
  <c r="W66" i="9"/>
  <c r="V66" i="9"/>
  <c r="U66" i="9"/>
  <c r="AF66" i="9" s="1"/>
  <c r="T66" i="9"/>
  <c r="AE66" i="9" s="1"/>
  <c r="S66" i="9"/>
  <c r="R66" i="9"/>
  <c r="Q66" i="9"/>
  <c r="P66" i="9"/>
  <c r="Y66" i="9" s="1"/>
  <c r="AJ65" i="9"/>
  <c r="X65" i="9"/>
  <c r="W65" i="9"/>
  <c r="V65" i="9"/>
  <c r="U65" i="9"/>
  <c r="T65" i="9"/>
  <c r="S65" i="9"/>
  <c r="R65" i="9"/>
  <c r="Q65" i="9"/>
  <c r="P65" i="9"/>
  <c r="AJ64" i="9"/>
  <c r="X64" i="9"/>
  <c r="AI64" i="9" s="1"/>
  <c r="W64" i="9"/>
  <c r="V64" i="9"/>
  <c r="U64" i="9"/>
  <c r="T64" i="9"/>
  <c r="S64" i="9"/>
  <c r="R64" i="9"/>
  <c r="Q64" i="9"/>
  <c r="P64" i="9"/>
  <c r="Y64" i="9" s="1"/>
  <c r="AJ63" i="9"/>
  <c r="X63" i="9"/>
  <c r="W63" i="9"/>
  <c r="V63" i="9"/>
  <c r="U63" i="9"/>
  <c r="T63" i="9"/>
  <c r="S63" i="9"/>
  <c r="R63" i="9"/>
  <c r="Q63" i="9"/>
  <c r="P63" i="9"/>
  <c r="AJ62" i="9"/>
  <c r="X62" i="9"/>
  <c r="W62" i="9"/>
  <c r="V62" i="9"/>
  <c r="U62" i="9"/>
  <c r="T62" i="9"/>
  <c r="S62" i="9"/>
  <c r="R62" i="9"/>
  <c r="Q62" i="9"/>
  <c r="P62" i="9"/>
  <c r="AJ61" i="9"/>
  <c r="X61" i="9"/>
  <c r="W61" i="9"/>
  <c r="V61" i="9"/>
  <c r="U61" i="9"/>
  <c r="T61" i="9"/>
  <c r="S61" i="9"/>
  <c r="R61" i="9"/>
  <c r="Q61" i="9"/>
  <c r="P61" i="9"/>
  <c r="Y61" i="9" s="1"/>
  <c r="AI61" i="9" s="1"/>
  <c r="AJ60" i="9"/>
  <c r="X60" i="9"/>
  <c r="W60" i="9"/>
  <c r="V60" i="9"/>
  <c r="U60" i="9"/>
  <c r="T60" i="9"/>
  <c r="S60" i="9"/>
  <c r="R60" i="9"/>
  <c r="Q60" i="9"/>
  <c r="P60" i="9"/>
  <c r="AJ59" i="9"/>
  <c r="X59" i="9"/>
  <c r="W59" i="9"/>
  <c r="V59" i="9"/>
  <c r="U59" i="9"/>
  <c r="T59" i="9"/>
  <c r="S59" i="9"/>
  <c r="R59" i="9"/>
  <c r="Q59" i="9"/>
  <c r="P59" i="9"/>
  <c r="AJ58" i="9"/>
  <c r="X58" i="9"/>
  <c r="AI58" i="9" s="1"/>
  <c r="W58" i="9"/>
  <c r="V58" i="9"/>
  <c r="U58" i="9"/>
  <c r="Y58" i="9" s="1"/>
  <c r="T58" i="9"/>
  <c r="S58" i="9"/>
  <c r="R58" i="9"/>
  <c r="AC58" i="9" s="1"/>
  <c r="Q58" i="9"/>
  <c r="P58" i="9"/>
  <c r="AJ57" i="9"/>
  <c r="X57" i="9"/>
  <c r="W57" i="9"/>
  <c r="V57" i="9"/>
  <c r="U57" i="9"/>
  <c r="T57" i="9"/>
  <c r="S57" i="9"/>
  <c r="R57" i="9"/>
  <c r="Q57" i="9"/>
  <c r="P57" i="9"/>
  <c r="AJ56" i="9"/>
  <c r="X56" i="9"/>
  <c r="W56" i="9"/>
  <c r="V56" i="9"/>
  <c r="U56" i="9"/>
  <c r="T56" i="9"/>
  <c r="S56" i="9"/>
  <c r="R56" i="9"/>
  <c r="Q56" i="9"/>
  <c r="P56" i="9"/>
  <c r="AJ55" i="9"/>
  <c r="X55" i="9"/>
  <c r="W55" i="9"/>
  <c r="V55" i="9"/>
  <c r="U55" i="9"/>
  <c r="T55" i="9"/>
  <c r="S55" i="9"/>
  <c r="R55" i="9"/>
  <c r="Q55" i="9"/>
  <c r="P55" i="9"/>
  <c r="AJ54" i="9"/>
  <c r="X54" i="9"/>
  <c r="W54" i="9"/>
  <c r="V54" i="9"/>
  <c r="U54" i="9"/>
  <c r="T54" i="9"/>
  <c r="S54" i="9"/>
  <c r="R54" i="9"/>
  <c r="Q54" i="9"/>
  <c r="P54" i="9"/>
  <c r="AJ53" i="9"/>
  <c r="X53" i="9"/>
  <c r="W53" i="9"/>
  <c r="V53" i="9"/>
  <c r="U53" i="9"/>
  <c r="T53" i="9"/>
  <c r="S53" i="9"/>
  <c r="R53" i="9"/>
  <c r="Q53" i="9"/>
  <c r="P53" i="9"/>
  <c r="AJ52" i="9"/>
  <c r="X52" i="9"/>
  <c r="W52" i="9"/>
  <c r="V52" i="9"/>
  <c r="U52" i="9"/>
  <c r="T52" i="9"/>
  <c r="S52" i="9"/>
  <c r="R52" i="9"/>
  <c r="Y52" i="9" s="1"/>
  <c r="AE52" i="9" s="1"/>
  <c r="Q52" i="9"/>
  <c r="P52" i="9"/>
  <c r="AJ51" i="9"/>
  <c r="X51" i="9"/>
  <c r="W51" i="9"/>
  <c r="V51" i="9"/>
  <c r="U51" i="9"/>
  <c r="T51" i="9"/>
  <c r="S51" i="9"/>
  <c r="R51" i="9"/>
  <c r="Q51" i="9"/>
  <c r="P51" i="9"/>
  <c r="AJ50" i="9"/>
  <c r="X50" i="9"/>
  <c r="W50" i="9"/>
  <c r="V50" i="9"/>
  <c r="U50" i="9"/>
  <c r="T50" i="9"/>
  <c r="S50" i="9"/>
  <c r="R50" i="9"/>
  <c r="Q50" i="9"/>
  <c r="P50" i="9"/>
  <c r="AJ49" i="9"/>
  <c r="X49" i="9"/>
  <c r="W49" i="9"/>
  <c r="V49" i="9"/>
  <c r="U49" i="9"/>
  <c r="T49" i="9"/>
  <c r="S49" i="9"/>
  <c r="R49" i="9"/>
  <c r="Q49" i="9"/>
  <c r="P49" i="9"/>
  <c r="AJ48" i="9"/>
  <c r="X48" i="9"/>
  <c r="W48" i="9"/>
  <c r="V48" i="9"/>
  <c r="U48" i="9"/>
  <c r="T48" i="9"/>
  <c r="S48" i="9"/>
  <c r="R48" i="9"/>
  <c r="Q48" i="9"/>
  <c r="P48" i="9"/>
  <c r="AJ47" i="9"/>
  <c r="X47" i="9"/>
  <c r="W47" i="9"/>
  <c r="V47" i="9"/>
  <c r="U47" i="9"/>
  <c r="T47" i="9"/>
  <c r="S47" i="9"/>
  <c r="R47" i="9"/>
  <c r="Q47" i="9"/>
  <c r="P47" i="9"/>
  <c r="AJ46" i="9"/>
  <c r="X46" i="9"/>
  <c r="W46" i="9"/>
  <c r="V46" i="9"/>
  <c r="U46" i="9"/>
  <c r="T46" i="9"/>
  <c r="S46" i="9"/>
  <c r="R46" i="9"/>
  <c r="Q46" i="9"/>
  <c r="P46" i="9"/>
  <c r="AJ45" i="9"/>
  <c r="X45" i="9"/>
  <c r="W45" i="9"/>
  <c r="V45" i="9"/>
  <c r="U45" i="9"/>
  <c r="T45" i="9"/>
  <c r="S45" i="9"/>
  <c r="R45" i="9"/>
  <c r="Q45" i="9"/>
  <c r="P45" i="9"/>
  <c r="AJ44" i="9"/>
  <c r="X44" i="9"/>
  <c r="W44" i="9"/>
  <c r="V44" i="9"/>
  <c r="U44" i="9"/>
  <c r="T44" i="9"/>
  <c r="S44" i="9"/>
  <c r="R44" i="9"/>
  <c r="Q44" i="9"/>
  <c r="P44" i="9"/>
  <c r="AJ43" i="9"/>
  <c r="X43" i="9"/>
  <c r="W43" i="9"/>
  <c r="V43" i="9"/>
  <c r="U43" i="9"/>
  <c r="T43" i="9"/>
  <c r="S43" i="9"/>
  <c r="R43" i="9"/>
  <c r="Q43" i="9"/>
  <c r="P43" i="9"/>
  <c r="AJ42" i="9"/>
  <c r="X42" i="9"/>
  <c r="W42" i="9"/>
  <c r="V42" i="9"/>
  <c r="U42" i="9"/>
  <c r="T42" i="9"/>
  <c r="S42" i="9"/>
  <c r="R42" i="9"/>
  <c r="Q42" i="9"/>
  <c r="P42" i="9"/>
  <c r="AJ41" i="9"/>
  <c r="X41" i="9"/>
  <c r="W41" i="9"/>
  <c r="V41" i="9"/>
  <c r="U41" i="9"/>
  <c r="T41" i="9"/>
  <c r="S41" i="9"/>
  <c r="R41" i="9"/>
  <c r="Q41" i="9"/>
  <c r="P41" i="9"/>
  <c r="AJ40" i="9"/>
  <c r="X40" i="9"/>
  <c r="W40" i="9"/>
  <c r="V40" i="9"/>
  <c r="U40" i="9"/>
  <c r="T40" i="9"/>
  <c r="S40" i="9"/>
  <c r="R40" i="9"/>
  <c r="Q40" i="9"/>
  <c r="P40" i="9"/>
  <c r="AJ39" i="9"/>
  <c r="X39" i="9"/>
  <c r="W39" i="9"/>
  <c r="V39" i="9"/>
  <c r="U39" i="9"/>
  <c r="Y39" i="9" s="1"/>
  <c r="AB39" i="9" s="1"/>
  <c r="T39" i="9"/>
  <c r="S39" i="9"/>
  <c r="R39" i="9"/>
  <c r="Q39" i="9"/>
  <c r="P39" i="9"/>
  <c r="AJ38" i="9"/>
  <c r="X38" i="9"/>
  <c r="W38" i="9"/>
  <c r="V38" i="9"/>
  <c r="U38" i="9"/>
  <c r="T38" i="9"/>
  <c r="S38" i="9"/>
  <c r="R38" i="9"/>
  <c r="Q38" i="9"/>
  <c r="P38" i="9"/>
  <c r="AJ37" i="9"/>
  <c r="X37" i="9"/>
  <c r="W37" i="9"/>
  <c r="V37" i="9"/>
  <c r="U37" i="9"/>
  <c r="T37" i="9"/>
  <c r="S37" i="9"/>
  <c r="R37" i="9"/>
  <c r="Q37" i="9"/>
  <c r="P37" i="9"/>
  <c r="AJ36" i="9"/>
  <c r="X36" i="9"/>
  <c r="W36" i="9"/>
  <c r="V36" i="9"/>
  <c r="U36" i="9"/>
  <c r="T36" i="9"/>
  <c r="S36" i="9"/>
  <c r="R36" i="9"/>
  <c r="Q36" i="9"/>
  <c r="P36" i="9"/>
  <c r="Y36" i="9" s="1"/>
  <c r="AI36" i="9" s="1"/>
  <c r="AJ35" i="9"/>
  <c r="X35" i="9"/>
  <c r="W35" i="9"/>
  <c r="V35" i="9"/>
  <c r="U35" i="9"/>
  <c r="T35" i="9"/>
  <c r="S35" i="9"/>
  <c r="R35" i="9"/>
  <c r="Q35" i="9"/>
  <c r="P35" i="9"/>
  <c r="AJ34" i="9"/>
  <c r="X34" i="9"/>
  <c r="W34" i="9"/>
  <c r="V34" i="9"/>
  <c r="U34" i="9"/>
  <c r="T34" i="9"/>
  <c r="S34" i="9"/>
  <c r="R34" i="9"/>
  <c r="Q34" i="9"/>
  <c r="P34" i="9"/>
  <c r="AJ33" i="9"/>
  <c r="X33" i="9"/>
  <c r="W33" i="9"/>
  <c r="V33" i="9"/>
  <c r="U33" i="9"/>
  <c r="T33" i="9"/>
  <c r="S33" i="9"/>
  <c r="R33" i="9"/>
  <c r="Q33" i="9"/>
  <c r="P33" i="9"/>
  <c r="AJ32" i="9"/>
  <c r="X32" i="9"/>
  <c r="W32" i="9"/>
  <c r="V32" i="9"/>
  <c r="U32" i="9"/>
  <c r="T32" i="9"/>
  <c r="S32" i="9"/>
  <c r="R32" i="9"/>
  <c r="Q32" i="9"/>
  <c r="P32" i="9"/>
  <c r="AJ31" i="9"/>
  <c r="X31" i="9"/>
  <c r="W31" i="9"/>
  <c r="V31" i="9"/>
  <c r="U31" i="9"/>
  <c r="T31" i="9"/>
  <c r="S31" i="9"/>
  <c r="R31" i="9"/>
  <c r="Q31" i="9"/>
  <c r="P31" i="9"/>
  <c r="AJ30" i="9"/>
  <c r="X30" i="9"/>
  <c r="W30" i="9"/>
  <c r="V30" i="9"/>
  <c r="U30" i="9"/>
  <c r="T30" i="9"/>
  <c r="S30" i="9"/>
  <c r="R30" i="9"/>
  <c r="Q30" i="9"/>
  <c r="P30" i="9"/>
  <c r="AJ29" i="9"/>
  <c r="X29" i="9"/>
  <c r="W29" i="9"/>
  <c r="V29" i="9"/>
  <c r="U29" i="9"/>
  <c r="T29" i="9"/>
  <c r="S29" i="9"/>
  <c r="R29" i="9"/>
  <c r="Q29" i="9"/>
  <c r="P29" i="9"/>
  <c r="AJ28" i="9"/>
  <c r="X28" i="9"/>
  <c r="W28" i="9"/>
  <c r="V28" i="9"/>
  <c r="U28" i="9"/>
  <c r="T28" i="9"/>
  <c r="S28" i="9"/>
  <c r="AD28" i="9" s="1"/>
  <c r="R28" i="9"/>
  <c r="Q28" i="9"/>
  <c r="P28" i="9"/>
  <c r="Y28" i="9" s="1"/>
  <c r="AA28" i="9" s="1"/>
  <c r="AJ27" i="9"/>
  <c r="X27" i="9"/>
  <c r="W27" i="9"/>
  <c r="V27" i="9"/>
  <c r="U27" i="9"/>
  <c r="T27" i="9"/>
  <c r="S27" i="9"/>
  <c r="R27" i="9"/>
  <c r="Q27" i="9"/>
  <c r="P27" i="9"/>
  <c r="Y27" i="9" s="1"/>
  <c r="AF27" i="9" s="1"/>
  <c r="AJ26" i="9"/>
  <c r="X26" i="9"/>
  <c r="W26" i="9"/>
  <c r="V26" i="9"/>
  <c r="U26" i="9"/>
  <c r="T26" i="9"/>
  <c r="S26" i="9"/>
  <c r="R26" i="9"/>
  <c r="Q26" i="9"/>
  <c r="P26" i="9"/>
  <c r="AJ25" i="9"/>
  <c r="X25" i="9"/>
  <c r="W25" i="9"/>
  <c r="V25" i="9"/>
  <c r="U25" i="9"/>
  <c r="T25" i="9"/>
  <c r="S25" i="9"/>
  <c r="R25" i="9"/>
  <c r="Q25" i="9"/>
  <c r="P25" i="9"/>
  <c r="AJ24" i="9"/>
  <c r="X24" i="9"/>
  <c r="W24" i="9"/>
  <c r="V24" i="9"/>
  <c r="U24" i="9"/>
  <c r="T24" i="9"/>
  <c r="S24" i="9"/>
  <c r="R24" i="9"/>
  <c r="Q24" i="9"/>
  <c r="P24" i="9"/>
  <c r="AJ23" i="9"/>
  <c r="X23" i="9"/>
  <c r="W23" i="9"/>
  <c r="V23" i="9"/>
  <c r="U23" i="9"/>
  <c r="T23" i="9"/>
  <c r="S23" i="9"/>
  <c r="R23" i="9"/>
  <c r="Q23" i="9"/>
  <c r="P23" i="9"/>
  <c r="AJ22" i="9"/>
  <c r="X22" i="9"/>
  <c r="W22" i="9"/>
  <c r="V22" i="9"/>
  <c r="U22" i="9"/>
  <c r="T22" i="9"/>
  <c r="S22" i="9"/>
  <c r="R22" i="9"/>
  <c r="Q22" i="9"/>
  <c r="P22" i="9"/>
  <c r="AJ21" i="9"/>
  <c r="X21" i="9"/>
  <c r="W21" i="9"/>
  <c r="V21" i="9"/>
  <c r="U21" i="9"/>
  <c r="T21" i="9"/>
  <c r="Y21" i="9" s="1"/>
  <c r="AA21" i="9" s="1"/>
  <c r="S21" i="9"/>
  <c r="R21" i="9"/>
  <c r="Q21" i="9"/>
  <c r="P21" i="9"/>
  <c r="AJ20" i="9"/>
  <c r="X20" i="9"/>
  <c r="W20" i="9"/>
  <c r="V20" i="9"/>
  <c r="U20" i="9"/>
  <c r="T20" i="9"/>
  <c r="S20" i="9"/>
  <c r="R20" i="9"/>
  <c r="Q20" i="9"/>
  <c r="P20" i="9"/>
  <c r="AJ19" i="9"/>
  <c r="X19" i="9"/>
  <c r="W19" i="9"/>
  <c r="V19" i="9"/>
  <c r="U19" i="9"/>
  <c r="T19" i="9"/>
  <c r="S19" i="9"/>
  <c r="R19" i="9"/>
  <c r="Q19" i="9"/>
  <c r="P19" i="9"/>
  <c r="AJ18" i="9"/>
  <c r="X18" i="9"/>
  <c r="W18" i="9"/>
  <c r="V18" i="9"/>
  <c r="U18" i="9"/>
  <c r="T18" i="9"/>
  <c r="S18" i="9"/>
  <c r="R18" i="9"/>
  <c r="Q18" i="9"/>
  <c r="P18" i="9"/>
  <c r="AJ17" i="9"/>
  <c r="X17" i="9"/>
  <c r="W17" i="9"/>
  <c r="V17" i="9"/>
  <c r="U17" i="9"/>
  <c r="T17" i="9"/>
  <c r="S17" i="9"/>
  <c r="R17" i="9"/>
  <c r="Q17" i="9"/>
  <c r="P17" i="9"/>
  <c r="AJ16" i="9"/>
  <c r="X16" i="9"/>
  <c r="W16" i="9"/>
  <c r="V16" i="9"/>
  <c r="U16" i="9"/>
  <c r="T16" i="9"/>
  <c r="S16" i="9"/>
  <c r="R16" i="9"/>
  <c r="Q16" i="9"/>
  <c r="P16" i="9"/>
  <c r="AJ15" i="9"/>
  <c r="X15" i="9"/>
  <c r="W15" i="9"/>
  <c r="V15" i="9"/>
  <c r="U15" i="9"/>
  <c r="T15" i="9"/>
  <c r="S15" i="9"/>
  <c r="R15" i="9"/>
  <c r="Q15" i="9"/>
  <c r="P15" i="9"/>
  <c r="AJ14" i="9"/>
  <c r="X14" i="9"/>
  <c r="W14" i="9"/>
  <c r="V14" i="9"/>
  <c r="U14" i="9"/>
  <c r="T14" i="9"/>
  <c r="S14" i="9"/>
  <c r="R14" i="9"/>
  <c r="Q14" i="9"/>
  <c r="Y14" i="9" s="1"/>
  <c r="AH14" i="9" s="1"/>
  <c r="P14" i="9"/>
  <c r="AJ13" i="9"/>
  <c r="X13" i="9"/>
  <c r="W13" i="9"/>
  <c r="V13" i="9"/>
  <c r="U13" i="9"/>
  <c r="T13" i="9"/>
  <c r="S13" i="9"/>
  <c r="R13" i="9"/>
  <c r="Q13" i="9"/>
  <c r="P13" i="9"/>
  <c r="AJ12" i="9"/>
  <c r="X12" i="9"/>
  <c r="W12" i="9"/>
  <c r="V12" i="9"/>
  <c r="U12" i="9"/>
  <c r="T12" i="9"/>
  <c r="S12" i="9"/>
  <c r="R12" i="9"/>
  <c r="Q12" i="9"/>
  <c r="P12" i="9"/>
  <c r="AJ11" i="9"/>
  <c r="X11" i="9"/>
  <c r="W11" i="9"/>
  <c r="V11" i="9"/>
  <c r="U11" i="9"/>
  <c r="T11" i="9"/>
  <c r="S11" i="9"/>
  <c r="R11" i="9"/>
  <c r="Q11" i="9"/>
  <c r="P11" i="9"/>
  <c r="AJ10" i="9"/>
  <c r="X10" i="9"/>
  <c r="W10" i="9"/>
  <c r="V10" i="9"/>
  <c r="U10" i="9"/>
  <c r="T10" i="9"/>
  <c r="S10" i="9"/>
  <c r="R10" i="9"/>
  <c r="Q10" i="9"/>
  <c r="P10" i="9"/>
  <c r="AJ9" i="9"/>
  <c r="X9" i="9"/>
  <c r="W9" i="9"/>
  <c r="V9" i="9"/>
  <c r="U9" i="9"/>
  <c r="T9" i="9"/>
  <c r="S9" i="9"/>
  <c r="R9" i="9"/>
  <c r="Q9" i="9"/>
  <c r="P9" i="9"/>
  <c r="AJ8" i="9"/>
  <c r="X8" i="9"/>
  <c r="W8" i="9"/>
  <c r="V8" i="9"/>
  <c r="U8" i="9"/>
  <c r="T8" i="9"/>
  <c r="S8" i="9"/>
  <c r="R8" i="9"/>
  <c r="Q8" i="9"/>
  <c r="P8" i="9"/>
  <c r="AJ7" i="9"/>
  <c r="X7" i="9"/>
  <c r="W7" i="9"/>
  <c r="V7" i="9"/>
  <c r="U7" i="9"/>
  <c r="T7" i="9"/>
  <c r="S7" i="9"/>
  <c r="R7" i="9"/>
  <c r="Q7" i="9"/>
  <c r="P7" i="9"/>
  <c r="AJ6" i="9"/>
  <c r="X6" i="9"/>
  <c r="W6" i="9"/>
  <c r="V6" i="9"/>
  <c r="U6" i="9"/>
  <c r="T6" i="9"/>
  <c r="S6" i="9"/>
  <c r="R6" i="9"/>
  <c r="Q6" i="9"/>
  <c r="P6" i="9"/>
  <c r="AJ5" i="9"/>
  <c r="X5" i="9"/>
  <c r="W5" i="9"/>
  <c r="V5" i="9"/>
  <c r="U5" i="9"/>
  <c r="T5" i="9"/>
  <c r="S5" i="9"/>
  <c r="R5" i="9"/>
  <c r="Q5" i="9"/>
  <c r="P5" i="9"/>
  <c r="AJ4" i="9"/>
  <c r="X4" i="9"/>
  <c r="W4" i="9"/>
  <c r="V4" i="9"/>
  <c r="U4" i="9"/>
  <c r="T4" i="9"/>
  <c r="S4" i="9"/>
  <c r="R4" i="9"/>
  <c r="Q4" i="9"/>
  <c r="P4" i="9"/>
  <c r="AA58" i="9" l="1"/>
  <c r="AD58" i="9"/>
  <c r="AE58" i="9"/>
  <c r="AF472" i="9"/>
  <c r="AG58" i="9"/>
  <c r="AH58" i="9"/>
  <c r="AB378" i="9"/>
  <c r="AB556" i="9"/>
  <c r="AF281" i="9"/>
  <c r="AB350" i="9"/>
  <c r="AD369" i="9"/>
  <c r="AC556" i="9"/>
  <c r="AC37" i="9"/>
  <c r="AC66" i="9"/>
  <c r="AD66" i="9"/>
  <c r="AG281" i="9"/>
  <c r="AD37" i="9"/>
  <c r="AF369" i="9"/>
  <c r="AE37" i="9"/>
  <c r="AG369" i="9"/>
  <c r="AF382" i="9"/>
  <c r="AG21" i="9"/>
  <c r="AH21" i="9"/>
  <c r="AB357" i="9"/>
  <c r="AH382" i="9"/>
  <c r="AD515" i="9"/>
  <c r="AA515" i="9"/>
  <c r="AC515" i="9"/>
  <c r="AF515" i="9"/>
  <c r="AB515" i="9"/>
  <c r="AI556" i="9"/>
  <c r="AI21" i="9"/>
  <c r="AA541" i="9"/>
  <c r="AB541" i="9"/>
  <c r="AE357" i="9"/>
  <c r="AC592" i="9"/>
  <c r="AF28" i="9"/>
  <c r="AA225" i="9"/>
  <c r="AA241" i="9"/>
  <c r="AD592" i="9"/>
  <c r="AH166" i="9"/>
  <c r="AB225" i="9"/>
  <c r="AA348" i="9"/>
  <c r="AG357" i="9"/>
  <c r="AA478" i="9"/>
  <c r="AB64" i="9"/>
  <c r="AH64" i="9"/>
  <c r="AI357" i="9"/>
  <c r="AC64" i="9"/>
  <c r="AA342" i="9"/>
  <c r="AC478" i="9"/>
  <c r="AI89" i="9"/>
  <c r="AA89" i="9"/>
  <c r="AA202" i="9"/>
  <c r="AC202" i="9"/>
  <c r="AD202" i="9"/>
  <c r="AA472" i="9"/>
  <c r="AB58" i="9"/>
  <c r="AB296" i="9"/>
  <c r="AB472" i="9"/>
  <c r="AB577" i="9"/>
  <c r="Y38" i="9"/>
  <c r="AH38" i="9" s="1"/>
  <c r="Y150" i="9"/>
  <c r="AC150" i="9" s="1"/>
  <c r="Y213" i="9"/>
  <c r="Y234" i="9"/>
  <c r="AE234" i="9" s="1"/>
  <c r="Y472" i="9"/>
  <c r="Y478" i="9"/>
  <c r="Y556" i="9"/>
  <c r="Y141" i="9"/>
  <c r="AA141" i="9" s="1"/>
  <c r="Y270" i="9"/>
  <c r="AI428" i="9"/>
  <c r="Y6" i="9"/>
  <c r="AH6" i="9" s="1"/>
  <c r="Y166" i="9"/>
  <c r="AG166" i="9" s="1"/>
  <c r="Y296" i="9"/>
  <c r="AH296" i="9" s="1"/>
  <c r="Y592" i="9"/>
  <c r="AA592" i="9" s="1"/>
  <c r="Y37" i="9"/>
  <c r="Y60" i="9"/>
  <c r="AI60" i="9" s="1"/>
  <c r="Y109" i="9"/>
  <c r="AG109" i="9" s="1"/>
  <c r="Y147" i="9"/>
  <c r="AG147" i="9" s="1"/>
  <c r="Y203" i="9"/>
  <c r="AD203" i="9" s="1"/>
  <c r="Y225" i="9"/>
  <c r="Y131" i="9"/>
  <c r="AC131" i="9" s="1"/>
  <c r="AF203" i="9"/>
  <c r="Y219" i="9"/>
  <c r="AA219" i="9" s="1"/>
  <c r="Y157" i="9"/>
  <c r="Y389" i="9"/>
  <c r="AH389" i="9" s="1"/>
  <c r="Y620" i="9"/>
  <c r="AG620" i="9" s="1"/>
  <c r="Y363" i="9"/>
  <c r="AI363" i="9" s="1"/>
  <c r="Y369" i="9"/>
  <c r="AC369" i="9" s="1"/>
  <c r="AA107" i="9"/>
  <c r="AD225" i="9"/>
  <c r="Y526" i="9"/>
  <c r="AH526" i="9" s="1"/>
  <c r="Y121" i="9"/>
  <c r="AE121" i="9" s="1"/>
  <c r="Y129" i="9"/>
  <c r="AF129" i="9" s="1"/>
  <c r="AD166" i="9"/>
  <c r="Y342" i="9"/>
  <c r="AD342" i="9" s="1"/>
  <c r="Y26" i="9"/>
  <c r="Y346" i="9"/>
  <c r="Y541" i="9"/>
  <c r="AF107" i="9"/>
  <c r="Y348" i="9"/>
  <c r="AC348" i="9" s="1"/>
  <c r="AG107" i="9"/>
  <c r="AC157" i="9"/>
  <c r="Y430" i="9"/>
  <c r="AH430" i="9" s="1"/>
  <c r="AF58" i="9"/>
  <c r="Y241" i="9"/>
  <c r="AG241" i="9" s="1"/>
  <c r="AE369" i="9"/>
  <c r="Y602" i="9"/>
  <c r="AD602" i="9" s="1"/>
  <c r="Y132" i="9"/>
  <c r="AB132" i="9" s="1"/>
  <c r="Y245" i="9"/>
  <c r="AI245" i="9" s="1"/>
  <c r="Y569" i="9"/>
  <c r="AA427" i="9"/>
  <c r="Y266" i="9"/>
  <c r="AC266" i="9" s="1"/>
  <c r="Y291" i="9"/>
  <c r="AI291" i="9" s="1"/>
  <c r="Y397" i="9"/>
  <c r="AD397" i="9" s="1"/>
  <c r="Y434" i="9"/>
  <c r="AB107" i="9"/>
  <c r="AI266" i="9"/>
  <c r="AA318" i="9"/>
  <c r="Y459" i="9"/>
  <c r="AF459" i="9" s="1"/>
  <c r="AB318" i="9"/>
  <c r="AG397" i="9"/>
  <c r="Y62" i="9"/>
  <c r="AF62" i="9" s="1"/>
  <c r="Y564" i="9"/>
  <c r="AA564" i="9" s="1"/>
  <c r="AD318" i="9"/>
  <c r="AB131" i="9"/>
  <c r="AI55" i="9"/>
  <c r="AC602" i="9"/>
  <c r="AB602" i="9"/>
  <c r="AE57" i="9"/>
  <c r="Y47" i="9"/>
  <c r="AE47" i="9" s="1"/>
  <c r="Y486" i="9"/>
  <c r="AE486" i="9" s="1"/>
  <c r="AD14" i="9"/>
  <c r="AH55" i="9"/>
  <c r="AC87" i="9"/>
  <c r="AH87" i="9"/>
  <c r="AI87" i="9"/>
  <c r="Y122" i="9"/>
  <c r="Y173" i="9"/>
  <c r="Y244" i="9"/>
  <c r="AF244" i="9" s="1"/>
  <c r="AH502" i="9"/>
  <c r="AG502" i="9"/>
  <c r="AA502" i="9"/>
  <c r="AB502" i="9"/>
  <c r="AD502" i="9"/>
  <c r="AC502" i="9"/>
  <c r="AE14" i="9"/>
  <c r="AC20" i="9"/>
  <c r="AB52" i="9"/>
  <c r="AD73" i="9"/>
  <c r="AC73" i="9"/>
  <c r="AB73" i="9"/>
  <c r="AA73" i="9"/>
  <c r="AF87" i="9"/>
  <c r="AG197" i="9"/>
  <c r="Y252" i="9"/>
  <c r="AC252" i="9" s="1"/>
  <c r="Y400" i="9"/>
  <c r="AF400" i="9" s="1"/>
  <c r="AF14" i="9"/>
  <c r="AF38" i="9"/>
  <c r="AE38" i="9"/>
  <c r="AD38" i="9"/>
  <c r="AB38" i="9"/>
  <c r="AA38" i="9"/>
  <c r="AC52" i="9"/>
  <c r="Y55" i="9"/>
  <c r="AB55" i="9" s="1"/>
  <c r="AE73" i="9"/>
  <c r="AG87" i="9"/>
  <c r="Y255" i="9"/>
  <c r="AI287" i="9"/>
  <c r="AG388" i="9"/>
  <c r="Y456" i="9"/>
  <c r="AG17" i="9"/>
  <c r="Y119" i="9"/>
  <c r="AB119" i="9" s="1"/>
  <c r="AB171" i="9"/>
  <c r="Y197" i="9"/>
  <c r="AF197" i="9" s="1"/>
  <c r="AA377" i="9"/>
  <c r="AF71" i="9"/>
  <c r="Y85" i="9"/>
  <c r="Y194" i="9"/>
  <c r="AF194" i="9" s="1"/>
  <c r="AE377" i="9"/>
  <c r="Y12" i="9"/>
  <c r="AB12" i="9" s="1"/>
  <c r="AB23" i="9"/>
  <c r="Y31" i="9"/>
  <c r="AB31" i="9" s="1"/>
  <c r="AA285" i="9"/>
  <c r="Y285" i="9"/>
  <c r="Y20" i="9"/>
  <c r="AA20" i="9" s="1"/>
  <c r="Y290" i="9"/>
  <c r="AA290" i="9" s="1"/>
  <c r="AB397" i="9"/>
  <c r="AH397" i="9"/>
  <c r="AF6" i="9"/>
  <c r="AE6" i="9"/>
  <c r="AD6" i="9"/>
  <c r="AB6" i="9"/>
  <c r="AA6" i="9"/>
  <c r="AF17" i="9"/>
  <c r="AD52" i="9"/>
  <c r="Y139" i="9"/>
  <c r="Y185" i="9"/>
  <c r="AD377" i="9"/>
  <c r="AB377" i="9"/>
  <c r="AG377" i="9"/>
  <c r="AI6" i="9"/>
  <c r="Y17" i="9"/>
  <c r="AA17" i="9" s="1"/>
  <c r="Y96" i="9"/>
  <c r="AC96" i="9" s="1"/>
  <c r="Y226" i="9"/>
  <c r="AH226" i="9" s="1"/>
  <c r="Y308" i="9"/>
  <c r="AC308" i="9" s="1"/>
  <c r="Y386" i="9"/>
  <c r="AI386" i="9" s="1"/>
  <c r="AE571" i="9"/>
  <c r="Y134" i="9"/>
  <c r="AD241" i="9"/>
  <c r="AB246" i="9"/>
  <c r="AC246" i="9"/>
  <c r="AE282" i="9"/>
  <c r="AC360" i="9"/>
  <c r="Y375" i="9"/>
  <c r="AF375" i="9" s="1"/>
  <c r="AG14" i="9"/>
  <c r="AB14" i="9"/>
  <c r="AA14" i="9"/>
  <c r="AF284" i="9"/>
  <c r="AI284" i="9"/>
  <c r="AH284" i="9"/>
  <c r="AG284" i="9"/>
  <c r="Y192" i="9"/>
  <c r="AI192" i="9" s="1"/>
  <c r="Y222" i="9"/>
  <c r="AE380" i="9"/>
  <c r="AG571" i="9"/>
  <c r="AF74" i="9"/>
  <c r="Y114" i="9"/>
  <c r="AF114" i="9" s="1"/>
  <c r="Y163" i="9"/>
  <c r="AE163" i="9" s="1"/>
  <c r="AD192" i="9"/>
  <c r="AB201" i="9"/>
  <c r="AE219" i="9"/>
  <c r="AB241" i="9"/>
  <c r="AD246" i="9"/>
  <c r="Y5" i="9"/>
  <c r="AH45" i="9"/>
  <c r="Y187" i="9"/>
  <c r="AE291" i="9"/>
  <c r="AI306" i="9"/>
  <c r="Y306" i="9"/>
  <c r="Y408" i="9"/>
  <c r="AI408" i="9" s="1"/>
  <c r="AB534" i="9"/>
  <c r="AA609" i="9"/>
  <c r="Y609" i="9"/>
  <c r="AH609" i="9" s="1"/>
  <c r="AB5" i="9"/>
  <c r="AD57" i="9"/>
  <c r="Y123" i="9"/>
  <c r="AI123" i="9" s="1"/>
  <c r="AE443" i="9"/>
  <c r="Y585" i="9"/>
  <c r="AA585" i="9" s="1"/>
  <c r="AC32" i="9"/>
  <c r="AI152" i="9"/>
  <c r="AH211" i="9"/>
  <c r="AH250" i="9"/>
  <c r="AH291" i="9"/>
  <c r="AE437" i="9"/>
  <c r="AF443" i="9"/>
  <c r="Y528" i="9"/>
  <c r="AG563" i="9"/>
  <c r="AF563" i="9"/>
  <c r="AE563" i="9"/>
  <c r="AC563" i="9"/>
  <c r="AB563" i="9"/>
  <c r="AA563" i="9"/>
  <c r="AD5" i="9"/>
  <c r="Y152" i="9"/>
  <c r="AH152" i="9" s="1"/>
  <c r="AI211" i="9"/>
  <c r="AH253" i="9"/>
  <c r="AG253" i="9"/>
  <c r="AE253" i="9"/>
  <c r="AF253" i="9"/>
  <c r="AG498" i="9"/>
  <c r="Y501" i="9"/>
  <c r="AH501" i="9" s="1"/>
  <c r="Y555" i="9"/>
  <c r="AC555" i="9" s="1"/>
  <c r="AE5" i="9"/>
  <c r="Y19" i="9"/>
  <c r="Y84" i="9"/>
  <c r="AG84" i="9" s="1"/>
  <c r="Y446" i="9"/>
  <c r="AI446" i="9" s="1"/>
  <c r="AI507" i="9"/>
  <c r="Y77" i="9"/>
  <c r="Y267" i="9"/>
  <c r="AH285" i="9"/>
  <c r="AC94" i="9"/>
  <c r="AD277" i="9"/>
  <c r="AC291" i="9"/>
  <c r="Y449" i="9"/>
  <c r="AD449" i="9" s="1"/>
  <c r="AG45" i="9"/>
  <c r="AD157" i="9"/>
  <c r="AF219" i="9"/>
  <c r="AF5" i="9"/>
  <c r="AI16" i="9"/>
  <c r="AE19" i="9"/>
  <c r="Y92" i="9"/>
  <c r="AA92" i="9" s="1"/>
  <c r="Y94" i="9"/>
  <c r="AE94" i="9" s="1"/>
  <c r="Y153" i="9"/>
  <c r="AB153" i="9" s="1"/>
  <c r="AI155" i="9"/>
  <c r="Y158" i="9"/>
  <c r="AE158" i="9" s="1"/>
  <c r="AE164" i="9"/>
  <c r="Y402" i="9"/>
  <c r="AA402" i="9" s="1"/>
  <c r="AG5" i="9"/>
  <c r="Y16" i="9"/>
  <c r="AA22" i="9"/>
  <c r="Y22" i="9"/>
  <c r="Y127" i="9"/>
  <c r="AC127" i="9" s="1"/>
  <c r="Y181" i="9"/>
  <c r="AE181" i="9" s="1"/>
  <c r="Y199" i="9"/>
  <c r="AH199" i="9" s="1"/>
  <c r="Y268" i="9"/>
  <c r="AC268" i="9" s="1"/>
  <c r="Y347" i="9"/>
  <c r="AG513" i="9"/>
  <c r="AH513" i="9"/>
  <c r="AF513" i="9"/>
  <c r="AE513" i="9"/>
  <c r="AD513" i="9"/>
  <c r="AI513" i="9"/>
  <c r="AC513" i="9"/>
  <c r="Y205" i="9"/>
  <c r="AC205" i="9" s="1"/>
  <c r="AG289" i="9"/>
  <c r="AF289" i="9"/>
  <c r="AH289" i="9"/>
  <c r="AE289" i="9"/>
  <c r="AD289" i="9"/>
  <c r="AH390" i="9"/>
  <c r="AH549" i="9"/>
  <c r="AG549" i="9"/>
  <c r="AC549" i="9"/>
  <c r="AB549" i="9"/>
  <c r="AF549" i="9"/>
  <c r="AE549" i="9"/>
  <c r="AD549" i="9"/>
  <c r="Y45" i="9"/>
  <c r="AI131" i="9"/>
  <c r="Y300" i="9"/>
  <c r="AA300" i="9" s="1"/>
  <c r="AG380" i="9"/>
  <c r="AB265" i="9"/>
  <c r="AI539" i="9"/>
  <c r="Y539" i="9"/>
  <c r="AF183" i="9"/>
  <c r="AH183" i="9"/>
  <c r="AG183" i="9"/>
  <c r="Y24" i="9"/>
  <c r="AE24" i="9" s="1"/>
  <c r="Y242" i="9"/>
  <c r="AD242" i="9" s="1"/>
  <c r="AC274" i="9"/>
  <c r="Y373" i="9"/>
  <c r="AA373" i="9" s="1"/>
  <c r="AG61" i="9"/>
  <c r="AF61" i="9"/>
  <c r="AE61" i="9"/>
  <c r="AD61" i="9"/>
  <c r="AH61" i="9"/>
  <c r="AB61" i="9"/>
  <c r="AH602" i="9"/>
  <c r="AE100" i="9"/>
  <c r="AI147" i="9"/>
  <c r="AE184" i="9"/>
  <c r="AD184" i="9"/>
  <c r="AA184" i="9"/>
  <c r="AI184" i="9"/>
  <c r="AH184" i="9"/>
  <c r="AG184" i="9"/>
  <c r="AF184" i="9"/>
  <c r="AC184" i="9"/>
  <c r="AB184" i="9"/>
  <c r="AG202" i="9"/>
  <c r="AD263" i="9"/>
  <c r="Y269" i="9"/>
  <c r="AF269" i="9" s="1"/>
  <c r="AA289" i="9"/>
  <c r="AA549" i="9"/>
  <c r="AI35" i="9"/>
  <c r="AB289" i="9"/>
  <c r="Y429" i="9"/>
  <c r="AH429" i="9" s="1"/>
  <c r="Y474" i="9"/>
  <c r="AD474" i="9" s="1"/>
  <c r="AE128" i="9"/>
  <c r="AD128" i="9"/>
  <c r="AC128" i="9"/>
  <c r="AB128" i="9"/>
  <c r="AA128" i="9"/>
  <c r="AC236" i="9"/>
  <c r="AI270" i="9"/>
  <c r="AH270" i="9"/>
  <c r="AG270" i="9"/>
  <c r="AF270" i="9"/>
  <c r="AE270" i="9"/>
  <c r="AD270" i="9"/>
  <c r="AC270" i="9"/>
  <c r="AB270" i="9"/>
  <c r="AA270" i="9"/>
  <c r="Y280" i="9"/>
  <c r="AC280" i="9" s="1"/>
  <c r="AD300" i="9"/>
  <c r="AH351" i="9"/>
  <c r="AF351" i="9"/>
  <c r="AI351" i="9"/>
  <c r="Y29" i="9"/>
  <c r="AA29" i="9" s="1"/>
  <c r="AE242" i="9"/>
  <c r="AE280" i="9"/>
  <c r="AB373" i="9"/>
  <c r="AH551" i="9"/>
  <c r="AD551" i="9"/>
  <c r="AC551" i="9"/>
  <c r="AG551" i="9"/>
  <c r="AB57" i="9"/>
  <c r="AA61" i="9"/>
  <c r="AF99" i="9"/>
  <c r="AA55" i="9"/>
  <c r="AD84" i="9"/>
  <c r="AD92" i="9"/>
  <c r="AG141" i="9"/>
  <c r="AH147" i="9"/>
  <c r="AH46" i="9"/>
  <c r="AD55" i="9"/>
  <c r="AB89" i="9"/>
  <c r="AH118" i="9"/>
  <c r="AC289" i="9"/>
  <c r="Y403" i="9"/>
  <c r="AC462" i="9"/>
  <c r="Y468" i="9"/>
  <c r="AE468" i="9" s="1"/>
  <c r="AE143" i="9"/>
  <c r="Y174" i="9"/>
  <c r="AG174" i="9" s="1"/>
  <c r="AE509" i="9"/>
  <c r="AD509" i="9"/>
  <c r="AC509" i="9"/>
  <c r="AG219" i="9"/>
  <c r="AE7" i="9"/>
  <c r="AH174" i="9"/>
  <c r="AB509" i="9"/>
  <c r="Y271" i="9"/>
  <c r="AE271" i="9" s="1"/>
  <c r="AA39" i="9"/>
  <c r="AB94" i="9"/>
  <c r="AA183" i="9"/>
  <c r="AE551" i="9"/>
  <c r="Y59" i="9"/>
  <c r="AD59" i="9" s="1"/>
  <c r="AD100" i="9"/>
  <c r="Y100" i="9"/>
  <c r="AF100" i="9" s="1"/>
  <c r="Y118" i="9"/>
  <c r="AB118" i="9" s="1"/>
  <c r="AA130" i="9"/>
  <c r="Y130" i="9"/>
  <c r="AG130" i="9" s="1"/>
  <c r="AC89" i="9"/>
  <c r="AC145" i="9"/>
  <c r="AF205" i="9"/>
  <c r="AI289" i="9"/>
  <c r="AI134" i="9"/>
  <c r="AI506" i="9"/>
  <c r="AF506" i="9"/>
  <c r="AA506" i="9"/>
  <c r="Y48" i="9"/>
  <c r="AA509" i="9"/>
  <c r="Y282" i="9"/>
  <c r="AH282" i="9" s="1"/>
  <c r="Y74" i="9"/>
  <c r="AD280" i="9"/>
  <c r="Y507" i="9"/>
  <c r="AB507" i="9" s="1"/>
  <c r="Y111" i="9"/>
  <c r="AE111" i="9" s="1"/>
  <c r="AD274" i="9"/>
  <c r="AH114" i="9"/>
  <c r="AG35" i="9"/>
  <c r="AI14" i="9"/>
  <c r="AD89" i="9"/>
  <c r="AB202" i="9"/>
  <c r="Y406" i="9"/>
  <c r="AI100" i="9"/>
  <c r="AI108" i="9"/>
  <c r="AH108" i="9"/>
  <c r="AF108" i="9"/>
  <c r="AE108" i="9"/>
  <c r="AC116" i="9"/>
  <c r="AA132" i="9"/>
  <c r="AI139" i="9"/>
  <c r="AA224" i="9"/>
  <c r="Y224" i="9"/>
  <c r="AC224" i="9" s="1"/>
  <c r="AE246" i="9"/>
  <c r="Y287" i="9"/>
  <c r="AE287" i="9" s="1"/>
  <c r="Y292" i="9"/>
  <c r="AE292" i="9" s="1"/>
  <c r="AE327" i="9"/>
  <c r="Y388" i="9"/>
  <c r="AI388" i="9" s="1"/>
  <c r="AA425" i="9"/>
  <c r="Y425" i="9"/>
  <c r="AC425" i="9" s="1"/>
  <c r="Y451" i="9"/>
  <c r="Y454" i="9"/>
  <c r="Y50" i="9"/>
  <c r="AB50" i="9" s="1"/>
  <c r="AE55" i="9"/>
  <c r="AF84" i="9"/>
  <c r="AB96" i="9"/>
  <c r="AB108" i="9"/>
  <c r="AH241" i="9"/>
  <c r="AC282" i="9"/>
  <c r="AC219" i="9"/>
  <c r="Y7" i="9"/>
  <c r="AI7" i="9" s="1"/>
  <c r="AD7" i="9"/>
  <c r="AI52" i="9"/>
  <c r="AF55" i="9"/>
  <c r="AD74" i="9"/>
  <c r="AC108" i="9"/>
  <c r="Y200" i="9"/>
  <c r="AA200" i="9" s="1"/>
  <c r="AF202" i="9"/>
  <c r="AD219" i="9"/>
  <c r="AI241" i="9"/>
  <c r="AD282" i="9"/>
  <c r="AG287" i="9"/>
  <c r="Y295" i="9"/>
  <c r="AI295" i="9" s="1"/>
  <c r="Y314" i="9"/>
  <c r="AI377" i="9"/>
  <c r="AI382" i="9"/>
  <c r="Y169" i="9"/>
  <c r="AA169" i="9" s="1"/>
  <c r="Y212" i="9"/>
  <c r="AA212" i="9"/>
  <c r="AC222" i="9"/>
  <c r="AC232" i="9"/>
  <c r="Y239" i="9"/>
  <c r="AH239" i="9" s="1"/>
  <c r="AI282" i="9"/>
  <c r="AG537" i="9"/>
  <c r="AE543" i="9"/>
  <c r="AA36" i="9"/>
  <c r="AI72" i="9"/>
  <c r="AH72" i="9"/>
  <c r="AG72" i="9"/>
  <c r="AF72" i="9"/>
  <c r="AE72" i="9"/>
  <c r="AD72" i="9"/>
  <c r="AD82" i="9"/>
  <c r="AC82" i="9"/>
  <c r="AA82" i="9"/>
  <c r="AF92" i="9"/>
  <c r="AD133" i="9"/>
  <c r="AC141" i="9"/>
  <c r="AH217" i="9"/>
  <c r="AA237" i="9"/>
  <c r="Y250" i="9"/>
  <c r="Y339" i="9"/>
  <c r="AG339" i="9" s="1"/>
  <c r="AF36" i="9"/>
  <c r="Y67" i="9"/>
  <c r="AG67" i="9" s="1"/>
  <c r="AH122" i="9"/>
  <c r="AD141" i="9"/>
  <c r="AF146" i="9"/>
  <c r="Y215" i="9"/>
  <c r="AI217" i="9"/>
  <c r="AB237" i="9"/>
  <c r="AA278" i="9"/>
  <c r="Y278" i="9"/>
  <c r="AG342" i="9"/>
  <c r="AH478" i="9"/>
  <c r="AG478" i="9"/>
  <c r="AI478" i="9"/>
  <c r="Y497" i="9"/>
  <c r="AD497" i="9" s="1"/>
  <c r="Y615" i="9"/>
  <c r="AA615" i="9" s="1"/>
  <c r="AG36" i="9"/>
  <c r="AE60" i="9"/>
  <c r="AC67" i="9"/>
  <c r="Y88" i="9"/>
  <c r="AA201" i="9"/>
  <c r="Y201" i="9"/>
  <c r="AC237" i="9"/>
  <c r="AB278" i="9"/>
  <c r="Y307" i="9"/>
  <c r="AC307" i="9" s="1"/>
  <c r="Y30" i="9"/>
  <c r="Y34" i="9"/>
  <c r="AH34" i="9" s="1"/>
  <c r="AH36" i="9"/>
  <c r="Y43" i="9"/>
  <c r="AI43" i="9" s="1"/>
  <c r="AF60" i="9"/>
  <c r="Y80" i="9"/>
  <c r="AA80" i="9" s="1"/>
  <c r="AI92" i="9"/>
  <c r="AF141" i="9"/>
  <c r="Y170" i="9"/>
  <c r="AD237" i="9"/>
  <c r="AH258" i="9"/>
  <c r="AF261" i="9"/>
  <c r="AC497" i="9"/>
  <c r="AF597" i="9"/>
  <c r="AB30" i="9"/>
  <c r="AD70" i="9"/>
  <c r="AI99" i="9"/>
  <c r="AF237" i="9"/>
  <c r="AA253" i="9"/>
  <c r="Y256" i="9"/>
  <c r="AI258" i="9"/>
  <c r="Y302" i="9"/>
  <c r="Y326" i="9"/>
  <c r="AB326" i="9" s="1"/>
  <c r="AB389" i="9"/>
  <c r="Y435" i="9"/>
  <c r="AF435" i="9" s="1"/>
  <c r="AD478" i="9"/>
  <c r="AG597" i="9"/>
  <c r="AH83" i="9"/>
  <c r="AF83" i="9"/>
  <c r="AG83" i="9"/>
  <c r="AB365" i="9"/>
  <c r="Y418" i="9"/>
  <c r="AB418" i="9" s="1"/>
  <c r="Y484" i="9"/>
  <c r="AE8" i="9"/>
  <c r="AI45" i="9"/>
  <c r="AD151" i="9"/>
  <c r="Y8" i="9"/>
  <c r="AF8" i="9" s="1"/>
  <c r="Y99" i="9"/>
  <c r="AG99" i="9" s="1"/>
  <c r="AH141" i="9"/>
  <c r="AC170" i="9"/>
  <c r="AI175" i="9"/>
  <c r="Y235" i="9"/>
  <c r="AG237" i="9"/>
  <c r="AB253" i="9"/>
  <c r="Y275" i="9"/>
  <c r="Y433" i="9"/>
  <c r="AA433" i="9" s="1"/>
  <c r="Y11" i="9"/>
  <c r="AB11" i="9" s="1"/>
  <c r="AG27" i="9"/>
  <c r="AC39" i="9"/>
  <c r="AA46" i="9"/>
  <c r="Y46" i="9"/>
  <c r="AG46" i="9" s="1"/>
  <c r="Y86" i="9"/>
  <c r="AI86" i="9" s="1"/>
  <c r="AA86" i="9"/>
  <c r="Y90" i="9"/>
  <c r="AH97" i="9"/>
  <c r="Y115" i="9"/>
  <c r="AG115" i="9" s="1"/>
  <c r="AI141" i="9"/>
  <c r="AH237" i="9"/>
  <c r="AA248" i="9"/>
  <c r="Y248" i="9"/>
  <c r="AC253" i="9"/>
  <c r="AC256" i="9"/>
  <c r="AC326" i="9"/>
  <c r="AC365" i="9"/>
  <c r="AI389" i="9"/>
  <c r="Y395" i="9"/>
  <c r="Y404" i="9"/>
  <c r="AH404" i="9" s="1"/>
  <c r="AH427" i="9"/>
  <c r="AD427" i="9"/>
  <c r="AC427" i="9"/>
  <c r="Y146" i="9"/>
  <c r="AD146" i="9" s="1"/>
  <c r="AE21" i="9"/>
  <c r="AH27" i="9"/>
  <c r="AD39" i="9"/>
  <c r="AB86" i="9"/>
  <c r="Y125" i="9"/>
  <c r="AH125" i="9" s="1"/>
  <c r="Y136" i="9"/>
  <c r="AE157" i="9"/>
  <c r="AH162" i="9"/>
  <c r="AI237" i="9"/>
  <c r="AD250" i="9"/>
  <c r="AD253" i="9"/>
  <c r="Y334" i="9"/>
  <c r="AB334" i="9" s="1"/>
  <c r="Y424" i="9"/>
  <c r="AB427" i="9"/>
  <c r="Y444" i="9"/>
  <c r="AH444" i="9" s="1"/>
  <c r="Y494" i="9"/>
  <c r="AI494" i="9" s="1"/>
  <c r="AG464" i="9"/>
  <c r="AI464" i="9"/>
  <c r="AH464" i="9"/>
  <c r="AF464" i="9"/>
  <c r="AE464" i="9"/>
  <c r="AB464" i="9"/>
  <c r="AC464" i="9"/>
  <c r="AA464" i="9"/>
  <c r="Y574" i="9"/>
  <c r="AE606" i="9"/>
  <c r="AD606" i="9"/>
  <c r="AB606" i="9"/>
  <c r="AA606" i="9"/>
  <c r="AA60" i="9"/>
  <c r="AB60" i="9"/>
  <c r="AG217" i="9"/>
  <c r="Y217" i="9"/>
  <c r="AD429" i="9"/>
  <c r="AE141" i="9"/>
  <c r="AG60" i="9"/>
  <c r="AG13" i="9"/>
  <c r="AE83" i="9"/>
  <c r="Y23" i="9"/>
  <c r="AA23" i="9" s="1"/>
  <c r="AI27" i="9"/>
  <c r="AE39" i="9"/>
  <c r="Y78" i="9"/>
  <c r="AG78" i="9" s="1"/>
  <c r="AC86" i="9"/>
  <c r="AF170" i="9"/>
  <c r="AB183" i="9"/>
  <c r="AB267" i="9"/>
  <c r="AB337" i="9"/>
  <c r="Y354" i="9"/>
  <c r="AB354" i="9" s="1"/>
  <c r="AF39" i="9"/>
  <c r="AA108" i="9"/>
  <c r="AF128" i="9"/>
  <c r="Y155" i="9"/>
  <c r="AG157" i="9"/>
  <c r="Y162" i="9"/>
  <c r="AC183" i="9"/>
  <c r="AG190" i="9"/>
  <c r="AB196" i="9"/>
  <c r="Y230" i="9"/>
  <c r="AF230" i="9" s="1"/>
  <c r="Y340" i="9"/>
  <c r="AH340" i="9" s="1"/>
  <c r="Y436" i="9"/>
  <c r="AF453" i="9"/>
  <c r="AF509" i="9"/>
  <c r="AC512" i="9"/>
  <c r="AE92" i="9"/>
  <c r="AB141" i="9"/>
  <c r="AH192" i="9"/>
  <c r="Y220" i="9"/>
  <c r="AB220" i="9" s="1"/>
  <c r="AF21" i="9"/>
  <c r="Y81" i="9"/>
  <c r="Y97" i="9"/>
  <c r="Y102" i="9"/>
  <c r="AF102" i="9" s="1"/>
  <c r="Y112" i="9"/>
  <c r="AE136" i="9"/>
  <c r="AI162" i="9"/>
  <c r="AA196" i="9"/>
  <c r="Y196" i="9"/>
  <c r="AF16" i="9"/>
  <c r="Y120" i="9"/>
  <c r="AH120" i="9" s="1"/>
  <c r="AG128" i="9"/>
  <c r="AB155" i="9"/>
  <c r="AH157" i="9"/>
  <c r="Y160" i="9"/>
  <c r="AI160" i="9" s="1"/>
  <c r="Y178" i="9"/>
  <c r="AD183" i="9"/>
  <c r="Y188" i="9"/>
  <c r="AB188" i="9" s="1"/>
  <c r="AH190" i="9"/>
  <c r="Y210" i="9"/>
  <c r="AI210" i="9" s="1"/>
  <c r="AD284" i="9"/>
  <c r="Y294" i="9"/>
  <c r="Y305" i="9"/>
  <c r="AA305" i="9" s="1"/>
  <c r="AG453" i="9"/>
  <c r="AD512" i="9"/>
  <c r="Y524" i="9"/>
  <c r="AA524" i="9" s="1"/>
  <c r="Y529" i="9"/>
  <c r="Y272" i="9"/>
  <c r="AF272" i="9" s="1"/>
  <c r="AC14" i="9"/>
  <c r="AG16" i="9"/>
  <c r="AH39" i="9"/>
  <c r="Y65" i="9"/>
  <c r="AA65" i="9" s="1"/>
  <c r="AH73" i="9"/>
  <c r="AB76" i="9"/>
  <c r="AA83" i="9"/>
  <c r="AH128" i="9"/>
  <c r="Y176" i="9"/>
  <c r="AC176" i="9" s="1"/>
  <c r="Y218" i="9"/>
  <c r="AE218" i="9" s="1"/>
  <c r="Y231" i="9"/>
  <c r="AH231" i="9" s="1"/>
  <c r="AE284" i="9"/>
  <c r="Y297" i="9"/>
  <c r="AC297" i="9" s="1"/>
  <c r="AA297" i="9"/>
  <c r="AB305" i="9"/>
  <c r="AG348" i="9"/>
  <c r="AB348" i="9"/>
  <c r="AF348" i="9"/>
  <c r="AE348" i="9"/>
  <c r="AD348" i="9"/>
  <c r="AD351" i="9"/>
  <c r="AH453" i="9"/>
  <c r="Y117" i="9"/>
  <c r="AB117" i="9" s="1"/>
  <c r="AB27" i="9"/>
  <c r="AE27" i="9"/>
  <c r="AD27" i="9"/>
  <c r="AC27" i="9"/>
  <c r="AA27" i="9"/>
  <c r="AH60" i="9"/>
  <c r="AE120" i="9"/>
  <c r="Y4" i="9"/>
  <c r="AC9" i="9"/>
  <c r="AA26" i="9"/>
  <c r="AI39" i="9"/>
  <c r="AA52" i="9"/>
  <c r="Y57" i="9"/>
  <c r="AI57" i="9" s="1"/>
  <c r="AI73" i="9"/>
  <c r="AD83" i="9"/>
  <c r="AC100" i="9"/>
  <c r="AI128" i="9"/>
  <c r="AG152" i="9"/>
  <c r="Y179" i="9"/>
  <c r="AI179" i="9" s="1"/>
  <c r="AI190" i="9"/>
  <c r="AF190" i="9"/>
  <c r="AE190" i="9"/>
  <c r="AD190" i="9"/>
  <c r="AC190" i="9"/>
  <c r="AB190" i="9"/>
  <c r="AA190" i="9"/>
  <c r="Y236" i="9"/>
  <c r="AI236" i="9" s="1"/>
  <c r="Y251" i="9"/>
  <c r="AF251" i="9" s="1"/>
  <c r="AI281" i="9"/>
  <c r="AD281" i="9"/>
  <c r="AC281" i="9"/>
  <c r="AB281" i="9"/>
  <c r="AA281" i="9"/>
  <c r="AB297" i="9"/>
  <c r="AE351" i="9"/>
  <c r="Y410" i="9"/>
  <c r="AG410" i="9" s="1"/>
  <c r="Y571" i="9"/>
  <c r="AH571" i="9" s="1"/>
  <c r="AI28" i="9"/>
  <c r="AG55" i="9"/>
  <c r="Y143" i="9"/>
  <c r="AB143" i="9" s="1"/>
  <c r="AI178" i="9"/>
  <c r="Y198" i="9"/>
  <c r="AF198" i="9" s="1"/>
  <c r="AI219" i="9"/>
  <c r="AF231" i="9"/>
  <c r="AB236" i="9"/>
  <c r="AA280" i="9"/>
  <c r="AB300" i="9"/>
  <c r="AI342" i="9"/>
  <c r="Y383" i="9"/>
  <c r="Y422" i="9"/>
  <c r="AD422" i="9" s="1"/>
  <c r="AI453" i="9"/>
  <c r="AC588" i="9"/>
  <c r="AB229" i="9"/>
  <c r="Y229" i="9"/>
  <c r="AC229" i="9" s="1"/>
  <c r="Y232" i="9"/>
  <c r="AG232" i="9" s="1"/>
  <c r="AG266" i="9"/>
  <c r="AF266" i="9"/>
  <c r="AE266" i="9"/>
  <c r="AD266" i="9"/>
  <c r="AA266" i="9"/>
  <c r="Y283" i="9"/>
  <c r="AF334" i="9"/>
  <c r="Y426" i="9"/>
  <c r="AG428" i="9"/>
  <c r="AC428" i="9"/>
  <c r="AH428" i="9"/>
  <c r="AD428" i="9"/>
  <c r="AB428" i="9"/>
  <c r="AC459" i="9"/>
  <c r="AB459" i="9"/>
  <c r="AE459" i="9"/>
  <c r="AH509" i="9"/>
  <c r="AE512" i="9"/>
  <c r="Y13" i="9"/>
  <c r="AE13" i="9" s="1"/>
  <c r="Y25" i="9"/>
  <c r="AB25" i="9" s="1"/>
  <c r="AG39" i="9"/>
  <c r="AC53" i="9"/>
  <c r="Y53" i="9"/>
  <c r="AG73" i="9"/>
  <c r="AF94" i="9"/>
  <c r="AG96" i="9"/>
  <c r="Y98" i="9"/>
  <c r="AG98" i="9" s="1"/>
  <c r="AF118" i="9"/>
  <c r="AD138" i="9"/>
  <c r="Y151" i="9"/>
  <c r="AA151" i="9" s="1"/>
  <c r="AI183" i="9"/>
  <c r="AI185" i="9"/>
  <c r="Y193" i="9"/>
  <c r="AF222" i="9"/>
  <c r="AH266" i="9"/>
  <c r="AG359" i="9"/>
  <c r="Y359" i="9"/>
  <c r="Y365" i="9"/>
  <c r="AA428" i="9"/>
  <c r="AG440" i="9"/>
  <c r="AI509" i="9"/>
  <c r="AF512" i="9"/>
  <c r="Y589" i="9"/>
  <c r="AF589" i="9" s="1"/>
  <c r="Y223" i="9"/>
  <c r="AA223" i="9" s="1"/>
  <c r="AF246" i="9"/>
  <c r="AF275" i="9"/>
  <c r="Y317" i="9"/>
  <c r="AE317" i="9" s="1"/>
  <c r="AH327" i="9"/>
  <c r="Y341" i="9"/>
  <c r="AF370" i="9"/>
  <c r="AE370" i="9"/>
  <c r="AD370" i="9"/>
  <c r="AC370" i="9"/>
  <c r="AG370" i="9"/>
  <c r="AA370" i="9"/>
  <c r="Y384" i="9"/>
  <c r="AB384" i="9" s="1"/>
  <c r="Y441" i="9"/>
  <c r="AG441" i="9" s="1"/>
  <c r="Y504" i="9"/>
  <c r="AH504" i="9" s="1"/>
  <c r="AD11" i="9"/>
  <c r="AF18" i="9"/>
  <c r="AB21" i="9"/>
  <c r="AC46" i="9"/>
  <c r="AG66" i="9"/>
  <c r="AI66" i="9"/>
  <c r="AH66" i="9"/>
  <c r="AE131" i="9"/>
  <c r="AB162" i="9"/>
  <c r="AB223" i="9"/>
  <c r="AG275" i="9"/>
  <c r="AC304" i="9"/>
  <c r="AF322" i="9"/>
  <c r="Y338" i="9"/>
  <c r="AB338" i="9" s="1"/>
  <c r="AG351" i="9"/>
  <c r="Y362" i="9"/>
  <c r="AC559" i="9"/>
  <c r="AI571" i="9"/>
  <c r="AB46" i="9"/>
  <c r="AD131" i="9"/>
  <c r="AA162" i="9"/>
  <c r="Y9" i="9"/>
  <c r="AF9" i="9" s="1"/>
  <c r="AG18" i="9"/>
  <c r="AC21" i="9"/>
  <c r="Y42" i="9"/>
  <c r="AC42" i="9" s="1"/>
  <c r="Y54" i="9"/>
  <c r="AA54" i="9" s="1"/>
  <c r="AA66" i="9"/>
  <c r="Y69" i="9"/>
  <c r="AI69" i="9" s="1"/>
  <c r="AF86" i="9"/>
  <c r="AF131" i="9"/>
  <c r="AD134" i="9"/>
  <c r="AB167" i="9"/>
  <c r="AA211" i="9"/>
  <c r="Y211" i="9"/>
  <c r="AF211" i="9" s="1"/>
  <c r="AH246" i="9"/>
  <c r="Y249" i="9"/>
  <c r="AF249" i="9" s="1"/>
  <c r="AF291" i="9"/>
  <c r="AG354" i="9"/>
  <c r="Y360" i="9"/>
  <c r="AB360" i="9" s="1"/>
  <c r="Y540" i="9"/>
  <c r="AE540" i="9" s="1"/>
  <c r="AH565" i="9"/>
  <c r="AI111" i="9"/>
  <c r="Y144" i="9"/>
  <c r="AI144" i="9" s="1"/>
  <c r="Y149" i="9"/>
  <c r="AD149" i="9" s="1"/>
  <c r="AA149" i="9"/>
  <c r="Y186" i="9"/>
  <c r="AE186" i="9" s="1"/>
  <c r="Y330" i="9"/>
  <c r="AB330" i="9" s="1"/>
  <c r="AB9" i="9"/>
  <c r="AD21" i="9"/>
  <c r="Y32" i="9"/>
  <c r="AA32" i="9" s="1"/>
  <c r="AB66" i="9"/>
  <c r="Y79" i="9"/>
  <c r="AC79" i="9" s="1"/>
  <c r="AD124" i="9"/>
  <c r="AG131" i="9"/>
  <c r="Y165" i="9"/>
  <c r="AB211" i="9"/>
  <c r="AI246" i="9"/>
  <c r="Y254" i="9"/>
  <c r="AI254" i="9" s="1"/>
  <c r="AA265" i="9"/>
  <c r="Y265" i="9"/>
  <c r="AE265" i="9" s="1"/>
  <c r="AE296" i="9"/>
  <c r="AD296" i="9"/>
  <c r="AC296" i="9"/>
  <c r="AE304" i="9"/>
  <c r="Y349" i="9"/>
  <c r="AA349" i="9" s="1"/>
  <c r="AF357" i="9"/>
  <c r="AD357" i="9"/>
  <c r="AH357" i="9"/>
  <c r="AC357" i="9"/>
  <c r="AH384" i="9"/>
  <c r="Y496" i="9"/>
  <c r="AH496" i="9" s="1"/>
  <c r="AA496" i="9"/>
  <c r="AG504" i="9"/>
  <c r="AB540" i="9"/>
  <c r="AI551" i="9"/>
  <c r="AG602" i="9"/>
  <c r="AD360" i="9"/>
  <c r="AH365" i="9"/>
  <c r="Y452" i="9"/>
  <c r="AB452" i="9" s="1"/>
  <c r="Y463" i="9"/>
  <c r="AA463" i="9" s="1"/>
  <c r="AA534" i="9"/>
  <c r="Y534" i="9"/>
  <c r="AI577" i="9"/>
  <c r="AH577" i="9"/>
  <c r="AG577" i="9"/>
  <c r="AF577" i="9"/>
  <c r="AE577" i="9"/>
  <c r="AD577" i="9"/>
  <c r="AC577" i="9"/>
  <c r="Y594" i="9"/>
  <c r="Y500" i="9"/>
  <c r="AE534" i="9"/>
  <c r="AD541" i="9"/>
  <c r="Y578" i="9"/>
  <c r="AD578" i="9" s="1"/>
  <c r="AB595" i="9"/>
  <c r="AE20" i="9"/>
  <c r="Y56" i="9"/>
  <c r="AC56" i="9" s="1"/>
  <c r="AB82" i="9"/>
  <c r="AC196" i="9"/>
  <c r="AB203" i="9"/>
  <c r="AA203" i="9"/>
  <c r="AH229" i="9"/>
  <c r="AE238" i="9"/>
  <c r="Y298" i="9"/>
  <c r="AE298" i="9" s="1"/>
  <c r="AE300" i="9"/>
  <c r="Y343" i="9"/>
  <c r="AI384" i="9"/>
  <c r="Y439" i="9"/>
  <c r="AA439" i="9" s="1"/>
  <c r="Y450" i="9"/>
  <c r="AF450" i="9" s="1"/>
  <c r="AG500" i="9"/>
  <c r="AE541" i="9"/>
  <c r="AC595" i="9"/>
  <c r="Y613" i="9"/>
  <c r="AF7" i="9"/>
  <c r="AB28" i="9"/>
  <c r="AB36" i="9"/>
  <c r="Y40" i="9"/>
  <c r="AH40" i="9" s="1"/>
  <c r="AE68" i="9"/>
  <c r="AI84" i="9"/>
  <c r="AA87" i="9"/>
  <c r="Y159" i="9"/>
  <c r="AE159" i="9" s="1"/>
  <c r="AH218" i="9"/>
  <c r="AI229" i="9"/>
  <c r="Y325" i="9"/>
  <c r="AI325" i="9" s="1"/>
  <c r="AB343" i="9"/>
  <c r="AA382" i="9"/>
  <c r="AI491" i="9"/>
  <c r="AH500" i="9"/>
  <c r="AG541" i="9"/>
  <c r="Y544" i="9"/>
  <c r="AI544" i="9" s="1"/>
  <c r="Y561" i="9"/>
  <c r="AA561" i="9" s="1"/>
  <c r="Y95" i="9"/>
  <c r="AG340" i="9"/>
  <c r="Y390" i="9"/>
  <c r="AD390" i="9" s="1"/>
  <c r="AH541" i="9"/>
  <c r="Y604" i="9"/>
  <c r="AC604" i="9" s="1"/>
  <c r="AA328" i="9"/>
  <c r="Y328" i="9"/>
  <c r="AG371" i="9"/>
  <c r="AD439" i="9"/>
  <c r="AH497" i="9"/>
  <c r="AC36" i="9"/>
  <c r="AE196" i="9"/>
  <c r="AH7" i="9"/>
  <c r="AF113" i="9"/>
  <c r="AI177" i="9"/>
  <c r="AG214" i="9"/>
  <c r="Y257" i="9"/>
  <c r="AF278" i="9"/>
  <c r="Y18" i="9"/>
  <c r="AA18" i="9" s="1"/>
  <c r="AE28" i="9"/>
  <c r="AE36" i="9"/>
  <c r="AD64" i="9"/>
  <c r="AA71" i="9"/>
  <c r="Y71" i="9"/>
  <c r="AF77" i="9"/>
  <c r="AF82" i="9"/>
  <c r="AC111" i="9"/>
  <c r="AF130" i="9"/>
  <c r="AD147" i="9"/>
  <c r="AA152" i="9"/>
  <c r="Y168" i="9"/>
  <c r="Y177" i="9"/>
  <c r="AH186" i="9"/>
  <c r="Y191" i="9"/>
  <c r="AH191" i="9" s="1"/>
  <c r="AG196" i="9"/>
  <c r="AI203" i="9"/>
  <c r="AG225" i="9"/>
  <c r="AC262" i="9"/>
  <c r="Y273" i="9"/>
  <c r="AH290" i="9"/>
  <c r="AA363" i="9"/>
  <c r="Y379" i="9"/>
  <c r="Y420" i="9"/>
  <c r="AE420" i="9" s="1"/>
  <c r="AD420" i="9"/>
  <c r="AE439" i="9"/>
  <c r="Y489" i="9"/>
  <c r="AH514" i="9"/>
  <c r="Y542" i="9"/>
  <c r="AB542" i="9" s="1"/>
  <c r="AG7" i="9"/>
  <c r="AB87" i="9"/>
  <c r="AI218" i="9"/>
  <c r="AD36" i="9"/>
  <c r="Y49" i="9"/>
  <c r="AD49" i="9" s="1"/>
  <c r="AE82" i="9"/>
  <c r="Y175" i="9"/>
  <c r="AH175" i="9" s="1"/>
  <c r="Y10" i="9"/>
  <c r="AC18" i="9"/>
  <c r="Y44" i="9"/>
  <c r="AG44" i="9" s="1"/>
  <c r="Y51" i="9"/>
  <c r="AH51" i="9" s="1"/>
  <c r="AE64" i="9"/>
  <c r="AB71" i="9"/>
  <c r="Y75" i="9"/>
  <c r="AF75" i="9" s="1"/>
  <c r="AD80" i="9"/>
  <c r="AG82" i="9"/>
  <c r="AI154" i="9"/>
  <c r="AI186" i="9"/>
  <c r="AE203" i="9"/>
  <c r="Y247" i="9"/>
  <c r="AH247" i="9" s="1"/>
  <c r="Y259" i="9"/>
  <c r="AE259" i="9" s="1"/>
  <c r="Y332" i="9"/>
  <c r="AG363" i="9"/>
  <c r="AI369" i="9"/>
  <c r="AH369" i="9"/>
  <c r="AA369" i="9"/>
  <c r="Y374" i="9"/>
  <c r="AF379" i="9"/>
  <c r="AE382" i="9"/>
  <c r="AB431" i="9"/>
  <c r="Y523" i="9"/>
  <c r="AI523" i="9" s="1"/>
  <c r="AH550" i="9"/>
  <c r="AE550" i="9"/>
  <c r="Y576" i="9"/>
  <c r="AD576" i="9" s="1"/>
  <c r="AD18" i="9"/>
  <c r="AG28" i="9"/>
  <c r="AG34" i="9"/>
  <c r="AF64" i="9"/>
  <c r="Y68" i="9"/>
  <c r="AF68" i="9" s="1"/>
  <c r="AH82" i="9"/>
  <c r="Y116" i="9"/>
  <c r="AD116" i="9" s="1"/>
  <c r="Y126" i="9"/>
  <c r="AH130" i="9"/>
  <c r="AC152" i="9"/>
  <c r="AC194" i="9"/>
  <c r="AF210" i="9"/>
  <c r="Y214" i="9"/>
  <c r="AC214" i="9" s="1"/>
  <c r="AI225" i="9"/>
  <c r="AI278" i="9"/>
  <c r="AF288" i="9"/>
  <c r="Y316" i="9"/>
  <c r="AF316" i="9" s="1"/>
  <c r="Y323" i="9"/>
  <c r="AF323" i="9" s="1"/>
  <c r="AC323" i="9"/>
  <c r="AH363" i="9"/>
  <c r="AG379" i="9"/>
  <c r="AF420" i="9"/>
  <c r="AE434" i="9"/>
  <c r="Y461" i="9"/>
  <c r="AA461" i="9" s="1"/>
  <c r="AD506" i="9"/>
  <c r="AA550" i="9"/>
  <c r="AC28" i="9"/>
  <c r="AE18" i="9"/>
  <c r="AH28" i="9"/>
  <c r="AI82" i="9"/>
  <c r="AI130" i="9"/>
  <c r="Y137" i="9"/>
  <c r="AI137" i="9" s="1"/>
  <c r="Y140" i="9"/>
  <c r="AF140" i="9" s="1"/>
  <c r="Y145" i="9"/>
  <c r="AH145" i="9" s="1"/>
  <c r="AD152" i="9"/>
  <c r="AA154" i="9"/>
  <c r="AA166" i="9"/>
  <c r="AA171" i="9"/>
  <c r="Y171" i="9"/>
  <c r="AE171" i="9" s="1"/>
  <c r="AB219" i="9"/>
  <c r="Y227" i="9"/>
  <c r="AI227" i="9" s="1"/>
  <c r="Y260" i="9"/>
  <c r="AF260" i="9" s="1"/>
  <c r="Y301" i="9"/>
  <c r="AC301" i="9" s="1"/>
  <c r="AI303" i="9"/>
  <c r="AH343" i="9"/>
  <c r="Y372" i="9"/>
  <c r="AF372" i="9" s="1"/>
  <c r="AH377" i="9"/>
  <c r="AG382" i="9"/>
  <c r="AG420" i="9"/>
  <c r="AD464" i="9"/>
  <c r="Y512" i="9"/>
  <c r="AG512" i="9" s="1"/>
  <c r="Y532" i="9"/>
  <c r="AA532" i="9" s="1"/>
  <c r="AB550" i="9"/>
  <c r="AH131" i="9"/>
  <c r="Y142" i="9"/>
  <c r="AE142" i="9" s="1"/>
  <c r="AG203" i="9"/>
  <c r="AG258" i="9"/>
  <c r="AC263" i="9"/>
  <c r="AD288" i="9"/>
  <c r="Y324" i="9"/>
  <c r="Y329" i="9"/>
  <c r="AA329" i="9" s="1"/>
  <c r="AC363" i="9"/>
  <c r="AI365" i="9"/>
  <c r="Y431" i="9"/>
  <c r="AD431" i="9" s="1"/>
  <c r="AC439" i="9"/>
  <c r="AE504" i="9"/>
  <c r="AH512" i="9"/>
  <c r="AH479" i="9"/>
  <c r="Y482" i="9"/>
  <c r="Y567" i="9"/>
  <c r="AA567" i="9" s="1"/>
  <c r="Y573" i="9"/>
  <c r="AF573" i="9" s="1"/>
  <c r="AD87" i="9"/>
  <c r="Y93" i="9"/>
  <c r="Y101" i="9"/>
  <c r="Y161" i="9"/>
  <c r="AA161" i="9" s="1"/>
  <c r="AD167" i="9"/>
  <c r="AE188" i="9"/>
  <c r="Y216" i="9"/>
  <c r="Y258" i="9"/>
  <c r="Y303" i="9"/>
  <c r="AE303" i="9" s="1"/>
  <c r="Y322" i="9"/>
  <c r="AH322" i="9" s="1"/>
  <c r="AD407" i="9"/>
  <c r="AC418" i="9"/>
  <c r="AE447" i="9"/>
  <c r="Y447" i="9"/>
  <c r="Y535" i="9"/>
  <c r="AG535" i="9" s="1"/>
  <c r="AI548" i="9"/>
  <c r="AB567" i="9"/>
  <c r="AD23" i="9"/>
  <c r="AC25" i="9"/>
  <c r="Y33" i="9"/>
  <c r="AC61" i="9"/>
  <c r="Y63" i="9"/>
  <c r="AE87" i="9"/>
  <c r="Y91" i="9"/>
  <c r="AB101" i="9"/>
  <c r="Y233" i="9"/>
  <c r="AA233" i="9" s="1"/>
  <c r="AC249" i="9"/>
  <c r="AG263" i="9"/>
  <c r="Y286" i="9"/>
  <c r="AI286" i="9" s="1"/>
  <c r="Y358" i="9"/>
  <c r="AE358" i="9" s="1"/>
  <c r="AC366" i="9"/>
  <c r="AG399" i="9"/>
  <c r="AG434" i="9"/>
  <c r="Y437" i="9"/>
  <c r="AA437" i="9" s="1"/>
  <c r="AD450" i="9"/>
  <c r="Y479" i="9"/>
  <c r="AA479" i="9" s="1"/>
  <c r="AA491" i="9"/>
  <c r="Y491" i="9"/>
  <c r="AF502" i="9"/>
  <c r="Y548" i="9"/>
  <c r="AE89" i="9"/>
  <c r="AD140" i="9"/>
  <c r="AB154" i="9"/>
  <c r="AH165" i="9"/>
  <c r="Y172" i="9"/>
  <c r="AC172" i="9" s="1"/>
  <c r="AD249" i="9"/>
  <c r="AE267" i="9"/>
  <c r="Y276" i="9"/>
  <c r="Y279" i="9"/>
  <c r="AF279" i="9" s="1"/>
  <c r="AA284" i="9"/>
  <c r="Y315" i="9"/>
  <c r="AG315" i="9" s="1"/>
  <c r="AF407" i="9"/>
  <c r="Y421" i="9"/>
  <c r="AH434" i="9"/>
  <c r="AD530" i="9"/>
  <c r="Y587" i="9"/>
  <c r="AC587" i="9" s="1"/>
  <c r="AG59" i="9"/>
  <c r="Y138" i="9"/>
  <c r="AB138" i="9" s="1"/>
  <c r="AC154" i="9"/>
  <c r="AI165" i="9"/>
  <c r="AA186" i="9"/>
  <c r="AB214" i="9"/>
  <c r="AC233" i="9"/>
  <c r="AE249" i="9"/>
  <c r="AF267" i="9"/>
  <c r="Y288" i="9"/>
  <c r="AH288" i="9" s="1"/>
  <c r="Y371" i="9"/>
  <c r="AA371" i="9" s="1"/>
  <c r="AI434" i="9"/>
  <c r="AH482" i="9"/>
  <c r="Y485" i="9"/>
  <c r="AE530" i="9"/>
  <c r="AE567" i="9"/>
  <c r="AF45" i="9"/>
  <c r="Y70" i="9"/>
  <c r="AH70" i="9" s="1"/>
  <c r="AB113" i="9"/>
  <c r="AF115" i="9"/>
  <c r="AH129" i="9"/>
  <c r="AC136" i="9"/>
  <c r="AD154" i="9"/>
  <c r="AA176" i="9"/>
  <c r="Y182" i="9"/>
  <c r="AC241" i="9"/>
  <c r="Y263" i="9"/>
  <c r="AI269" i="9"/>
  <c r="AC284" i="9"/>
  <c r="Y344" i="9"/>
  <c r="AC346" i="9"/>
  <c r="AA350" i="9"/>
  <c r="AD350" i="9"/>
  <c r="AF350" i="9"/>
  <c r="Y356" i="9"/>
  <c r="AE356" i="9" s="1"/>
  <c r="AF366" i="9"/>
  <c r="AC371" i="9"/>
  <c r="AA392" i="9"/>
  <c r="Y392" i="9"/>
  <c r="AE392" i="9" s="1"/>
  <c r="Y399" i="9"/>
  <c r="AA399" i="9" s="1"/>
  <c r="Y466" i="9"/>
  <c r="AE469" i="9"/>
  <c r="Y477" i="9"/>
  <c r="AF477" i="9" s="1"/>
  <c r="Y480" i="9"/>
  <c r="AI502" i="9"/>
  <c r="Y124" i="9"/>
  <c r="AB124" i="9" s="1"/>
  <c r="AG246" i="9"/>
  <c r="AD267" i="9"/>
  <c r="AG278" i="9"/>
  <c r="AG300" i="9"/>
  <c r="AH348" i="9"/>
  <c r="AF439" i="9"/>
  <c r="Y457" i="9"/>
  <c r="AA457" i="9" s="1"/>
  <c r="AD462" i="9"/>
  <c r="AA465" i="9"/>
  <c r="Y465" i="9"/>
  <c r="AF571" i="9"/>
  <c r="AC620" i="9"/>
  <c r="Y438" i="9"/>
  <c r="AG601" i="9"/>
  <c r="AD613" i="9"/>
  <c r="AG383" i="9"/>
  <c r="AG419" i="9"/>
  <c r="AE424" i="9"/>
  <c r="AI489" i="9"/>
  <c r="Y495" i="9"/>
  <c r="AD495" i="9" s="1"/>
  <c r="AC54" i="9"/>
  <c r="AF89" i="9"/>
  <c r="AG138" i="9"/>
  <c r="AD176" i="9"/>
  <c r="AB199" i="9"/>
  <c r="Y221" i="9"/>
  <c r="AB221" i="9" s="1"/>
  <c r="AB231" i="9"/>
  <c r="Y243" i="9"/>
  <c r="AE243" i="9" s="1"/>
  <c r="AG249" i="9"/>
  <c r="AD264" i="9"/>
  <c r="AB290" i="9"/>
  <c r="AI359" i="9"/>
  <c r="AI371" i="9"/>
  <c r="Y396" i="9"/>
  <c r="AC396" i="9" s="1"/>
  <c r="Y398" i="9"/>
  <c r="AH398" i="9" s="1"/>
  <c r="Y409" i="9"/>
  <c r="AI409" i="9" s="1"/>
  <c r="AE427" i="9"/>
  <c r="AI460" i="9"/>
  <c r="AA514" i="9"/>
  <c r="Y514" i="9"/>
  <c r="AH553" i="9"/>
  <c r="AG553" i="9"/>
  <c r="AC553" i="9"/>
  <c r="AB553" i="9"/>
  <c r="AA553" i="9"/>
  <c r="AI601" i="9"/>
  <c r="Y15" i="9"/>
  <c r="AD15" i="9" s="1"/>
  <c r="AF52" i="9"/>
  <c r="AD54" i="9"/>
  <c r="AG89" i="9"/>
  <c r="AB99" i="9"/>
  <c r="AC115" i="9"/>
  <c r="AC231" i="9"/>
  <c r="AE241" i="9"/>
  <c r="AB243" i="9"/>
  <c r="AE264" i="9"/>
  <c r="AG272" i="9"/>
  <c r="AC290" i="9"/>
  <c r="Y352" i="9"/>
  <c r="AC352" i="9" s="1"/>
  <c r="AB396" i="9"/>
  <c r="AG398" i="9"/>
  <c r="AC409" i="9"/>
  <c r="AG424" i="9"/>
  <c r="AF427" i="9"/>
  <c r="Y440" i="9"/>
  <c r="Y460" i="9"/>
  <c r="Y471" i="9"/>
  <c r="AC471" i="9" s="1"/>
  <c r="AD553" i="9"/>
  <c r="Y599" i="9"/>
  <c r="AD599" i="9" s="1"/>
  <c r="Y601" i="9"/>
  <c r="Y41" i="9"/>
  <c r="AA41" i="9" s="1"/>
  <c r="AG52" i="9"/>
  <c r="AA64" i="9"/>
  <c r="AI83" i="9"/>
  <c r="AH89" i="9"/>
  <c r="AI138" i="9"/>
  <c r="AF186" i="9"/>
  <c r="AD199" i="9"/>
  <c r="AC243" i="9"/>
  <c r="AA262" i="9"/>
  <c r="Y262" i="9"/>
  <c r="AH262" i="9" s="1"/>
  <c r="Y277" i="9"/>
  <c r="AC277" i="9" s="1"/>
  <c r="AB288" i="9"/>
  <c r="AD290" i="9"/>
  <c r="Y299" i="9"/>
  <c r="AG299" i="9" s="1"/>
  <c r="AC299" i="9"/>
  <c r="Y320" i="9"/>
  <c r="AI320" i="9" s="1"/>
  <c r="Y327" i="9"/>
  <c r="AF327" i="9" s="1"/>
  <c r="Y381" i="9"/>
  <c r="AC381" i="9" s="1"/>
  <c r="AH424" i="9"/>
  <c r="AE498" i="9"/>
  <c r="AC514" i="9"/>
  <c r="AC525" i="9"/>
  <c r="AB525" i="9"/>
  <c r="Y546" i="9"/>
  <c r="AH546" i="9" s="1"/>
  <c r="AE553" i="9"/>
  <c r="Y572" i="9"/>
  <c r="AD35" i="9"/>
  <c r="Y35" i="9"/>
  <c r="AH52" i="9"/>
  <c r="AA72" i="9"/>
  <c r="Y113" i="9"/>
  <c r="AH113" i="9" s="1"/>
  <c r="Y133" i="9"/>
  <c r="AE133" i="9" s="1"/>
  <c r="AG186" i="9"/>
  <c r="AG247" i="9"/>
  <c r="AB262" i="9"/>
  <c r="AI272" i="9"/>
  <c r="AB277" i="9"/>
  <c r="AE290" i="9"/>
  <c r="AC327" i="9"/>
  <c r="Y394" i="9"/>
  <c r="AC394" i="9" s="1"/>
  <c r="AI424" i="9"/>
  <c r="Y490" i="9"/>
  <c r="AB490" i="9" s="1"/>
  <c r="Y492" i="9"/>
  <c r="AF498" i="9"/>
  <c r="AA525" i="9"/>
  <c r="AF553" i="9"/>
  <c r="Y588" i="9"/>
  <c r="AF588" i="9" s="1"/>
  <c r="Y616" i="9"/>
  <c r="AG616" i="9" s="1"/>
  <c r="AD232" i="9"/>
  <c r="AI247" i="9"/>
  <c r="AG267" i="9"/>
  <c r="AG288" i="9"/>
  <c r="AG290" i="9"/>
  <c r="Y293" i="9"/>
  <c r="AB315" i="9"/>
  <c r="AC322" i="9"/>
  <c r="Y335" i="9"/>
  <c r="AH342" i="9"/>
  <c r="AI348" i="9"/>
  <c r="AE353" i="9"/>
  <c r="AF360" i="9"/>
  <c r="AF384" i="9"/>
  <c r="AH419" i="9"/>
  <c r="AF440" i="9"/>
  <c r="AB465" i="9"/>
  <c r="AD472" i="9"/>
  <c r="AC472" i="9"/>
  <c r="AC530" i="9"/>
  <c r="AI604" i="9"/>
  <c r="AH498" i="9"/>
  <c r="Y516" i="9"/>
  <c r="AA516" i="9" s="1"/>
  <c r="AF530" i="9"/>
  <c r="Y583" i="9"/>
  <c r="AH583" i="9" s="1"/>
  <c r="AB516" i="9"/>
  <c r="AG530" i="9"/>
  <c r="AI573" i="9"/>
  <c r="AE44" i="9"/>
  <c r="AC77" i="9"/>
  <c r="AI94" i="9"/>
  <c r="AG114" i="9"/>
  <c r="AC124" i="9"/>
  <c r="AF157" i="9"/>
  <c r="Y167" i="9"/>
  <c r="AI167" i="9" s="1"/>
  <c r="Y189" i="9"/>
  <c r="AB189" i="9" s="1"/>
  <c r="AH202" i="9"/>
  <c r="AG210" i="9"/>
  <c r="AI212" i="9"/>
  <c r="AF220" i="9"/>
  <c r="Y274" i="9"/>
  <c r="Y304" i="9"/>
  <c r="AD304" i="9" s="1"/>
  <c r="AI379" i="9"/>
  <c r="AB382" i="9"/>
  <c r="AI427" i="9"/>
  <c r="AB460" i="9"/>
  <c r="AE493" i="9"/>
  <c r="AH530" i="9"/>
  <c r="AA568" i="9"/>
  <c r="Y568" i="9"/>
  <c r="AI568" i="9" s="1"/>
  <c r="AI202" i="9"/>
  <c r="Y238" i="9"/>
  <c r="AG238" i="9" s="1"/>
  <c r="AA240" i="9"/>
  <c r="Y240" i="9"/>
  <c r="AD240" i="9" s="1"/>
  <c r="Y264" i="9"/>
  <c r="AD297" i="9"/>
  <c r="AH315" i="9"/>
  <c r="AI322" i="9"/>
  <c r="Y345" i="9"/>
  <c r="AF345" i="9" s="1"/>
  <c r="AC351" i="9"/>
  <c r="AC356" i="9"/>
  <c r="Y366" i="9"/>
  <c r="AA366" i="9" s="1"/>
  <c r="AI370" i="9"/>
  <c r="AC382" i="9"/>
  <c r="Y455" i="9"/>
  <c r="AG455" i="9" s="1"/>
  <c r="Y473" i="9"/>
  <c r="AC473" i="9" s="1"/>
  <c r="AF478" i="9"/>
  <c r="AI530" i="9"/>
  <c r="AI550" i="9"/>
  <c r="AI578" i="9"/>
  <c r="Y608" i="9"/>
  <c r="AG64" i="9"/>
  <c r="AB176" i="9"/>
  <c r="AB227" i="9"/>
  <c r="AH371" i="9"/>
  <c r="Y376" i="9"/>
  <c r="AD376" i="9" s="1"/>
  <c r="AG400" i="9"/>
  <c r="AF424" i="9"/>
  <c r="AE502" i="9"/>
  <c r="AB514" i="9"/>
  <c r="AG573" i="9"/>
  <c r="AE576" i="9"/>
  <c r="Y597" i="9"/>
  <c r="AC571" i="9"/>
  <c r="Y605" i="9"/>
  <c r="AB605" i="9" s="1"/>
  <c r="AD569" i="9"/>
  <c r="AA569" i="9"/>
  <c r="AD588" i="9"/>
  <c r="AA603" i="9"/>
  <c r="Y331" i="9"/>
  <c r="AB331" i="9" s="1"/>
  <c r="AD335" i="9"/>
  <c r="AB346" i="9"/>
  <c r="AF356" i="9"/>
  <c r="AG392" i="9"/>
  <c r="AA406" i="9"/>
  <c r="AB411" i="9"/>
  <c r="AA460" i="9"/>
  <c r="AA481" i="9"/>
  <c r="Y481" i="9"/>
  <c r="AB481" i="9" s="1"/>
  <c r="AE574" i="9"/>
  <c r="AB603" i="9"/>
  <c r="AF574" i="9"/>
  <c r="Y614" i="9"/>
  <c r="AH614" i="9" s="1"/>
  <c r="Y619" i="9"/>
  <c r="AI619" i="9" s="1"/>
  <c r="AI262" i="9"/>
  <c r="AB285" i="9"/>
  <c r="AI290" i="9"/>
  <c r="AI327" i="9"/>
  <c r="Y333" i="9"/>
  <c r="AI333" i="9" s="1"/>
  <c r="AA368" i="9"/>
  <c r="Y368" i="9"/>
  <c r="AH388" i="9"/>
  <c r="AI418" i="9"/>
  <c r="AH441" i="9"/>
  <c r="AH443" i="9"/>
  <c r="AH445" i="9"/>
  <c r="AG445" i="9"/>
  <c r="AD445" i="9"/>
  <c r="AC445" i="9"/>
  <c r="AA445" i="9"/>
  <c r="AF488" i="9"/>
  <c r="AB491" i="9"/>
  <c r="AI512" i="9"/>
  <c r="AH528" i="9"/>
  <c r="AG574" i="9"/>
  <c r="Y591" i="9"/>
  <c r="AD591" i="9" s="1"/>
  <c r="AA135" i="9"/>
  <c r="Y135" i="9"/>
  <c r="AH135" i="9" s="1"/>
  <c r="AH222" i="9"/>
  <c r="AG302" i="9"/>
  <c r="AG335" i="9"/>
  <c r="AB342" i="9"/>
  <c r="AB368" i="9"/>
  <c r="AB370" i="9"/>
  <c r="AC377" i="9"/>
  <c r="AI441" i="9"/>
  <c r="AI445" i="9"/>
  <c r="Y448" i="9"/>
  <c r="AG448" i="9" s="1"/>
  <c r="AG469" i="9"/>
  <c r="Y510" i="9"/>
  <c r="AF510" i="9" s="1"/>
  <c r="AE515" i="9"/>
  <c r="AH574" i="9"/>
  <c r="Y581" i="9"/>
  <c r="Y593" i="9"/>
  <c r="AE593" i="9" s="1"/>
  <c r="AF600" i="9"/>
  <c r="AE600" i="9"/>
  <c r="AD600" i="9"/>
  <c r="AC600" i="9"/>
  <c r="AB600" i="9"/>
  <c r="AA600" i="9"/>
  <c r="Y164" i="9"/>
  <c r="AD164" i="9" s="1"/>
  <c r="Y204" i="9"/>
  <c r="AF204" i="9" s="1"/>
  <c r="AI222" i="9"/>
  <c r="AC255" i="9"/>
  <c r="AE283" i="9"/>
  <c r="AH302" i="9"/>
  <c r="AH319" i="9"/>
  <c r="AI329" i="9"/>
  <c r="AH335" i="9"/>
  <c r="AC342" i="9"/>
  <c r="AC368" i="9"/>
  <c r="AA384" i="9"/>
  <c r="Y543" i="9"/>
  <c r="AG543" i="9" s="1"/>
  <c r="AI574" i="9"/>
  <c r="AF586" i="9"/>
  <c r="Y586" i="9"/>
  <c r="AE586" i="9" s="1"/>
  <c r="AG600" i="9"/>
  <c r="AC51" i="9"/>
  <c r="Y148" i="9"/>
  <c r="AE148" i="9" s="1"/>
  <c r="AE162" i="9"/>
  <c r="Y195" i="9"/>
  <c r="Y228" i="9"/>
  <c r="AF283" i="9"/>
  <c r="AI302" i="9"/>
  <c r="AG350" i="9"/>
  <c r="AD368" i="9"/>
  <c r="AI425" i="9"/>
  <c r="Y467" i="9"/>
  <c r="AG467" i="9" s="1"/>
  <c r="AB467" i="9"/>
  <c r="AB513" i="9"/>
  <c r="AG515" i="9"/>
  <c r="Y536" i="9"/>
  <c r="AH536" i="9" s="1"/>
  <c r="Y557" i="9"/>
  <c r="AD557" i="9" s="1"/>
  <c r="AH569" i="9"/>
  <c r="Y584" i="9"/>
  <c r="AH600" i="9"/>
  <c r="AE614" i="9"/>
  <c r="AI54" i="9"/>
  <c r="AI113" i="9"/>
  <c r="Y110" i="9"/>
  <c r="AH110" i="9" s="1"/>
  <c r="AH281" i="9"/>
  <c r="Y319" i="9"/>
  <c r="AF319" i="9" s="1"/>
  <c r="AE342" i="9"/>
  <c r="AH350" i="9"/>
  <c r="AC379" i="9"/>
  <c r="AC384" i="9"/>
  <c r="AA404" i="9"/>
  <c r="AH455" i="9"/>
  <c r="AI474" i="9"/>
  <c r="AF491" i="9"/>
  <c r="Y505" i="9"/>
  <c r="AA505" i="9" s="1"/>
  <c r="AH515" i="9"/>
  <c r="AC536" i="9"/>
  <c r="AD550" i="9"/>
  <c r="AI569" i="9"/>
  <c r="Y579" i="9"/>
  <c r="AG579" i="9" s="1"/>
  <c r="AI600" i="9"/>
  <c r="Y76" i="9"/>
  <c r="AG108" i="9"/>
  <c r="AG162" i="9"/>
  <c r="AI253" i="9"/>
  <c r="AF342" i="9"/>
  <c r="AI350" i="9"/>
  <c r="AF368" i="9"/>
  <c r="AD379" i="9"/>
  <c r="AD384" i="9"/>
  <c r="AD399" i="9"/>
  <c r="AH406" i="9"/>
  <c r="AE453" i="9"/>
  <c r="Y470" i="9"/>
  <c r="AA470" i="9" s="1"/>
  <c r="AF486" i="9"/>
  <c r="AI515" i="9"/>
  <c r="AI603" i="9"/>
  <c r="Y337" i="9"/>
  <c r="AG337" i="9" s="1"/>
  <c r="AC350" i="9"/>
  <c r="AH379" i="9"/>
  <c r="AB394" i="9"/>
  <c r="Y411" i="9"/>
  <c r="AD437" i="9"/>
  <c r="AB441" i="9"/>
  <c r="Y487" i="9"/>
  <c r="AB487" i="9" s="1"/>
  <c r="AH489" i="9"/>
  <c r="AG509" i="9"/>
  <c r="Y538" i="9"/>
  <c r="AI538" i="9" s="1"/>
  <c r="Y611" i="9"/>
  <c r="AB611" i="9" s="1"/>
  <c r="AH606" i="9"/>
  <c r="AB609" i="9"/>
  <c r="AG384" i="9"/>
  <c r="AG427" i="9"/>
  <c r="AI443" i="9"/>
  <c r="AE450" i="9"/>
  <c r="AF467" i="9"/>
  <c r="Y483" i="9"/>
  <c r="AB483" i="9" s="1"/>
  <c r="Y560" i="9"/>
  <c r="AH560" i="9" s="1"/>
  <c r="Y562" i="9"/>
  <c r="AF562" i="9" s="1"/>
  <c r="AI606" i="9"/>
  <c r="AB455" i="9"/>
  <c r="AG459" i="9"/>
  <c r="AC481" i="9"/>
  <c r="AI514" i="9"/>
  <c r="AD532" i="9"/>
  <c r="AH534" i="9"/>
  <c r="AH556" i="9"/>
  <c r="AG556" i="9"/>
  <c r="AF556" i="9"/>
  <c r="AE560" i="9"/>
  <c r="AB592" i="9"/>
  <c r="Y617" i="9"/>
  <c r="AE617" i="9" s="1"/>
  <c r="AD292" i="9"/>
  <c r="AD326" i="9"/>
  <c r="Y393" i="9"/>
  <c r="AF393" i="9" s="1"/>
  <c r="AD425" i="9"/>
  <c r="AC455" i="9"/>
  <c r="AH459" i="9"/>
  <c r="AE472" i="9"/>
  <c r="AD481" i="9"/>
  <c r="AC548" i="9"/>
  <c r="AF560" i="9"/>
  <c r="Y580" i="9"/>
  <c r="AE580" i="9" s="1"/>
  <c r="AC598" i="9"/>
  <c r="Y612" i="9"/>
  <c r="AG86" i="9"/>
  <c r="Y156" i="9"/>
  <c r="AA156" i="9" s="1"/>
  <c r="AE183" i="9"/>
  <c r="AC211" i="9"/>
  <c r="Y355" i="9"/>
  <c r="AE355" i="9" s="1"/>
  <c r="Y364" i="9"/>
  <c r="AF364" i="9" s="1"/>
  <c r="AE425" i="9"/>
  <c r="AD455" i="9"/>
  <c r="AI459" i="9"/>
  <c r="AE481" i="9"/>
  <c r="AA493" i="9"/>
  <c r="Y493" i="9"/>
  <c r="Y498" i="9"/>
  <c r="AF525" i="9"/>
  <c r="AI543" i="9"/>
  <c r="AD548" i="9"/>
  <c r="AG560" i="9"/>
  <c r="AF598" i="9"/>
  <c r="AE51" i="9"/>
  <c r="AF154" i="9"/>
  <c r="AD211" i="9"/>
  <c r="AB235" i="9"/>
  <c r="Y353" i="9"/>
  <c r="AB353" i="9" s="1"/>
  <c r="Y380" i="9"/>
  <c r="Y387" i="9"/>
  <c r="AA387" i="9" s="1"/>
  <c r="Y423" i="9"/>
  <c r="AF425" i="9"/>
  <c r="AB453" i="9"/>
  <c r="AE455" i="9"/>
  <c r="AG472" i="9"/>
  <c r="Y475" i="9"/>
  <c r="AE475" i="9" s="1"/>
  <c r="AF481" i="9"/>
  <c r="AB498" i="9"/>
  <c r="AA504" i="9"/>
  <c r="AG525" i="9"/>
  <c r="AE548" i="9"/>
  <c r="Y552" i="9"/>
  <c r="Y554" i="9"/>
  <c r="AE554" i="9" s="1"/>
  <c r="Y558" i="9"/>
  <c r="Y570" i="9"/>
  <c r="AA570" i="9" s="1"/>
  <c r="AA583" i="9"/>
  <c r="AG598" i="9"/>
  <c r="Y607" i="9"/>
  <c r="AF46" i="9"/>
  <c r="AB83" i="9"/>
  <c r="AG154" i="9"/>
  <c r="Y180" i="9"/>
  <c r="AD180" i="9" s="1"/>
  <c r="Y261" i="9"/>
  <c r="AD261" i="9" s="1"/>
  <c r="Y321" i="9"/>
  <c r="AI321" i="9" s="1"/>
  <c r="AA351" i="9"/>
  <c r="AF378" i="9"/>
  <c r="AD378" i="9"/>
  <c r="AB387" i="9"/>
  <c r="Y391" i="9"/>
  <c r="AD391" i="9" s="1"/>
  <c r="Y401" i="9"/>
  <c r="AD401" i="9" s="1"/>
  <c r="Y405" i="9"/>
  <c r="AA405" i="9" s="1"/>
  <c r="AA412" i="9"/>
  <c r="Y412" i="9"/>
  <c r="AE444" i="9"/>
  <c r="AC453" i="9"/>
  <c r="AF455" i="9"/>
  <c r="AH472" i="9"/>
  <c r="AG481" i="9"/>
  <c r="AC498" i="9"/>
  <c r="AH525" i="9"/>
  <c r="AA530" i="9"/>
  <c r="AE556" i="9"/>
  <c r="AD563" i="9"/>
  <c r="AH598" i="9"/>
  <c r="AC83" i="9"/>
  <c r="AF122" i="9"/>
  <c r="AA124" i="9"/>
  <c r="AH154" i="9"/>
  <c r="AD235" i="9"/>
  <c r="AA268" i="9"/>
  <c r="AD287" i="9"/>
  <c r="AH326" i="9"/>
  <c r="AA336" i="9"/>
  <c r="Y336" i="9"/>
  <c r="AC336" i="9" s="1"/>
  <c r="AB351" i="9"/>
  <c r="AA367" i="9"/>
  <c r="Y367" i="9"/>
  <c r="AA378" i="9"/>
  <c r="Y385" i="9"/>
  <c r="Y419" i="9"/>
  <c r="AB419" i="9" s="1"/>
  <c r="AH425" i="9"/>
  <c r="AD453" i="9"/>
  <c r="AI472" i="9"/>
  <c r="AH481" i="9"/>
  <c r="AE488" i="9"/>
  <c r="AD493" i="9"/>
  <c r="AC504" i="9"/>
  <c r="AC506" i="9"/>
  <c r="AI525" i="9"/>
  <c r="AB530" i="9"/>
  <c r="AI541" i="9"/>
  <c r="AC550" i="9"/>
  <c r="AF565" i="9"/>
  <c r="Y590" i="9"/>
  <c r="AA590" i="9" s="1"/>
  <c r="AH594" i="9"/>
  <c r="AD568" i="9"/>
  <c r="AC603" i="9"/>
  <c r="AE559" i="9"/>
  <c r="Y566" i="9"/>
  <c r="AH566" i="9" s="1"/>
  <c r="AE568" i="9"/>
  <c r="AF587" i="9"/>
  <c r="AI597" i="9"/>
  <c r="AB601" i="9"/>
  <c r="AD346" i="9"/>
  <c r="Y361" i="9"/>
  <c r="AB361" i="9" s="1"/>
  <c r="AH366" i="9"/>
  <c r="AI419" i="9"/>
  <c r="AI471" i="9"/>
  <c r="AF555" i="9"/>
  <c r="AF559" i="9"/>
  <c r="AF568" i="9"/>
  <c r="Y575" i="9"/>
  <c r="AC575" i="9" s="1"/>
  <c r="AE603" i="9"/>
  <c r="AE346" i="9"/>
  <c r="Y432" i="9"/>
  <c r="Y488" i="9"/>
  <c r="AC488" i="9" s="1"/>
  <c r="Y499" i="9"/>
  <c r="AA499" i="9"/>
  <c r="Y545" i="9"/>
  <c r="AE545" i="9" s="1"/>
  <c r="AG559" i="9"/>
  <c r="AE583" i="9"/>
  <c r="AH587" i="9"/>
  <c r="AF603" i="9"/>
  <c r="AI344" i="9"/>
  <c r="AC397" i="9"/>
  <c r="Y458" i="9"/>
  <c r="AF458" i="9" s="1"/>
  <c r="Y462" i="9"/>
  <c r="AA462" i="9" s="1"/>
  <c r="AB488" i="9"/>
  <c r="AB499" i="9"/>
  <c r="AH559" i="9"/>
  <c r="AA571" i="9"/>
  <c r="AF583" i="9"/>
  <c r="AI587" i="9"/>
  <c r="AE601" i="9"/>
  <c r="AG603" i="9"/>
  <c r="Y610" i="9"/>
  <c r="AE610" i="9" s="1"/>
  <c r="AH370" i="9"/>
  <c r="AA513" i="9"/>
  <c r="AA533" i="9"/>
  <c r="Y533" i="9"/>
  <c r="AC533" i="9" s="1"/>
  <c r="AI549" i="9"/>
  <c r="AI553" i="9"/>
  <c r="AI559" i="9"/>
  <c r="AF601" i="9"/>
  <c r="AH603" i="9"/>
  <c r="AB617" i="9"/>
  <c r="AC606" i="9"/>
  <c r="AF608" i="9"/>
  <c r="AG485" i="9"/>
  <c r="Y511" i="9"/>
  <c r="AF511" i="9" s="1"/>
  <c r="Y547" i="9"/>
  <c r="Y582" i="9"/>
  <c r="AF582" i="9" s="1"/>
  <c r="AG353" i="9"/>
  <c r="AI383" i="9"/>
  <c r="AE460" i="9"/>
  <c r="Y476" i="9"/>
  <c r="AE476" i="9" s="1"/>
  <c r="Y527" i="9"/>
  <c r="AC527" i="9" s="1"/>
  <c r="Y537" i="9"/>
  <c r="AD598" i="9"/>
  <c r="AI318" i="9"/>
  <c r="AH353" i="9"/>
  <c r="AF387" i="9"/>
  <c r="AF460" i="9"/>
  <c r="AD525" i="9"/>
  <c r="Y531" i="9"/>
  <c r="AC531" i="9" s="1"/>
  <c r="AF606" i="9"/>
  <c r="AI353" i="9"/>
  <c r="AG460" i="9"/>
  <c r="AC468" i="9"/>
  <c r="AE525" i="9"/>
  <c r="AF578" i="9"/>
  <c r="AD580" i="9"/>
  <c r="AI592" i="9"/>
  <c r="AE602" i="9"/>
  <c r="AG606" i="9"/>
  <c r="AF611" i="9"/>
  <c r="AG615" i="9"/>
  <c r="AH611" i="9"/>
  <c r="Y407" i="9"/>
  <c r="Y443" i="9"/>
  <c r="AG443" i="9" s="1"/>
  <c r="Y469" i="9"/>
  <c r="AI469" i="9" s="1"/>
  <c r="Y503" i="9"/>
  <c r="AF550" i="9"/>
  <c r="AB560" i="9"/>
  <c r="AC573" i="9"/>
  <c r="AA598" i="9"/>
  <c r="AD389" i="9"/>
  <c r="AD430" i="9"/>
  <c r="AI439" i="9"/>
  <c r="AB443" i="9"/>
  <c r="AB445" i="9"/>
  <c r="AB469" i="9"/>
  <c r="AG550" i="9"/>
  <c r="AC560" i="9"/>
  <c r="Y596" i="9"/>
  <c r="AI596" i="9" s="1"/>
  <c r="AB598" i="9"/>
  <c r="AD363" i="9"/>
  <c r="AB596" i="9"/>
  <c r="AH601" i="9"/>
  <c r="AD603" i="9"/>
  <c r="AA388" i="9"/>
  <c r="AE445" i="9"/>
  <c r="AI481" i="9"/>
  <c r="AE506" i="9"/>
  <c r="Y508" i="9"/>
  <c r="AE598" i="9"/>
  <c r="AB440" i="9"/>
  <c r="AF445" i="9"/>
  <c r="AB478" i="9"/>
  <c r="AA618" i="9"/>
  <c r="Y618" i="9"/>
  <c r="AF618" i="9" s="1"/>
  <c r="Y621" i="9"/>
  <c r="AE621" i="9" s="1"/>
  <c r="AE428" i="9"/>
  <c r="AI438" i="9"/>
  <c r="AE452" i="9"/>
  <c r="AG506" i="9"/>
  <c r="AA551" i="9"/>
  <c r="Y565" i="9"/>
  <c r="AA565" i="9" s="1"/>
  <c r="AF428" i="9"/>
  <c r="AH506" i="9"/>
  <c r="AB551" i="9"/>
  <c r="AH563" i="9"/>
  <c r="AE440" i="9"/>
  <c r="Y442" i="9"/>
  <c r="AG442" i="9" s="1"/>
  <c r="AE478" i="9"/>
  <c r="AI563" i="9"/>
  <c r="AC565" i="9"/>
  <c r="Y595" i="9"/>
  <c r="AF508" i="9"/>
  <c r="AE562" i="9"/>
  <c r="AF452" i="9"/>
  <c r="AA559" i="9"/>
  <c r="AE500" i="9"/>
  <c r="AB559" i="9"/>
  <c r="AB510" i="9" l="1"/>
  <c r="AB566" i="9"/>
  <c r="AA376" i="9"/>
  <c r="AD325" i="9"/>
  <c r="AD227" i="9"/>
  <c r="AF234" i="9"/>
  <c r="AF404" i="9"/>
  <c r="AH181" i="9"/>
  <c r="AH308" i="9"/>
  <c r="AI400" i="9"/>
  <c r="AG479" i="9"/>
  <c r="AD308" i="9"/>
  <c r="AI410" i="9"/>
  <c r="AC431" i="9"/>
  <c r="AA576" i="9"/>
  <c r="AI259" i="9"/>
  <c r="AE227" i="9"/>
  <c r="AA354" i="9"/>
  <c r="AF616" i="9"/>
  <c r="AF376" i="9"/>
  <c r="AG477" i="9"/>
  <c r="AI390" i="9"/>
  <c r="AB404" i="9"/>
  <c r="AG390" i="9"/>
  <c r="AE463" i="9"/>
  <c r="AF402" i="9"/>
  <c r="AI307" i="9"/>
  <c r="AI479" i="9"/>
  <c r="AA431" i="9"/>
  <c r="AC227" i="9"/>
  <c r="AD544" i="9"/>
  <c r="AF296" i="9"/>
  <c r="AF133" i="9"/>
  <c r="AG38" i="9"/>
  <c r="AD564" i="9"/>
  <c r="AB593" i="9"/>
  <c r="AI463" i="9"/>
  <c r="AH568" i="9"/>
  <c r="AI516" i="9"/>
  <c r="AF479" i="9"/>
  <c r="AD565" i="9"/>
  <c r="AI298" i="9"/>
  <c r="AF282" i="9"/>
  <c r="AE199" i="9"/>
  <c r="AH349" i="9"/>
  <c r="AA396" i="9"/>
  <c r="AE41" i="9"/>
  <c r="AI288" i="9"/>
  <c r="AC402" i="9"/>
  <c r="AB410" i="9"/>
  <c r="AF262" i="9"/>
  <c r="AC38" i="9"/>
  <c r="AH214" i="9"/>
  <c r="AB159" i="9"/>
  <c r="AC130" i="9"/>
  <c r="AG218" i="9"/>
  <c r="AG296" i="9"/>
  <c r="AF504" i="9"/>
  <c r="AA410" i="9"/>
  <c r="AA497" i="9"/>
  <c r="AC260" i="9"/>
  <c r="AA84" i="9"/>
  <c r="AG94" i="9"/>
  <c r="AA114" i="9"/>
  <c r="AC171" i="9"/>
  <c r="AD20" i="9"/>
  <c r="AB526" i="9"/>
  <c r="AE349" i="9"/>
  <c r="AI610" i="9"/>
  <c r="AG345" i="9"/>
  <c r="AG333" i="9"/>
  <c r="AI319" i="9"/>
  <c r="AC269" i="9"/>
  <c r="AF419" i="9"/>
  <c r="AB386" i="9"/>
  <c r="AI121" i="9"/>
  <c r="AD214" i="9"/>
  <c r="AI230" i="9"/>
  <c r="AD345" i="9"/>
  <c r="AG119" i="9"/>
  <c r="AD188" i="9"/>
  <c r="AC479" i="9"/>
  <c r="AF308" i="9"/>
  <c r="AI566" i="9"/>
  <c r="AB376" i="9"/>
  <c r="AE510" i="9"/>
  <c r="AF214" i="9"/>
  <c r="AA620" i="9"/>
  <c r="AH259" i="9"/>
  <c r="AA317" i="9"/>
  <c r="AD476" i="9"/>
  <c r="AC526" i="9"/>
  <c r="AF150" i="9"/>
  <c r="AA596" i="9"/>
  <c r="AC387" i="9"/>
  <c r="AF602" i="9"/>
  <c r="AF361" i="9"/>
  <c r="AB175" i="9"/>
  <c r="AE321" i="9"/>
  <c r="AA205" i="9"/>
  <c r="AD226" i="9"/>
  <c r="AA113" i="9"/>
  <c r="AB620" i="9"/>
  <c r="AG269" i="9"/>
  <c r="AH307" i="9"/>
  <c r="AC203" i="9"/>
  <c r="AA249" i="9"/>
  <c r="AA25" i="9"/>
  <c r="AG156" i="9"/>
  <c r="AG461" i="9"/>
  <c r="AG199" i="9"/>
  <c r="AE277" i="9"/>
  <c r="AB408" i="9"/>
  <c r="AG41" i="9"/>
  <c r="AC132" i="9"/>
  <c r="AD434" i="9"/>
  <c r="AA434" i="9"/>
  <c r="AB434" i="9"/>
  <c r="AC434" i="9"/>
  <c r="AB157" i="9"/>
  <c r="AA157" i="9"/>
  <c r="AC564" i="9"/>
  <c r="AA213" i="9"/>
  <c r="AG213" i="9"/>
  <c r="AF213" i="9"/>
  <c r="AE213" i="9"/>
  <c r="AC213" i="9"/>
  <c r="AH461" i="9"/>
  <c r="AD531" i="9"/>
  <c r="AA554" i="9"/>
  <c r="AD299" i="9"/>
  <c r="AG349" i="9"/>
  <c r="AE410" i="9"/>
  <c r="AE390" i="9"/>
  <c r="AB317" i="9"/>
  <c r="AD238" i="9"/>
  <c r="AI354" i="9"/>
  <c r="AE400" i="9"/>
  <c r="AE616" i="9"/>
  <c r="AC476" i="9"/>
  <c r="AF446" i="9"/>
  <c r="AA617" i="9"/>
  <c r="AB589" i="9"/>
  <c r="AC164" i="9"/>
  <c r="AA204" i="9"/>
  <c r="AE363" i="9"/>
  <c r="AG220" i="9"/>
  <c r="AB75" i="9"/>
  <c r="AD174" i="9"/>
  <c r="AB303" i="9"/>
  <c r="AH303" i="9"/>
  <c r="AH203" i="9"/>
  <c r="AB56" i="9"/>
  <c r="AA430" i="9"/>
  <c r="AB13" i="9"/>
  <c r="AF218" i="9"/>
  <c r="AI114" i="9"/>
  <c r="AI38" i="9"/>
  <c r="AE116" i="9"/>
  <c r="AE233" i="9"/>
  <c r="AG164" i="9"/>
  <c r="AG291" i="9"/>
  <c r="AC192" i="9"/>
  <c r="AG6" i="9"/>
  <c r="AE232" i="9"/>
  <c r="AG132" i="9"/>
  <c r="AA526" i="9"/>
  <c r="AE166" i="9"/>
  <c r="AA575" i="9"/>
  <c r="AF299" i="9"/>
  <c r="AF620" i="9"/>
  <c r="AH620" i="9"/>
  <c r="AE620" i="9"/>
  <c r="AD620" i="9"/>
  <c r="AI605" i="9"/>
  <c r="AF545" i="9"/>
  <c r="AB308" i="9"/>
  <c r="AB147" i="9"/>
  <c r="AH410" i="9"/>
  <c r="AC167" i="9"/>
  <c r="AC133" i="9"/>
  <c r="AC349" i="9"/>
  <c r="AE132" i="9"/>
  <c r="AG121" i="9"/>
  <c r="AE376" i="9"/>
  <c r="AG425" i="9"/>
  <c r="AB543" i="9"/>
  <c r="AB110" i="9"/>
  <c r="AH133" i="9"/>
  <c r="AH616" i="9"/>
  <c r="AH94" i="9"/>
  <c r="AF31" i="9"/>
  <c r="AH269" i="9"/>
  <c r="AB125" i="9"/>
  <c r="AH245" i="9"/>
  <c r="AF300" i="9"/>
  <c r="AC300" i="9"/>
  <c r="AD175" i="9"/>
  <c r="AH161" i="9"/>
  <c r="AC430" i="9"/>
  <c r="AE194" i="9"/>
  <c r="AH29" i="9"/>
  <c r="AH99" i="9"/>
  <c r="AF15" i="9"/>
  <c r="AF174" i="9"/>
  <c r="AC62" i="9"/>
  <c r="AD94" i="9"/>
  <c r="AC143" i="9"/>
  <c r="AF116" i="9"/>
  <c r="AA397" i="9"/>
  <c r="AF132" i="9"/>
  <c r="AE430" i="9"/>
  <c r="AB369" i="9"/>
  <c r="AH234" i="9"/>
  <c r="AG234" i="9"/>
  <c r="AF349" i="9"/>
  <c r="AA476" i="9"/>
  <c r="AF277" i="9"/>
  <c r="AC317" i="9"/>
  <c r="AE175" i="9"/>
  <c r="AB430" i="9"/>
  <c r="AD400" i="9"/>
  <c r="AH400" i="9"/>
  <c r="AH463" i="9"/>
  <c r="AI431" i="9"/>
  <c r="AG389" i="9"/>
  <c r="AD479" i="9"/>
  <c r="AH538" i="9"/>
  <c r="AC175" i="9"/>
  <c r="AC44" i="9"/>
  <c r="AD191" i="9"/>
  <c r="AI102" i="9"/>
  <c r="AH578" i="9"/>
  <c r="AF13" i="9"/>
  <c r="AD115" i="9"/>
  <c r="AC199" i="9"/>
  <c r="AF290" i="9"/>
  <c r="AC159" i="9"/>
  <c r="AD159" i="9"/>
  <c r="AH121" i="9"/>
  <c r="AG430" i="9"/>
  <c r="AG191" i="9"/>
  <c r="AH375" i="9"/>
  <c r="AD354" i="9"/>
  <c r="AG230" i="9"/>
  <c r="AF307" i="9"/>
  <c r="AD163" i="9"/>
  <c r="AD62" i="9"/>
  <c r="AF69" i="9"/>
  <c r="AF437" i="9"/>
  <c r="AB32" i="9"/>
  <c r="AH132" i="9"/>
  <c r="AF225" i="9"/>
  <c r="AE225" i="9"/>
  <c r="AC225" i="9"/>
  <c r="AH225" i="9"/>
  <c r="AF434" i="9"/>
  <c r="AH610" i="9"/>
  <c r="AB51" i="9"/>
  <c r="AH277" i="9"/>
  <c r="AG31" i="9"/>
  <c r="AG259" i="9"/>
  <c r="AC99" i="9"/>
  <c r="AI150" i="9"/>
  <c r="AG188" i="9"/>
  <c r="AG271" i="9"/>
  <c r="AH144" i="9"/>
  <c r="AI430" i="9"/>
  <c r="AI13" i="9"/>
  <c r="AC113" i="9"/>
  <c r="AA459" i="9"/>
  <c r="AE299" i="9"/>
  <c r="AB114" i="9"/>
  <c r="AH62" i="9"/>
  <c r="AI132" i="9"/>
  <c r="AC569" i="9"/>
  <c r="AG569" i="9"/>
  <c r="AF121" i="9"/>
  <c r="AI213" i="9"/>
  <c r="AE308" i="9"/>
  <c r="AB591" i="9"/>
  <c r="AG15" i="9"/>
  <c r="AB269" i="9"/>
  <c r="AA121" i="9"/>
  <c r="AG172" i="9"/>
  <c r="AB144" i="9"/>
  <c r="AF476" i="9"/>
  <c r="AE62" i="9"/>
  <c r="AA602" i="9"/>
  <c r="AB245" i="9"/>
  <c r="AA245" i="9"/>
  <c r="AD245" i="9"/>
  <c r="AE245" i="9"/>
  <c r="AF245" i="9"/>
  <c r="AD150" i="9"/>
  <c r="AI526" i="9"/>
  <c r="AF610" i="9"/>
  <c r="AE479" i="9"/>
  <c r="AI133" i="9"/>
  <c r="AA619" i="9"/>
  <c r="AH527" i="9"/>
  <c r="AB121" i="9"/>
  <c r="AI461" i="9"/>
  <c r="AA62" i="9"/>
  <c r="AH213" i="9"/>
  <c r="AH158" i="9"/>
  <c r="AA56" i="9"/>
  <c r="AC121" i="9"/>
  <c r="AF41" i="9"/>
  <c r="AB564" i="9"/>
  <c r="AG610" i="9"/>
  <c r="AB321" i="9"/>
  <c r="AG527" i="9"/>
  <c r="AD44" i="9"/>
  <c r="AB44" i="9"/>
  <c r="AI576" i="9"/>
  <c r="AB62" i="9"/>
  <c r="AH150" i="9"/>
  <c r="AF188" i="9"/>
  <c r="AB578" i="9"/>
  <c r="AB588" i="9"/>
  <c r="AD121" i="9"/>
  <c r="AD459" i="9"/>
  <c r="AC188" i="9"/>
  <c r="AI118" i="9"/>
  <c r="AC129" i="9"/>
  <c r="AI602" i="9"/>
  <c r="AD291" i="9"/>
  <c r="AG245" i="9"/>
  <c r="AI458" i="9"/>
  <c r="AG568" i="9"/>
  <c r="AB583" i="9"/>
  <c r="AG303" i="9"/>
  <c r="AE569" i="9"/>
  <c r="AB568" i="9"/>
  <c r="AB450" i="9"/>
  <c r="AE54" i="9"/>
  <c r="AF390" i="9"/>
  <c r="AB172" i="9"/>
  <c r="AE167" i="9"/>
  <c r="AB116" i="9"/>
  <c r="AI214" i="9"/>
  <c r="AH13" i="9"/>
  <c r="AH567" i="9"/>
  <c r="AI109" i="9"/>
  <c r="AF181" i="9"/>
  <c r="AD181" i="9"/>
  <c r="AG92" i="9"/>
  <c r="AH260" i="9"/>
  <c r="AB291" i="9"/>
  <c r="AG181" i="9"/>
  <c r="AC6" i="9"/>
  <c r="AI397" i="9"/>
  <c r="AI37" i="9"/>
  <c r="AA37" i="9"/>
  <c r="AB37" i="9"/>
  <c r="AG566" i="9"/>
  <c r="AC590" i="9"/>
  <c r="AH31" i="9"/>
  <c r="AB115" i="9"/>
  <c r="AC245" i="9"/>
  <c r="AG167" i="9"/>
  <c r="AA147" i="9"/>
  <c r="AG158" i="9"/>
  <c r="AE210" i="9"/>
  <c r="AA79" i="9"/>
  <c r="AI62" i="9"/>
  <c r="AD461" i="9"/>
  <c r="AB497" i="9"/>
  <c r="AE205" i="9"/>
  <c r="AA291" i="9"/>
  <c r="AB129" i="9"/>
  <c r="AH592" i="9"/>
  <c r="AG592" i="9"/>
  <c r="AE592" i="9"/>
  <c r="AB213" i="9"/>
  <c r="AF158" i="9"/>
  <c r="AH43" i="9"/>
  <c r="AA129" i="9"/>
  <c r="AI296" i="9"/>
  <c r="AA296" i="9"/>
  <c r="AF566" i="9"/>
  <c r="AB615" i="9"/>
  <c r="AF564" i="9"/>
  <c r="AG62" i="9"/>
  <c r="AA160" i="9"/>
  <c r="AA109" i="9"/>
  <c r="AD129" i="9"/>
  <c r="AH564" i="9"/>
  <c r="AA321" i="9"/>
  <c r="AG404" i="9"/>
  <c r="AC568" i="9"/>
  <c r="AF271" i="9"/>
  <c r="AE140" i="9"/>
  <c r="AD125" i="9"/>
  <c r="AI46" i="9"/>
  <c r="AA450" i="9"/>
  <c r="AB232" i="9"/>
  <c r="AC60" i="9"/>
  <c r="AE389" i="9"/>
  <c r="AE261" i="9"/>
  <c r="AB234" i="9"/>
  <c r="AE118" i="9"/>
  <c r="AB109" i="9"/>
  <c r="AA150" i="9"/>
  <c r="AD172" i="9"/>
  <c r="AE129" i="9"/>
  <c r="AF303" i="9"/>
  <c r="AC543" i="9"/>
  <c r="AG538" i="9"/>
  <c r="AA543" i="9"/>
  <c r="AI616" i="9"/>
  <c r="AG565" i="9"/>
  <c r="AA490" i="9"/>
  <c r="AA495" i="9"/>
  <c r="AD123" i="9"/>
  <c r="AA116" i="9"/>
  <c r="AG150" i="9"/>
  <c r="AD60" i="9"/>
  <c r="AI23" i="9"/>
  <c r="AC389" i="9"/>
  <c r="AE339" i="9"/>
  <c r="AC234" i="9"/>
  <c r="AC109" i="9"/>
  <c r="AH219" i="9"/>
  <c r="AB150" i="9"/>
  <c r="AI157" i="9"/>
  <c r="AI176" i="9"/>
  <c r="AG129" i="9"/>
  <c r="AE150" i="9"/>
  <c r="AH37" i="9"/>
  <c r="AB140" i="9"/>
  <c r="AC166" i="9"/>
  <c r="AB166" i="9"/>
  <c r="AF166" i="9"/>
  <c r="AE546" i="9"/>
  <c r="AF538" i="9"/>
  <c r="AC230" i="9"/>
  <c r="AD234" i="9"/>
  <c r="AD109" i="9"/>
  <c r="AI455" i="9"/>
  <c r="AF389" i="9"/>
  <c r="AD259" i="9"/>
  <c r="AC589" i="9"/>
  <c r="AD526" i="9"/>
  <c r="AE531" i="9"/>
  <c r="AH469" i="9"/>
  <c r="AF469" i="9"/>
  <c r="AC450" i="9"/>
  <c r="AE23" i="9"/>
  <c r="AC461" i="9"/>
  <c r="AB152" i="9"/>
  <c r="AH488" i="9"/>
  <c r="AF430" i="9"/>
  <c r="AE589" i="9"/>
  <c r="AH18" i="9"/>
  <c r="AA42" i="9"/>
  <c r="AD504" i="9"/>
  <c r="AD220" i="9"/>
  <c r="AI308" i="9"/>
  <c r="AC181" i="9"/>
  <c r="AE307" i="9"/>
  <c r="AE220" i="9"/>
  <c r="AI234" i="9"/>
  <c r="AE109" i="9"/>
  <c r="AC92" i="9"/>
  <c r="AH143" i="9"/>
  <c r="AG102" i="9"/>
  <c r="AF241" i="9"/>
  <c r="AE397" i="9"/>
  <c r="AF397" i="9"/>
  <c r="AF541" i="9"/>
  <c r="AC541" i="9"/>
  <c r="AA389" i="9"/>
  <c r="AE570" i="9"/>
  <c r="AE564" i="9"/>
  <c r="AD516" i="9"/>
  <c r="AE497" i="9"/>
  <c r="AF527" i="9"/>
  <c r="AD29" i="9"/>
  <c r="AE152" i="9"/>
  <c r="AG205" i="9"/>
  <c r="AE399" i="9"/>
  <c r="AG463" i="9"/>
  <c r="AI532" i="9"/>
  <c r="AE211" i="9"/>
  <c r="AE526" i="9"/>
  <c r="AF569" i="9"/>
  <c r="AG450" i="9"/>
  <c r="AI404" i="9"/>
  <c r="AA304" i="9"/>
  <c r="AI473" i="9"/>
  <c r="AC220" i="9"/>
  <c r="AG23" i="9"/>
  <c r="AI504" i="9"/>
  <c r="AE147" i="9"/>
  <c r="AB425" i="9"/>
  <c r="AC463" i="9"/>
  <c r="AD143" i="9"/>
  <c r="AA234" i="9"/>
  <c r="AF109" i="9"/>
  <c r="AA94" i="9"/>
  <c r="AC59" i="9"/>
  <c r="AA131" i="9"/>
  <c r="AF346" i="9"/>
  <c r="AG346" i="9"/>
  <c r="AA346" i="9"/>
  <c r="AI346" i="9"/>
  <c r="AH346" i="9"/>
  <c r="AG37" i="9"/>
  <c r="AG564" i="9"/>
  <c r="AB479" i="9"/>
  <c r="AD538" i="9"/>
  <c r="AI75" i="9"/>
  <c r="AD540" i="9"/>
  <c r="AI349" i="9"/>
  <c r="AD589" i="9"/>
  <c r="AH179" i="9"/>
  <c r="AD132" i="9"/>
  <c r="AA556" i="9"/>
  <c r="AD556" i="9"/>
  <c r="AI564" i="9"/>
  <c r="AF292" i="9"/>
  <c r="AB569" i="9"/>
  <c r="AG526" i="9"/>
  <c r="AF363" i="9"/>
  <c r="AI561" i="9"/>
  <c r="AB538" i="9"/>
  <c r="AI468" i="9"/>
  <c r="AE404" i="9"/>
  <c r="AD371" i="9"/>
  <c r="AE11" i="9"/>
  <c r="AB266" i="9"/>
  <c r="AD571" i="9"/>
  <c r="AB20" i="9"/>
  <c r="AH109" i="9"/>
  <c r="AF147" i="9"/>
  <c r="AI620" i="9"/>
  <c r="AI166" i="9"/>
  <c r="AE75" i="9"/>
  <c r="AI129" i="9"/>
  <c r="AC538" i="9"/>
  <c r="AC596" i="9"/>
  <c r="AF526" i="9"/>
  <c r="AF463" i="9"/>
  <c r="AC147" i="9"/>
  <c r="AF461" i="9"/>
  <c r="AF26" i="9"/>
  <c r="AI26" i="9"/>
  <c r="AE26" i="9"/>
  <c r="AH26" i="9"/>
  <c r="AC26" i="9"/>
  <c r="AG26" i="9"/>
  <c r="AF592" i="9"/>
  <c r="AD213" i="9"/>
  <c r="AB363" i="9"/>
  <c r="AG587" i="9"/>
  <c r="AB287" i="9"/>
  <c r="AH543" i="9"/>
  <c r="AF516" i="9"/>
  <c r="AE538" i="9"/>
  <c r="AF429" i="9"/>
  <c r="AG429" i="9"/>
  <c r="AB327" i="9"/>
  <c r="AB437" i="9"/>
  <c r="AC29" i="9"/>
  <c r="AE371" i="9"/>
  <c r="AB26" i="9"/>
  <c r="AH92" i="9"/>
  <c r="AG110" i="9"/>
  <c r="AF37" i="9"/>
  <c r="AD26" i="9"/>
  <c r="AH547" i="9"/>
  <c r="AG547" i="9"/>
  <c r="AI547" i="9"/>
  <c r="AF547" i="9"/>
  <c r="AE547" i="9"/>
  <c r="AC547" i="9"/>
  <c r="AB547" i="9"/>
  <c r="AG432" i="9"/>
  <c r="AD432" i="9"/>
  <c r="AC432" i="9"/>
  <c r="AA432" i="9"/>
  <c r="AB432" i="9"/>
  <c r="AG385" i="9"/>
  <c r="AI385" i="9"/>
  <c r="AH385" i="9"/>
  <c r="AA385" i="9"/>
  <c r="AB385" i="9"/>
  <c r="AI480" i="9"/>
  <c r="AA480" i="9"/>
  <c r="AD480" i="9"/>
  <c r="AH480" i="9"/>
  <c r="AG480" i="9"/>
  <c r="AF480" i="9"/>
  <c r="AE480" i="9"/>
  <c r="AG374" i="9"/>
  <c r="AF374" i="9"/>
  <c r="AE374" i="9"/>
  <c r="AA374" i="9"/>
  <c r="AG10" i="9"/>
  <c r="AD10" i="9"/>
  <c r="AI10" i="9"/>
  <c r="AH10" i="9"/>
  <c r="AF10" i="9"/>
  <c r="AE10" i="9"/>
  <c r="AC10" i="9"/>
  <c r="AB10" i="9"/>
  <c r="AI257" i="9"/>
  <c r="AD257" i="9"/>
  <c r="AG257" i="9"/>
  <c r="AE257" i="9"/>
  <c r="AF257" i="9"/>
  <c r="AA251" i="9"/>
  <c r="AH251" i="9"/>
  <c r="AI251" i="9"/>
  <c r="AB48" i="9"/>
  <c r="AG48" i="9"/>
  <c r="AI48" i="9"/>
  <c r="AH48" i="9"/>
  <c r="AD48" i="9"/>
  <c r="AF48" i="9"/>
  <c r="AD251" i="9"/>
  <c r="AG528" i="9"/>
  <c r="AF528" i="9"/>
  <c r="AE528" i="9"/>
  <c r="AD528" i="9"/>
  <c r="AC528" i="9"/>
  <c r="AI528" i="9"/>
  <c r="AB187" i="9"/>
  <c r="AF187" i="9"/>
  <c r="AD456" i="9"/>
  <c r="AE456" i="9"/>
  <c r="AG456" i="9"/>
  <c r="AF456" i="9"/>
  <c r="AI456" i="9"/>
  <c r="AA456" i="9"/>
  <c r="AC456" i="9"/>
  <c r="AB449" i="9"/>
  <c r="AA547" i="9"/>
  <c r="AF607" i="9"/>
  <c r="AE607" i="9"/>
  <c r="AD607" i="9"/>
  <c r="AH607" i="9"/>
  <c r="AG607" i="9"/>
  <c r="AD581" i="9"/>
  <c r="AC581" i="9"/>
  <c r="AB581" i="9"/>
  <c r="AA581" i="9"/>
  <c r="AF581" i="9"/>
  <c r="AE581" i="9"/>
  <c r="AG581" i="9"/>
  <c r="AI581" i="9"/>
  <c r="AC331" i="9"/>
  <c r="AI608" i="9"/>
  <c r="AH608" i="9"/>
  <c r="AG608" i="9"/>
  <c r="AC608" i="9"/>
  <c r="AE608" i="9"/>
  <c r="AC238" i="9"/>
  <c r="AB238" i="9"/>
  <c r="AB480" i="9"/>
  <c r="AG91" i="9"/>
  <c r="AI91" i="9"/>
  <c r="AH91" i="9"/>
  <c r="AA91" i="9"/>
  <c r="AF91" i="9"/>
  <c r="AD91" i="9"/>
  <c r="AI216" i="9"/>
  <c r="AG216" i="9"/>
  <c r="AF216" i="9"/>
  <c r="AE216" i="9"/>
  <c r="AC216" i="9"/>
  <c r="AD216" i="9"/>
  <c r="AH216" i="9"/>
  <c r="AA10" i="9"/>
  <c r="AI273" i="9"/>
  <c r="AH273" i="9"/>
  <c r="AG273" i="9"/>
  <c r="AF273" i="9"/>
  <c r="AC273" i="9"/>
  <c r="AA273" i="9"/>
  <c r="AB273" i="9"/>
  <c r="AD273" i="9"/>
  <c r="AA257" i="9"/>
  <c r="AD594" i="9"/>
  <c r="AC594" i="9"/>
  <c r="AA594" i="9"/>
  <c r="AB594" i="9"/>
  <c r="AF594" i="9"/>
  <c r="AB251" i="9"/>
  <c r="AH4" i="9"/>
  <c r="AG4" i="9"/>
  <c r="AI4" i="9"/>
  <c r="AF4" i="9"/>
  <c r="AD4" i="9"/>
  <c r="AB4" i="9"/>
  <c r="AC90" i="9"/>
  <c r="AD90" i="9"/>
  <c r="AB90" i="9"/>
  <c r="AA90" i="9"/>
  <c r="AE90" i="9"/>
  <c r="AD120" i="9"/>
  <c r="AC48" i="9"/>
  <c r="AA528" i="9"/>
  <c r="AA187" i="9"/>
  <c r="AA12" i="9"/>
  <c r="AF12" i="9"/>
  <c r="AG12" i="9"/>
  <c r="AH12" i="9"/>
  <c r="AF619" i="9"/>
  <c r="AF599" i="9"/>
  <c r="AG367" i="9"/>
  <c r="AF367" i="9"/>
  <c r="AE367" i="9"/>
  <c r="AD367" i="9"/>
  <c r="AI367" i="9"/>
  <c r="AH367" i="9"/>
  <c r="AB367" i="9"/>
  <c r="AA607" i="9"/>
  <c r="AB135" i="9"/>
  <c r="AD135" i="9"/>
  <c r="AG135" i="9"/>
  <c r="AI135" i="9"/>
  <c r="AA608" i="9"/>
  <c r="AA238" i="9"/>
  <c r="AC4" i="9"/>
  <c r="AE514" i="9"/>
  <c r="AD514" i="9"/>
  <c r="AF514" i="9"/>
  <c r="AC91" i="9"/>
  <c r="AD477" i="9"/>
  <c r="AC477" i="9"/>
  <c r="AB477" i="9"/>
  <c r="AA477" i="9"/>
  <c r="AH477" i="9"/>
  <c r="AE477" i="9"/>
  <c r="AI477" i="9"/>
  <c r="AA279" i="9"/>
  <c r="AD491" i="9"/>
  <c r="AC491" i="9"/>
  <c r="AA216" i="9"/>
  <c r="AH339" i="9"/>
  <c r="AI243" i="9"/>
  <c r="AE4" i="9"/>
  <c r="AF90" i="9"/>
  <c r="AH201" i="9"/>
  <c r="AG201" i="9"/>
  <c r="AF201" i="9"/>
  <c r="AE201" i="9"/>
  <c r="AD201" i="9"/>
  <c r="AC201" i="9"/>
  <c r="AI201" i="9"/>
  <c r="AI187" i="9"/>
  <c r="AD539" i="9"/>
  <c r="AH539" i="9"/>
  <c r="AG539" i="9"/>
  <c r="AF539" i="9"/>
  <c r="AE539" i="9"/>
  <c r="AC539" i="9"/>
  <c r="AB539" i="9"/>
  <c r="AA539" i="9"/>
  <c r="AH257" i="9"/>
  <c r="AH321" i="9"/>
  <c r="AF47" i="9"/>
  <c r="AG47" i="9"/>
  <c r="AH47" i="9"/>
  <c r="AA47" i="9"/>
  <c r="AI47" i="9"/>
  <c r="AG621" i="9"/>
  <c r="AD621" i="9"/>
  <c r="AH511" i="9"/>
  <c r="AG511" i="9"/>
  <c r="AB511" i="9"/>
  <c r="AI511" i="9"/>
  <c r="AG612" i="9"/>
  <c r="AH612" i="9"/>
  <c r="AC612" i="9"/>
  <c r="AE612" i="9"/>
  <c r="AE572" i="9"/>
  <c r="AD572" i="9"/>
  <c r="AC572" i="9"/>
  <c r="AB572" i="9"/>
  <c r="AH572" i="9"/>
  <c r="AG572" i="9"/>
  <c r="AF572" i="9"/>
  <c r="AA572" i="9"/>
  <c r="AE385" i="9"/>
  <c r="AC40" i="9"/>
  <c r="AB40" i="9"/>
  <c r="AA40" i="9"/>
  <c r="AE40" i="9"/>
  <c r="AF338" i="9"/>
  <c r="AG338" i="9"/>
  <c r="AA338" i="9"/>
  <c r="AH338" i="9"/>
  <c r="AE338" i="9"/>
  <c r="AD338" i="9"/>
  <c r="AI338" i="9"/>
  <c r="AD193" i="9"/>
  <c r="AH193" i="9"/>
  <c r="AG193" i="9"/>
  <c r="AF193" i="9"/>
  <c r="AE193" i="9"/>
  <c r="AI426" i="9"/>
  <c r="AG426" i="9"/>
  <c r="AF426" i="9"/>
  <c r="AB426" i="9"/>
  <c r="AH484" i="9"/>
  <c r="AC484" i="9"/>
  <c r="AB484" i="9"/>
  <c r="AA484" i="9"/>
  <c r="AH314" i="9"/>
  <c r="AD314" i="9"/>
  <c r="AI347" i="9"/>
  <c r="AA347" i="9"/>
  <c r="AF347" i="9"/>
  <c r="AH347" i="9"/>
  <c r="AG347" i="9"/>
  <c r="AE347" i="9"/>
  <c r="AB347" i="9"/>
  <c r="AC347" i="9"/>
  <c r="AD347" i="9"/>
  <c r="AB457" i="9"/>
  <c r="AA511" i="9"/>
  <c r="AA612" i="9"/>
  <c r="AG189" i="9"/>
  <c r="AH189" i="9"/>
  <c r="AF189" i="9"/>
  <c r="AE189" i="9"/>
  <c r="AA189" i="9"/>
  <c r="AD492" i="9"/>
  <c r="AC492" i="9"/>
  <c r="AB492" i="9"/>
  <c r="AI492" i="9"/>
  <c r="AH492" i="9"/>
  <c r="AF492" i="9"/>
  <c r="AF352" i="9"/>
  <c r="AE352" i="9"/>
  <c r="AG352" i="9"/>
  <c r="AI352" i="9"/>
  <c r="AB352" i="9"/>
  <c r="AG492" i="9"/>
  <c r="AE466" i="9"/>
  <c r="AD466" i="9"/>
  <c r="AC466" i="9"/>
  <c r="AB466" i="9"/>
  <c r="AA466" i="9"/>
  <c r="AF466" i="9"/>
  <c r="AI466" i="9"/>
  <c r="AB276" i="9"/>
  <c r="AD276" i="9"/>
  <c r="AH276" i="9"/>
  <c r="AB257" i="9"/>
  <c r="AI95" i="9"/>
  <c r="AD95" i="9"/>
  <c r="AC95" i="9"/>
  <c r="AB95" i="9"/>
  <c r="AF95" i="9"/>
  <c r="AH95" i="9"/>
  <c r="AG95" i="9"/>
  <c r="AE95" i="9"/>
  <c r="AI496" i="9"/>
  <c r="AC496" i="9"/>
  <c r="AG496" i="9"/>
  <c r="AI79" i="9"/>
  <c r="AD79" i="9"/>
  <c r="AF79" i="9"/>
  <c r="AH79" i="9"/>
  <c r="AA426" i="9"/>
  <c r="AF236" i="9"/>
  <c r="AE236" i="9"/>
  <c r="AG236" i="9"/>
  <c r="AE178" i="9"/>
  <c r="AD178" i="9"/>
  <c r="AC178" i="9"/>
  <c r="AI484" i="9"/>
  <c r="AG146" i="9"/>
  <c r="AA120" i="9"/>
  <c r="AA314" i="9"/>
  <c r="AG185" i="9"/>
  <c r="AF185" i="9"/>
  <c r="AE185" i="9"/>
  <c r="AD185" i="9"/>
  <c r="AC185" i="9"/>
  <c r="AB185" i="9"/>
  <c r="AA185" i="9"/>
  <c r="AB255" i="9"/>
  <c r="AI255" i="9"/>
  <c r="AE501" i="9"/>
  <c r="AC607" i="9"/>
  <c r="AE336" i="9"/>
  <c r="AF336" i="9"/>
  <c r="AI336" i="9"/>
  <c r="AD336" i="9"/>
  <c r="AB336" i="9"/>
  <c r="AG336" i="9"/>
  <c r="AH336" i="9"/>
  <c r="AA611" i="9"/>
  <c r="AE611" i="9"/>
  <c r="AD611" i="9"/>
  <c r="AC611" i="9"/>
  <c r="AG611" i="9"/>
  <c r="AD255" i="9"/>
  <c r="AG321" i="9"/>
  <c r="AI374" i="9"/>
  <c r="AG490" i="9"/>
  <c r="AE490" i="9"/>
  <c r="AD490" i="9"/>
  <c r="AI490" i="9"/>
  <c r="AH490" i="9"/>
  <c r="AC490" i="9"/>
  <c r="AA546" i="9"/>
  <c r="AI546" i="9"/>
  <c r="AC546" i="9"/>
  <c r="AB546" i="9"/>
  <c r="AG546" i="9"/>
  <c r="AD546" i="9"/>
  <c r="AA352" i="9"/>
  <c r="AE484" i="9"/>
  <c r="AE276" i="9"/>
  <c r="AI126" i="9"/>
  <c r="AH126" i="9"/>
  <c r="AG126" i="9"/>
  <c r="AF126" i="9"/>
  <c r="AA126" i="9"/>
  <c r="AC126" i="9"/>
  <c r="AB126" i="9"/>
  <c r="AD126" i="9"/>
  <c r="AE126" i="9"/>
  <c r="AA332" i="9"/>
  <c r="AC332" i="9"/>
  <c r="AB332" i="9"/>
  <c r="AG332" i="9"/>
  <c r="AH332" i="9"/>
  <c r="AE332" i="9"/>
  <c r="AD332" i="9"/>
  <c r="AI332" i="9"/>
  <c r="AF332" i="9"/>
  <c r="AD189" i="9"/>
  <c r="AA95" i="9"/>
  <c r="AH255" i="9"/>
  <c r="AA236" i="9"/>
  <c r="AD160" i="9"/>
  <c r="AB160" i="9"/>
  <c r="AF160" i="9"/>
  <c r="AE160" i="9"/>
  <c r="AF473" i="9"/>
  <c r="AH75" i="9"/>
  <c r="AB120" i="9"/>
  <c r="AD295" i="9"/>
  <c r="AB295" i="9"/>
  <c r="AH295" i="9"/>
  <c r="AG295" i="9"/>
  <c r="AA295" i="9"/>
  <c r="AI375" i="9"/>
  <c r="AD42" i="9"/>
  <c r="AD236" i="9"/>
  <c r="AH84" i="9"/>
  <c r="AB84" i="9"/>
  <c r="AC84" i="9"/>
  <c r="AH185" i="9"/>
  <c r="AE279" i="9"/>
  <c r="AA255" i="9"/>
  <c r="AC47" i="9"/>
  <c r="AI570" i="9"/>
  <c r="AH570" i="9"/>
  <c r="AG570" i="9"/>
  <c r="AD570" i="9"/>
  <c r="AI584" i="9"/>
  <c r="AH584" i="9"/>
  <c r="AG584" i="9"/>
  <c r="AB584" i="9"/>
  <c r="AD584" i="9"/>
  <c r="AC405" i="9"/>
  <c r="AE372" i="9"/>
  <c r="AB372" i="9"/>
  <c r="AA341" i="9"/>
  <c r="AI341" i="9"/>
  <c r="AH341" i="9"/>
  <c r="AD341" i="9"/>
  <c r="AF70" i="9"/>
  <c r="AD67" i="9"/>
  <c r="AA67" i="9"/>
  <c r="AH67" i="9"/>
  <c r="AE67" i="9"/>
  <c r="AB151" i="9"/>
  <c r="AG594" i="9"/>
  <c r="AI575" i="9"/>
  <c r="AH575" i="9"/>
  <c r="AG575" i="9"/>
  <c r="AB612" i="9"/>
  <c r="AI580" i="9"/>
  <c r="AH580" i="9"/>
  <c r="AG580" i="9"/>
  <c r="AC580" i="9"/>
  <c r="AA621" i="9"/>
  <c r="AF496" i="9"/>
  <c r="AA584" i="9"/>
  <c r="AI195" i="9"/>
  <c r="AC195" i="9"/>
  <c r="AB195" i="9"/>
  <c r="AA195" i="9"/>
  <c r="AH195" i="9"/>
  <c r="AG195" i="9"/>
  <c r="AF195" i="9"/>
  <c r="AG466" i="9"/>
  <c r="AF495" i="9"/>
  <c r="AE495" i="9"/>
  <c r="AC495" i="9"/>
  <c r="AB495" i="9"/>
  <c r="AH495" i="9"/>
  <c r="AG495" i="9"/>
  <c r="AG465" i="9"/>
  <c r="AE465" i="9"/>
  <c r="AD465" i="9"/>
  <c r="AH465" i="9"/>
  <c r="AC465" i="9"/>
  <c r="AG161" i="9"/>
  <c r="AB161" i="9"/>
  <c r="AF161" i="9"/>
  <c r="AE161" i="9"/>
  <c r="AD161" i="9"/>
  <c r="AC161" i="9"/>
  <c r="AI161" i="9"/>
  <c r="AA372" i="9"/>
  <c r="AH236" i="9"/>
  <c r="AB341" i="9"/>
  <c r="AI612" i="9"/>
  <c r="AH426" i="9"/>
  <c r="AB67" i="9"/>
  <c r="AC19" i="9"/>
  <c r="AI19" i="9"/>
  <c r="AA19" i="9"/>
  <c r="AD19" i="9"/>
  <c r="AG19" i="9"/>
  <c r="AC139" i="9"/>
  <c r="AD139" i="9"/>
  <c r="AB139" i="9"/>
  <c r="AA139" i="9"/>
  <c r="AD148" i="9"/>
  <c r="AH505" i="9"/>
  <c r="AD505" i="9"/>
  <c r="AC505" i="9"/>
  <c r="AG505" i="9"/>
  <c r="AF505" i="9"/>
  <c r="AE505" i="9"/>
  <c r="AB505" i="9"/>
  <c r="AI505" i="9"/>
  <c r="AI228" i="9"/>
  <c r="AH228" i="9"/>
  <c r="AG228" i="9"/>
  <c r="AC228" i="9"/>
  <c r="AB228" i="9"/>
  <c r="AA228" i="9"/>
  <c r="AE228" i="9"/>
  <c r="AD228" i="9"/>
  <c r="AE432" i="9"/>
  <c r="AF329" i="9"/>
  <c r="AD329" i="9"/>
  <c r="AC329" i="9"/>
  <c r="AD561" i="9"/>
  <c r="AC561" i="9"/>
  <c r="AF561" i="9"/>
  <c r="AF314" i="9"/>
  <c r="AH151" i="9"/>
  <c r="AG151" i="9"/>
  <c r="AI151" i="9"/>
  <c r="AC151" i="9"/>
  <c r="AC78" i="9"/>
  <c r="AB78" i="9"/>
  <c r="AA78" i="9"/>
  <c r="AE78" i="9"/>
  <c r="AD78" i="9"/>
  <c r="AI78" i="9"/>
  <c r="AA146" i="9"/>
  <c r="AB146" i="9"/>
  <c r="AC146" i="9"/>
  <c r="AI146" i="9"/>
  <c r="AA375" i="9"/>
  <c r="AC375" i="9"/>
  <c r="AG375" i="9"/>
  <c r="AD375" i="9"/>
  <c r="AE375" i="9"/>
  <c r="AB375" i="9"/>
  <c r="AB194" i="9"/>
  <c r="AA194" i="9"/>
  <c r="AD194" i="9"/>
  <c r="AG194" i="9"/>
  <c r="AG619" i="9"/>
  <c r="AI590" i="9"/>
  <c r="AG590" i="9"/>
  <c r="AF590" i="9"/>
  <c r="AB558" i="9"/>
  <c r="AA558" i="9"/>
  <c r="AF558" i="9"/>
  <c r="AD558" i="9"/>
  <c r="AC558" i="9"/>
  <c r="AE558" i="9"/>
  <c r="AG558" i="9"/>
  <c r="AA193" i="9"/>
  <c r="AH561" i="9"/>
  <c r="AH409" i="9"/>
  <c r="AE409" i="9"/>
  <c r="AD409" i="9"/>
  <c r="AG409" i="9"/>
  <c r="AA409" i="9"/>
  <c r="AB409" i="9"/>
  <c r="AH33" i="9"/>
  <c r="AI33" i="9"/>
  <c r="AE33" i="9"/>
  <c r="AF33" i="9"/>
  <c r="AD33" i="9"/>
  <c r="AC33" i="9"/>
  <c r="AB33" i="9"/>
  <c r="AH324" i="9"/>
  <c r="AG324" i="9"/>
  <c r="AI324" i="9"/>
  <c r="AE544" i="9"/>
  <c r="AC544" i="9"/>
  <c r="AF544" i="9"/>
  <c r="AB544" i="9"/>
  <c r="AA544" i="9"/>
  <c r="AG544" i="9"/>
  <c r="AH613" i="9"/>
  <c r="AG613" i="9"/>
  <c r="AC613" i="9"/>
  <c r="AD283" i="9"/>
  <c r="AC283" i="9"/>
  <c r="AA283" i="9"/>
  <c r="AI436" i="9"/>
  <c r="AA436" i="9"/>
  <c r="AG436" i="9"/>
  <c r="AB436" i="9"/>
  <c r="AG88" i="9"/>
  <c r="AI88" i="9"/>
  <c r="AB88" i="9"/>
  <c r="AD88" i="9"/>
  <c r="AC88" i="9"/>
  <c r="AF88" i="9"/>
  <c r="AE88" i="9"/>
  <c r="AH88" i="9"/>
  <c r="AD372" i="9"/>
  <c r="AE139" i="9"/>
  <c r="AG148" i="9"/>
  <c r="AC570" i="9"/>
  <c r="AI412" i="9"/>
  <c r="AF412" i="9"/>
  <c r="AE412" i="9"/>
  <c r="AB412" i="9"/>
  <c r="AB554" i="9"/>
  <c r="AI554" i="9"/>
  <c r="AH554" i="9"/>
  <c r="AG554" i="9"/>
  <c r="AC554" i="9"/>
  <c r="AF554" i="9"/>
  <c r="AA492" i="9"/>
  <c r="AF394" i="9"/>
  <c r="AH394" i="9"/>
  <c r="AG394" i="9"/>
  <c r="AA394" i="9"/>
  <c r="AD394" i="9"/>
  <c r="AI394" i="9"/>
  <c r="AE511" i="9"/>
  <c r="AE91" i="9"/>
  <c r="AD484" i="9"/>
  <c r="AH392" i="9"/>
  <c r="AD392" i="9"/>
  <c r="AF392" i="9"/>
  <c r="AA138" i="9"/>
  <c r="AH138" i="9"/>
  <c r="AC138" i="9"/>
  <c r="AE138" i="9"/>
  <c r="AA33" i="9"/>
  <c r="AF151" i="9"/>
  <c r="AA324" i="9"/>
  <c r="AF191" i="9"/>
  <c r="AA191" i="9"/>
  <c r="AI191" i="9"/>
  <c r="AC191" i="9"/>
  <c r="AB191" i="9"/>
  <c r="AF337" i="9"/>
  <c r="AA613" i="9"/>
  <c r="AG317" i="9"/>
  <c r="AH317" i="9"/>
  <c r="AI317" i="9"/>
  <c r="AD317" i="9"/>
  <c r="AF317" i="9"/>
  <c r="AB283" i="9"/>
  <c r="AC436" i="9"/>
  <c r="AA88" i="9"/>
  <c r="AC406" i="9"/>
  <c r="AI406" i="9"/>
  <c r="AD406" i="9"/>
  <c r="AF406" i="9"/>
  <c r="AE406" i="9"/>
  <c r="AG406" i="9"/>
  <c r="AB406" i="9"/>
  <c r="AE179" i="9"/>
  <c r="AE555" i="9"/>
  <c r="AI555" i="9"/>
  <c r="AH555" i="9"/>
  <c r="AA555" i="9"/>
  <c r="AG139" i="9"/>
  <c r="AB496" i="9"/>
  <c r="AF78" i="9"/>
  <c r="AB444" i="9"/>
  <c r="AD444" i="9"/>
  <c r="AC444" i="9"/>
  <c r="AA444" i="9"/>
  <c r="AG187" i="9"/>
  <c r="AG255" i="9"/>
  <c r="AB301" i="9"/>
  <c r="AD47" i="9"/>
  <c r="AD195" i="9"/>
  <c r="AC198" i="9"/>
  <c r="AG198" i="9"/>
  <c r="AB198" i="9"/>
  <c r="AI198" i="9"/>
  <c r="AH198" i="9"/>
  <c r="AA198" i="9"/>
  <c r="AE198" i="9"/>
  <c r="AD198" i="9"/>
  <c r="AH552" i="9"/>
  <c r="AG552" i="9"/>
  <c r="AD552" i="9"/>
  <c r="AC552" i="9"/>
  <c r="AB552" i="9"/>
  <c r="AF552" i="9"/>
  <c r="AF98" i="9"/>
  <c r="AE85" i="9"/>
  <c r="AD85" i="9"/>
  <c r="AC85" i="9"/>
  <c r="AI85" i="9"/>
  <c r="AG85" i="9"/>
  <c r="AA85" i="9"/>
  <c r="AH85" i="9"/>
  <c r="AD547" i="9"/>
  <c r="AE594" i="9"/>
  <c r="AG401" i="9"/>
  <c r="AH401" i="9"/>
  <c r="AC401" i="9"/>
  <c r="AF401" i="9"/>
  <c r="AA552" i="9"/>
  <c r="AA536" i="9"/>
  <c r="AG536" i="9"/>
  <c r="AD536" i="9"/>
  <c r="AA148" i="9"/>
  <c r="AB448" i="9"/>
  <c r="AI448" i="9"/>
  <c r="AC448" i="9"/>
  <c r="AE448" i="9"/>
  <c r="AD448" i="9"/>
  <c r="AI614" i="9"/>
  <c r="AB614" i="9"/>
  <c r="AD614" i="9"/>
  <c r="AF614" i="9"/>
  <c r="AA331" i="9"/>
  <c r="AC374" i="9"/>
  <c r="AF449" i="9"/>
  <c r="AC358" i="9"/>
  <c r="AA358" i="9"/>
  <c r="AI358" i="9"/>
  <c r="AG358" i="9"/>
  <c r="AE101" i="9"/>
  <c r="AI101" i="9"/>
  <c r="AH101" i="9"/>
  <c r="AG101" i="9"/>
  <c r="AF101" i="9"/>
  <c r="AD101" i="9"/>
  <c r="AC101" i="9"/>
  <c r="AA301" i="9"/>
  <c r="AD40" i="9"/>
  <c r="AC189" i="9"/>
  <c r="AD340" i="9"/>
  <c r="AH433" i="9"/>
  <c r="AG433" i="9"/>
  <c r="AF433" i="9"/>
  <c r="AE433" i="9"/>
  <c r="AD433" i="9"/>
  <c r="AI433" i="9"/>
  <c r="AB433" i="9"/>
  <c r="AC433" i="9"/>
  <c r="AI339" i="9"/>
  <c r="AC339" i="9"/>
  <c r="AB339" i="9"/>
  <c r="AA339" i="9"/>
  <c r="AD339" i="9"/>
  <c r="AG200" i="9"/>
  <c r="AF200" i="9"/>
  <c r="AH200" i="9"/>
  <c r="AI200" i="9"/>
  <c r="AE200" i="9"/>
  <c r="AB200" i="9"/>
  <c r="AD200" i="9"/>
  <c r="AD468" i="9"/>
  <c r="AB468" i="9"/>
  <c r="AA468" i="9"/>
  <c r="AG468" i="9"/>
  <c r="AF468" i="9"/>
  <c r="AH468" i="9"/>
  <c r="AB474" i="9"/>
  <c r="AA474" i="9"/>
  <c r="AF474" i="9"/>
  <c r="AH474" i="9"/>
  <c r="AI501" i="9"/>
  <c r="AF442" i="9"/>
  <c r="AI442" i="9"/>
  <c r="AB442" i="9"/>
  <c r="AA442" i="9"/>
  <c r="AD442" i="9"/>
  <c r="AC442" i="9"/>
  <c r="AE442" i="9"/>
  <c r="AH621" i="9"/>
  <c r="AB580" i="9"/>
  <c r="AA401" i="9"/>
  <c r="AB340" i="9"/>
  <c r="AC399" i="9"/>
  <c r="AB536" i="9"/>
  <c r="AC135" i="9"/>
  <c r="AA448" i="9"/>
  <c r="AA614" i="9"/>
  <c r="AE329" i="9"/>
  <c r="AD405" i="9"/>
  <c r="AI432" i="9"/>
  <c r="AF432" i="9"/>
  <c r="AI356" i="9"/>
  <c r="AB356" i="9"/>
  <c r="AG356" i="9"/>
  <c r="AH356" i="9"/>
  <c r="AE590" i="9"/>
  <c r="AB358" i="9"/>
  <c r="AF584" i="9"/>
  <c r="AA101" i="9"/>
  <c r="AC168" i="9"/>
  <c r="AD168" i="9"/>
  <c r="AB168" i="9"/>
  <c r="AA168" i="9"/>
  <c r="AF168" i="9"/>
  <c r="AE168" i="9"/>
  <c r="AH168" i="9"/>
  <c r="AI168" i="9"/>
  <c r="AG168" i="9"/>
  <c r="AC337" i="9"/>
  <c r="AD508" i="9"/>
  <c r="AC508" i="9"/>
  <c r="AB508" i="9"/>
  <c r="AI508" i="9"/>
  <c r="AG508" i="9"/>
  <c r="AA508" i="9"/>
  <c r="AH508" i="9"/>
  <c r="AE508" i="9"/>
  <c r="AF178" i="9"/>
  <c r="AG391" i="9"/>
  <c r="AF391" i="9"/>
  <c r="AC391" i="9"/>
  <c r="AB391" i="9"/>
  <c r="AA391" i="9"/>
  <c r="AI391" i="9"/>
  <c r="AH391" i="9"/>
  <c r="AH411" i="9"/>
  <c r="AG411" i="9"/>
  <c r="AF411" i="9"/>
  <c r="AA411" i="9"/>
  <c r="AE411" i="9"/>
  <c r="AI411" i="9"/>
  <c r="AH331" i="9"/>
  <c r="AC321" i="9"/>
  <c r="AC335" i="9"/>
  <c r="AA335" i="9"/>
  <c r="AF335" i="9"/>
  <c r="AE335" i="9"/>
  <c r="AA356" i="9"/>
  <c r="AH23" i="9"/>
  <c r="AE341" i="9"/>
  <c r="AC93" i="9"/>
  <c r="AB93" i="9"/>
  <c r="AI93" i="9"/>
  <c r="AF93" i="9"/>
  <c r="AG93" i="9"/>
  <c r="AE93" i="9"/>
  <c r="AD93" i="9"/>
  <c r="AH93" i="9"/>
  <c r="AB260" i="9"/>
  <c r="AA260" i="9"/>
  <c r="AG260" i="9"/>
  <c r="AI260" i="9"/>
  <c r="AH436" i="9"/>
  <c r="AE69" i="9"/>
  <c r="AD69" i="9"/>
  <c r="AG69" i="9"/>
  <c r="AB69" i="9"/>
  <c r="AD272" i="9"/>
  <c r="AC272" i="9"/>
  <c r="AB272" i="9"/>
  <c r="AA272" i="9"/>
  <c r="AD334" i="9"/>
  <c r="AG444" i="9"/>
  <c r="AD275" i="9"/>
  <c r="AC275" i="9"/>
  <c r="AB275" i="9"/>
  <c r="AA275" i="9"/>
  <c r="AH275" i="9"/>
  <c r="AI275" i="9"/>
  <c r="AB170" i="9"/>
  <c r="AG170" i="9"/>
  <c r="AB250" i="9"/>
  <c r="AA250" i="9"/>
  <c r="AI250" i="9"/>
  <c r="AG250" i="9"/>
  <c r="AC250" i="9"/>
  <c r="AF250" i="9"/>
  <c r="AG33" i="9"/>
  <c r="AB429" i="9"/>
  <c r="AE429" i="9"/>
  <c r="AC429" i="9"/>
  <c r="AI429" i="9"/>
  <c r="AE84" i="9"/>
  <c r="AC70" i="9"/>
  <c r="AD352" i="9"/>
  <c r="AI611" i="9"/>
  <c r="AG372" i="9"/>
  <c r="AH493" i="9"/>
  <c r="AG493" i="9"/>
  <c r="AI493" i="9"/>
  <c r="AB493" i="9"/>
  <c r="AF493" i="9"/>
  <c r="AG308" i="9"/>
  <c r="AF381" i="9"/>
  <c r="AC119" i="9"/>
  <c r="AE474" i="9"/>
  <c r="AH581" i="9"/>
  <c r="AC392" i="9"/>
  <c r="AD412" i="9"/>
  <c r="AI607" i="9"/>
  <c r="AB335" i="9"/>
  <c r="AI292" i="9"/>
  <c r="AD426" i="9"/>
  <c r="AE324" i="9"/>
  <c r="AA93" i="9"/>
  <c r="AG40" i="9"/>
  <c r="AH491" i="9"/>
  <c r="AC186" i="9"/>
  <c r="AA69" i="9"/>
  <c r="AH90" i="9"/>
  <c r="AE223" i="9"/>
  <c r="AD223" i="9"/>
  <c r="AH223" i="9"/>
  <c r="AG223" i="9"/>
  <c r="AF223" i="9"/>
  <c r="AI223" i="9"/>
  <c r="AC223" i="9"/>
  <c r="AG53" i="9"/>
  <c r="AB53" i="9"/>
  <c r="AA53" i="9"/>
  <c r="AI53" i="9"/>
  <c r="AE53" i="9"/>
  <c r="AD53" i="9"/>
  <c r="AF53" i="9"/>
  <c r="AH53" i="9"/>
  <c r="AE272" i="9"/>
  <c r="AH196" i="9"/>
  <c r="AI196" i="9"/>
  <c r="AF196" i="9"/>
  <c r="AB230" i="9"/>
  <c r="AE230" i="9"/>
  <c r="AD230" i="9"/>
  <c r="AA230" i="9"/>
  <c r="AH230" i="9"/>
  <c r="AD356" i="9"/>
  <c r="AG395" i="9"/>
  <c r="AH395" i="9"/>
  <c r="AF395" i="9"/>
  <c r="AE395" i="9"/>
  <c r="AD395" i="9"/>
  <c r="AC395" i="9"/>
  <c r="AB395" i="9"/>
  <c r="AA395" i="9"/>
  <c r="AI395" i="9"/>
  <c r="AE275" i="9"/>
  <c r="AA170" i="9"/>
  <c r="AE12" i="9"/>
  <c r="AC118" i="9"/>
  <c r="AD118" i="9"/>
  <c r="AA118" i="9"/>
  <c r="AG118" i="9"/>
  <c r="AF403" i="9"/>
  <c r="AE403" i="9"/>
  <c r="AD403" i="9"/>
  <c r="AI403" i="9"/>
  <c r="AH403" i="9"/>
  <c r="AC403" i="9"/>
  <c r="AB403" i="9"/>
  <c r="AG403" i="9"/>
  <c r="AA403" i="9"/>
  <c r="AA429" i="9"/>
  <c r="AH19" i="9"/>
  <c r="AE22" i="9"/>
  <c r="AD22" i="9"/>
  <c r="AC22" i="9"/>
  <c r="AB22" i="9"/>
  <c r="AH22" i="9"/>
  <c r="AI22" i="9"/>
  <c r="AG22" i="9"/>
  <c r="AF22" i="9"/>
  <c r="AI163" i="9"/>
  <c r="AH163" i="9"/>
  <c r="AF163" i="9"/>
  <c r="AG163" i="9"/>
  <c r="AB163" i="9"/>
  <c r="AA163" i="9"/>
  <c r="AC163" i="9"/>
  <c r="AE391" i="9"/>
  <c r="AA473" i="9"/>
  <c r="AB473" i="9"/>
  <c r="AD511" i="9"/>
  <c r="AC537" i="9"/>
  <c r="AF537" i="9"/>
  <c r="AE537" i="9"/>
  <c r="AD537" i="9"/>
  <c r="AA537" i="9"/>
  <c r="AI537" i="9"/>
  <c r="AH537" i="9"/>
  <c r="AB537" i="9"/>
  <c r="AD483" i="9"/>
  <c r="AF483" i="9"/>
  <c r="AC483" i="9"/>
  <c r="AI483" i="9"/>
  <c r="AH483" i="9"/>
  <c r="AG483" i="9"/>
  <c r="AE483" i="9"/>
  <c r="AH283" i="9"/>
  <c r="AC324" i="9"/>
  <c r="AE401" i="9"/>
  <c r="AH466" i="9"/>
  <c r="AE535" i="9"/>
  <c r="AF535" i="9"/>
  <c r="AD535" i="9"/>
  <c r="AC535" i="9"/>
  <c r="AA535" i="9"/>
  <c r="AG514" i="9"/>
  <c r="AG70" i="9"/>
  <c r="AE436" i="9"/>
  <c r="AH529" i="9"/>
  <c r="AG529" i="9"/>
  <c r="AE529" i="9"/>
  <c r="AD529" i="9"/>
  <c r="AC529" i="9"/>
  <c r="AB529" i="9"/>
  <c r="AA529" i="9"/>
  <c r="AF529" i="9"/>
  <c r="AI465" i="9"/>
  <c r="AB324" i="9"/>
  <c r="AE123" i="9"/>
  <c r="AC123" i="9"/>
  <c r="AF123" i="9"/>
  <c r="AB123" i="9"/>
  <c r="AA123" i="9"/>
  <c r="AG123" i="9"/>
  <c r="AH123" i="9"/>
  <c r="AI244" i="9"/>
  <c r="AD244" i="9"/>
  <c r="AG244" i="9"/>
  <c r="AH244" i="9"/>
  <c r="AE244" i="9"/>
  <c r="AC244" i="9"/>
  <c r="AA330" i="9"/>
  <c r="AH330" i="9"/>
  <c r="AF330" i="9"/>
  <c r="AI330" i="9"/>
  <c r="AG330" i="9"/>
  <c r="AE330" i="9"/>
  <c r="AD330" i="9"/>
  <c r="AC330" i="9"/>
  <c r="AC179" i="9"/>
  <c r="AB179" i="9"/>
  <c r="AA179" i="9"/>
  <c r="AF179" i="9"/>
  <c r="AG179" i="9"/>
  <c r="AB575" i="9"/>
  <c r="AI527" i="9"/>
  <c r="AE527" i="9"/>
  <c r="AD527" i="9"/>
  <c r="AA527" i="9"/>
  <c r="AH316" i="9"/>
  <c r="AD374" i="9"/>
  <c r="AA483" i="9"/>
  <c r="AH381" i="9"/>
  <c r="AF255" i="9"/>
  <c r="AB392" i="9"/>
  <c r="AF385" i="9"/>
  <c r="AH442" i="9"/>
  <c r="AH535" i="9"/>
  <c r="AH412" i="9"/>
  <c r="AC412" i="9"/>
  <c r="AG149" i="9"/>
  <c r="AF149" i="9"/>
  <c r="AE149" i="9"/>
  <c r="AB149" i="9"/>
  <c r="AI149" i="9"/>
  <c r="AH149" i="9"/>
  <c r="AB54" i="9"/>
  <c r="AG54" i="9"/>
  <c r="AE48" i="9"/>
  <c r="AC160" i="9"/>
  <c r="AH178" i="9"/>
  <c r="AC435" i="9"/>
  <c r="AD435" i="9"/>
  <c r="AB435" i="9"/>
  <c r="AA435" i="9"/>
  <c r="AG435" i="9"/>
  <c r="AE435" i="9"/>
  <c r="AI435" i="9"/>
  <c r="AH435" i="9"/>
  <c r="AD239" i="9"/>
  <c r="AB239" i="9"/>
  <c r="AA239" i="9"/>
  <c r="AG239" i="9"/>
  <c r="AC239" i="9"/>
  <c r="AF239" i="9"/>
  <c r="AE239" i="9"/>
  <c r="AD454" i="9"/>
  <c r="AB454" i="9"/>
  <c r="AA454" i="9"/>
  <c r="AH454" i="9"/>
  <c r="AF454" i="9"/>
  <c r="AG454" i="9"/>
  <c r="AE454" i="9"/>
  <c r="AI454" i="9"/>
  <c r="AC454" i="9"/>
  <c r="AF228" i="9"/>
  <c r="AA100" i="9"/>
  <c r="AB100" i="9"/>
  <c r="AH100" i="9"/>
  <c r="AG100" i="9"/>
  <c r="AB169" i="9"/>
  <c r="AE260" i="9"/>
  <c r="AF19" i="9"/>
  <c r="AH69" i="9"/>
  <c r="AB134" i="9"/>
  <c r="AA134" i="9"/>
  <c r="AH134" i="9"/>
  <c r="AC134" i="9"/>
  <c r="AF134" i="9"/>
  <c r="AA244" i="9"/>
  <c r="AC276" i="9"/>
  <c r="AG474" i="9"/>
  <c r="AG561" i="9"/>
  <c r="AB621" i="9"/>
  <c r="AB374" i="9"/>
  <c r="AF485" i="9"/>
  <c r="AE485" i="9"/>
  <c r="AI485" i="9"/>
  <c r="AH485" i="9"/>
  <c r="AD485" i="9"/>
  <c r="AC485" i="9"/>
  <c r="AB485" i="9"/>
  <c r="AA485" i="9"/>
  <c r="AB590" i="9"/>
  <c r="AC251" i="9"/>
  <c r="AD385" i="9"/>
  <c r="AI542" i="9"/>
  <c r="AH542" i="9"/>
  <c r="AF542" i="9"/>
  <c r="AE542" i="9"/>
  <c r="AD542" i="9"/>
  <c r="AC542" i="9"/>
  <c r="AG542" i="9"/>
  <c r="AD144" i="9"/>
  <c r="AC144" i="9"/>
  <c r="AG144" i="9"/>
  <c r="AF144" i="9"/>
  <c r="AE144" i="9"/>
  <c r="AH589" i="9"/>
  <c r="AI589" i="9"/>
  <c r="AE195" i="9"/>
  <c r="AA334" i="9"/>
  <c r="AH334" i="9"/>
  <c r="AC334" i="9"/>
  <c r="AG235" i="9"/>
  <c r="AF235" i="9"/>
  <c r="AA235" i="9"/>
  <c r="AC235" i="9"/>
  <c r="AI235" i="9"/>
  <c r="AE235" i="9"/>
  <c r="AI392" i="9"/>
  <c r="AD187" i="9"/>
  <c r="AE451" i="9"/>
  <c r="AD451" i="9"/>
  <c r="AA451" i="9"/>
  <c r="AI451" i="9"/>
  <c r="AH451" i="9"/>
  <c r="AC451" i="9"/>
  <c r="AB451" i="9"/>
  <c r="AG451" i="9"/>
  <c r="AE251" i="9"/>
  <c r="AH160" i="9"/>
  <c r="AF85" i="9"/>
  <c r="AF621" i="9"/>
  <c r="AC474" i="9"/>
  <c r="AE533" i="9"/>
  <c r="AG533" i="9"/>
  <c r="AF533" i="9"/>
  <c r="AD533" i="9"/>
  <c r="AH533" i="9"/>
  <c r="AB533" i="9"/>
  <c r="AF612" i="9"/>
  <c r="AE361" i="9"/>
  <c r="AD361" i="9"/>
  <c r="AC361" i="9"/>
  <c r="AA361" i="9"/>
  <c r="AG361" i="9"/>
  <c r="AC193" i="9"/>
  <c r="AA319" i="9"/>
  <c r="AD319" i="9"/>
  <c r="AE319" i="9"/>
  <c r="AC319" i="9"/>
  <c r="AB319" i="9"/>
  <c r="AG79" i="9"/>
  <c r="AG366" i="9"/>
  <c r="AI366" i="9"/>
  <c r="AG381" i="9"/>
  <c r="AI381" i="9"/>
  <c r="AA381" i="9"/>
  <c r="AC367" i="9"/>
  <c r="AE337" i="9"/>
  <c r="AE344" i="9"/>
  <c r="AB344" i="9"/>
  <c r="AF344" i="9"/>
  <c r="AD344" i="9"/>
  <c r="AC344" i="9"/>
  <c r="AA344" i="9"/>
  <c r="AH344" i="9"/>
  <c r="AD447" i="9"/>
  <c r="AC447" i="9"/>
  <c r="AB447" i="9"/>
  <c r="AA447" i="9"/>
  <c r="AH447" i="9"/>
  <c r="AF447" i="9"/>
  <c r="AG447" i="9"/>
  <c r="AI447" i="9"/>
  <c r="AE584" i="9"/>
  <c r="AH238" i="9"/>
  <c r="AG576" i="9"/>
  <c r="AH576" i="9"/>
  <c r="AF576" i="9"/>
  <c r="AB576" i="9"/>
  <c r="AC576" i="9"/>
  <c r="AA542" i="9"/>
  <c r="AH374" i="9"/>
  <c r="AH265" i="9"/>
  <c r="AI265" i="9"/>
  <c r="AG265" i="9"/>
  <c r="AF265" i="9"/>
  <c r="AA144" i="9"/>
  <c r="AI42" i="9"/>
  <c r="AH42" i="9"/>
  <c r="AG42" i="9"/>
  <c r="AF42" i="9"/>
  <c r="AE42" i="9"/>
  <c r="AB42" i="9"/>
  <c r="AA589" i="9"/>
  <c r="AI25" i="9"/>
  <c r="AD25" i="9"/>
  <c r="AE25" i="9"/>
  <c r="AH25" i="9"/>
  <c r="AG25" i="9"/>
  <c r="AF25" i="9"/>
  <c r="AB329" i="9"/>
  <c r="AH80" i="9"/>
  <c r="AI80" i="9"/>
  <c r="AC80" i="9"/>
  <c r="AB80" i="9"/>
  <c r="AE80" i="9"/>
  <c r="AE151" i="9"/>
  <c r="AE79" i="9"/>
  <c r="AI59" i="9"/>
  <c r="AH59" i="9"/>
  <c r="AE59" i="9"/>
  <c r="AG29" i="9"/>
  <c r="AF29" i="9"/>
  <c r="AI29" i="9"/>
  <c r="AB29" i="9"/>
  <c r="AB608" i="9"/>
  <c r="AI173" i="9"/>
  <c r="AG173" i="9"/>
  <c r="AF173" i="9"/>
  <c r="AE173" i="9"/>
  <c r="AB173" i="9"/>
  <c r="AC173" i="9"/>
  <c r="AD173" i="9"/>
  <c r="AA173" i="9"/>
  <c r="AH173" i="9"/>
  <c r="AF127" i="9"/>
  <c r="AD127" i="9"/>
  <c r="AG127" i="9"/>
  <c r="AH127" i="9"/>
  <c r="AG473" i="9"/>
  <c r="AF112" i="9"/>
  <c r="AG112" i="9"/>
  <c r="AE112" i="9"/>
  <c r="AD112" i="9"/>
  <c r="AA112" i="9"/>
  <c r="AC112" i="9"/>
  <c r="AE146" i="9"/>
  <c r="AD179" i="9"/>
  <c r="AB402" i="9"/>
  <c r="AD402" i="9"/>
  <c r="AI402" i="9"/>
  <c r="AH402" i="9"/>
  <c r="AI194" i="9"/>
  <c r="AE122" i="9"/>
  <c r="AD122" i="9"/>
  <c r="AC122" i="9"/>
  <c r="AI122" i="9"/>
  <c r="AB122" i="9"/>
  <c r="AG276" i="9"/>
  <c r="AA573" i="9"/>
  <c r="AD573" i="9"/>
  <c r="AA75" i="9"/>
  <c r="AD75" i="9"/>
  <c r="AE489" i="9"/>
  <c r="AC489" i="9"/>
  <c r="AG489" i="9"/>
  <c r="AC578" i="9"/>
  <c r="AE578" i="9"/>
  <c r="AG578" i="9"/>
  <c r="AE254" i="9"/>
  <c r="AC254" i="9"/>
  <c r="AB254" i="9"/>
  <c r="AA254" i="9"/>
  <c r="AF254" i="9"/>
  <c r="AG90" i="9"/>
  <c r="AI193" i="9"/>
  <c r="AH102" i="9"/>
  <c r="AE102" i="9"/>
  <c r="AD102" i="9"/>
  <c r="AC102" i="9"/>
  <c r="AB43" i="9"/>
  <c r="AF43" i="9"/>
  <c r="AG43" i="9"/>
  <c r="AE43" i="9"/>
  <c r="AD43" i="9"/>
  <c r="AC43" i="9"/>
  <c r="AA43" i="9"/>
  <c r="AF212" i="9"/>
  <c r="AE212" i="9"/>
  <c r="AD212" i="9"/>
  <c r="AB212" i="9"/>
  <c r="AH212" i="9"/>
  <c r="AG212" i="9"/>
  <c r="AD111" i="9"/>
  <c r="AA111" i="9"/>
  <c r="AF111" i="9"/>
  <c r="AH111" i="9"/>
  <c r="AI334" i="9"/>
  <c r="AG402" i="9"/>
  <c r="AE536" i="9"/>
  <c r="AC386" i="9"/>
  <c r="AG386" i="9"/>
  <c r="AF386" i="9"/>
  <c r="AE386" i="9"/>
  <c r="AD386" i="9"/>
  <c r="AA122" i="9"/>
  <c r="AH49" i="9"/>
  <c r="AG49" i="9"/>
  <c r="AF49" i="9"/>
  <c r="AI49" i="9"/>
  <c r="AE98" i="9"/>
  <c r="AD98" i="9"/>
  <c r="AC98" i="9"/>
  <c r="AA98" i="9"/>
  <c r="AB98" i="9"/>
  <c r="AI98" i="9"/>
  <c r="AA487" i="9"/>
  <c r="AH487" i="9"/>
  <c r="AG487" i="9"/>
  <c r="AF487" i="9"/>
  <c r="AI487" i="9"/>
  <c r="AD487" i="9"/>
  <c r="AE487" i="9"/>
  <c r="AE619" i="9"/>
  <c r="AD619" i="9"/>
  <c r="AH619" i="9"/>
  <c r="AB619" i="9"/>
  <c r="AC621" i="9"/>
  <c r="AB607" i="9"/>
  <c r="AI337" i="9"/>
  <c r="AH337" i="9"/>
  <c r="AF358" i="9"/>
  <c r="AF465" i="9"/>
  <c r="AG293" i="9"/>
  <c r="AC293" i="9"/>
  <c r="AB293" i="9"/>
  <c r="AA293" i="9"/>
  <c r="AI293" i="9"/>
  <c r="AH293" i="9"/>
  <c r="AE293" i="9"/>
  <c r="AD293" i="9"/>
  <c r="AI599" i="9"/>
  <c r="AG599" i="9"/>
  <c r="AH599" i="9"/>
  <c r="AC599" i="9"/>
  <c r="AG314" i="9"/>
  <c r="AE426" i="9"/>
  <c r="AG286" i="9"/>
  <c r="AE286" i="9"/>
  <c r="AA286" i="9"/>
  <c r="AF286" i="9"/>
  <c r="AD286" i="9"/>
  <c r="AC286" i="9"/>
  <c r="AB286" i="9"/>
  <c r="AH286" i="9"/>
  <c r="AE552" i="9"/>
  <c r="AF409" i="9"/>
  <c r="AG344" i="9"/>
  <c r="AC619" i="9"/>
  <c r="AA337" i="9"/>
  <c r="AG283" i="9"/>
  <c r="AE496" i="9"/>
  <c r="AF243" i="9"/>
  <c r="AE599" i="9"/>
  <c r="AD243" i="9"/>
  <c r="AA599" i="9"/>
  <c r="AA243" i="9"/>
  <c r="AG421" i="9"/>
  <c r="AH421" i="9"/>
  <c r="AB421" i="9"/>
  <c r="AF421" i="9"/>
  <c r="AE421" i="9"/>
  <c r="AI421" i="9"/>
  <c r="AA421" i="9"/>
  <c r="AC426" i="9"/>
  <c r="AH405" i="9"/>
  <c r="AD617" i="9"/>
  <c r="AC617" i="9"/>
  <c r="AH617" i="9"/>
  <c r="AI617" i="9"/>
  <c r="AG617" i="9"/>
  <c r="AF617" i="9"/>
  <c r="AE491" i="9"/>
  <c r="AH358" i="9"/>
  <c r="AA345" i="9"/>
  <c r="AB345" i="9"/>
  <c r="AI345" i="9"/>
  <c r="AH345" i="9"/>
  <c r="AG583" i="9"/>
  <c r="AD583" i="9"/>
  <c r="AC583" i="9"/>
  <c r="AI583" i="9"/>
  <c r="AI572" i="9"/>
  <c r="AH15" i="9"/>
  <c r="AC15" i="9"/>
  <c r="AB15" i="9"/>
  <c r="AA15" i="9"/>
  <c r="AE15" i="9"/>
  <c r="AH590" i="9"/>
  <c r="AE402" i="9"/>
  <c r="AD421" i="9"/>
  <c r="AB91" i="9"/>
  <c r="AB573" i="9"/>
  <c r="AA142" i="9"/>
  <c r="AG142" i="9"/>
  <c r="AF142" i="9"/>
  <c r="AC142" i="9"/>
  <c r="AB142" i="9"/>
  <c r="AI142" i="9"/>
  <c r="AH142" i="9"/>
  <c r="AD142" i="9"/>
  <c r="AH323" i="9"/>
  <c r="AB323" i="9"/>
  <c r="AA323" i="9"/>
  <c r="AE323" i="9"/>
  <c r="AI323" i="9"/>
  <c r="AD323" i="9"/>
  <c r="AG323" i="9"/>
  <c r="AC75" i="9"/>
  <c r="AA489" i="9"/>
  <c r="AI71" i="9"/>
  <c r="AH71" i="9"/>
  <c r="AC71" i="9"/>
  <c r="AD71" i="9"/>
  <c r="AG71" i="9"/>
  <c r="AE71" i="9"/>
  <c r="AH254" i="9"/>
  <c r="AA578" i="9"/>
  <c r="AD254" i="9"/>
  <c r="AF580" i="9"/>
  <c r="AD436" i="9"/>
  <c r="AA102" i="9"/>
  <c r="AI248" i="9"/>
  <c r="AH248" i="9"/>
  <c r="AB248" i="9"/>
  <c r="AD248" i="9"/>
  <c r="AC248" i="9"/>
  <c r="AF248" i="9"/>
  <c r="AE345" i="9"/>
  <c r="AG111" i="9"/>
  <c r="AH361" i="9"/>
  <c r="AA386" i="9"/>
  <c r="AF139" i="9"/>
  <c r="AH557" i="9"/>
  <c r="AE557" i="9"/>
  <c r="AB557" i="9"/>
  <c r="AA557" i="9"/>
  <c r="AC557" i="9"/>
  <c r="AG557" i="9"/>
  <c r="AF557" i="9"/>
  <c r="AC340" i="9"/>
  <c r="AA340" i="9"/>
  <c r="AF340" i="9"/>
  <c r="AH503" i="9"/>
  <c r="AG503" i="9"/>
  <c r="AC503" i="9"/>
  <c r="AE503" i="9"/>
  <c r="AD503" i="9"/>
  <c r="AB503" i="9"/>
  <c r="AF503" i="9"/>
  <c r="AI503" i="9"/>
  <c r="AB456" i="9"/>
  <c r="AG279" i="9"/>
  <c r="AC364" i="9"/>
  <c r="AB364" i="9"/>
  <c r="AA364" i="9"/>
  <c r="AI364" i="9"/>
  <c r="AH364" i="9"/>
  <c r="AG364" i="9"/>
  <c r="AE364" i="9"/>
  <c r="AB405" i="9"/>
  <c r="AG329" i="9"/>
  <c r="AE135" i="9"/>
  <c r="AE255" i="9"/>
  <c r="AE49" i="9"/>
  <c r="AI340" i="9"/>
  <c r="AF320" i="9"/>
  <c r="AE320" i="9"/>
  <c r="AD320" i="9"/>
  <c r="AC320" i="9"/>
  <c r="AB320" i="9"/>
  <c r="AG320" i="9"/>
  <c r="AH320" i="9"/>
  <c r="AA4" i="9"/>
  <c r="AE221" i="9"/>
  <c r="AG221" i="9"/>
  <c r="AF221" i="9"/>
  <c r="AD221" i="9"/>
  <c r="AI221" i="9"/>
  <c r="AC221" i="9"/>
  <c r="AH221" i="9"/>
  <c r="AF575" i="9"/>
  <c r="AI399" i="9"/>
  <c r="AG251" i="9"/>
  <c r="AG145" i="9"/>
  <c r="AF145" i="9"/>
  <c r="AE145" i="9"/>
  <c r="AD145" i="9"/>
  <c r="AB145" i="9"/>
  <c r="AA145" i="9"/>
  <c r="AI145" i="9"/>
  <c r="AE523" i="9"/>
  <c r="AD523" i="9"/>
  <c r="AC523" i="9"/>
  <c r="AB523" i="9"/>
  <c r="AA523" i="9"/>
  <c r="AF523" i="9"/>
  <c r="AH523" i="9"/>
  <c r="AG523" i="9"/>
  <c r="AF238" i="9"/>
  <c r="AE575" i="9"/>
  <c r="AI594" i="9"/>
  <c r="AD410" i="9"/>
  <c r="AC410" i="9"/>
  <c r="AF410" i="9"/>
  <c r="AH78" i="9"/>
  <c r="AE334" i="9"/>
  <c r="AD97" i="9"/>
  <c r="AC97" i="9"/>
  <c r="AB97" i="9"/>
  <c r="AA97" i="9"/>
  <c r="AF97" i="9"/>
  <c r="AE97" i="9"/>
  <c r="AI97" i="9"/>
  <c r="AG97" i="9"/>
  <c r="AG178" i="9"/>
  <c r="AF138" i="9"/>
  <c r="AF326" i="9"/>
  <c r="AI326" i="9"/>
  <c r="AG326" i="9"/>
  <c r="AE34" i="9"/>
  <c r="AF34" i="9"/>
  <c r="AD34" i="9"/>
  <c r="AA34" i="9"/>
  <c r="AC34" i="9"/>
  <c r="AB34" i="9"/>
  <c r="AI34" i="9"/>
  <c r="AF339" i="9"/>
  <c r="AI127" i="9"/>
  <c r="AH352" i="9"/>
  <c r="AI189" i="9"/>
  <c r="AD222" i="9"/>
  <c r="AE222" i="9"/>
  <c r="AC372" i="9"/>
  <c r="AD119" i="9"/>
  <c r="AA119" i="9"/>
  <c r="AI119" i="9"/>
  <c r="AH119" i="9"/>
  <c r="AB316" i="9"/>
  <c r="AA316" i="9"/>
  <c r="AI316" i="9"/>
  <c r="AC316" i="9"/>
  <c r="AE316" i="9"/>
  <c r="AG316" i="9"/>
  <c r="AC614" i="9"/>
  <c r="AF605" i="9"/>
  <c r="AD605" i="9"/>
  <c r="AC605" i="9"/>
  <c r="AH605" i="9"/>
  <c r="AG605" i="9"/>
  <c r="AI304" i="9"/>
  <c r="AH304" i="9"/>
  <c r="AG304" i="9"/>
  <c r="AF304" i="9"/>
  <c r="AA221" i="9"/>
  <c r="AB561" i="9"/>
  <c r="AB85" i="9"/>
  <c r="AH140" i="9"/>
  <c r="AI140" i="9"/>
  <c r="AG140" i="9"/>
  <c r="AC140" i="9"/>
  <c r="AB489" i="9"/>
  <c r="AF295" i="9"/>
  <c r="AD343" i="9"/>
  <c r="AC343" i="9"/>
  <c r="AG343" i="9"/>
  <c r="AF343" i="9"/>
  <c r="AE343" i="9"/>
  <c r="AH544" i="9"/>
  <c r="AD608" i="9"/>
  <c r="AH540" i="9"/>
  <c r="AG540" i="9"/>
  <c r="AC540" i="9"/>
  <c r="AI540" i="9"/>
  <c r="AF540" i="9"/>
  <c r="AH9" i="9"/>
  <c r="AI9" i="9"/>
  <c r="AE9" i="9"/>
  <c r="AD473" i="9"/>
  <c r="AD81" i="9"/>
  <c r="AC81" i="9"/>
  <c r="AB81" i="9"/>
  <c r="AH81" i="9"/>
  <c r="AG81" i="9"/>
  <c r="AF81" i="9"/>
  <c r="AE81" i="9"/>
  <c r="AI81" i="9"/>
  <c r="AA81" i="9"/>
  <c r="AE170" i="9"/>
  <c r="AA326" i="9"/>
  <c r="AE30" i="9"/>
  <c r="AD30" i="9"/>
  <c r="AI30" i="9"/>
  <c r="AF30" i="9"/>
  <c r="AH30" i="9"/>
  <c r="AG30" i="9"/>
  <c r="AA30" i="9"/>
  <c r="AG122" i="9"/>
  <c r="AA292" i="9"/>
  <c r="AB59" i="9"/>
  <c r="AI205" i="9"/>
  <c r="AH205" i="9"/>
  <c r="AD205" i="9"/>
  <c r="AB205" i="9"/>
  <c r="AC411" i="9"/>
  <c r="AA222" i="9"/>
  <c r="AF119" i="9"/>
  <c r="AB244" i="9"/>
  <c r="AG423" i="9"/>
  <c r="AF423" i="9"/>
  <c r="AE423" i="9"/>
  <c r="AD423" i="9"/>
  <c r="AA423" i="9"/>
  <c r="AH423" i="9"/>
  <c r="AC423" i="9"/>
  <c r="AB423" i="9"/>
  <c r="AI423" i="9"/>
  <c r="AI401" i="9"/>
  <c r="AH329" i="9"/>
  <c r="AI170" i="9"/>
  <c r="AB304" i="9"/>
  <c r="AH558" i="9"/>
  <c r="AD186" i="9"/>
  <c r="AF536" i="9"/>
  <c r="AE366" i="9"/>
  <c r="AD366" i="9"/>
  <c r="AF59" i="9"/>
  <c r="AB366" i="9"/>
  <c r="AB137" i="9"/>
  <c r="AC137" i="9"/>
  <c r="AH137" i="9"/>
  <c r="AG137" i="9"/>
  <c r="AD137" i="9"/>
  <c r="AA137" i="9"/>
  <c r="AF137" i="9"/>
  <c r="AE137" i="9"/>
  <c r="AI283" i="9"/>
  <c r="AC49" i="9"/>
  <c r="AE340" i="9"/>
  <c r="AG165" i="9"/>
  <c r="AF165" i="9"/>
  <c r="AE165" i="9"/>
  <c r="AA165" i="9"/>
  <c r="AC165" i="9"/>
  <c r="AB165" i="9"/>
  <c r="AD165" i="9"/>
  <c r="AI239" i="9"/>
  <c r="AF489" i="9"/>
  <c r="AI422" i="9"/>
  <c r="AH422" i="9"/>
  <c r="AG422" i="9"/>
  <c r="AA422" i="9"/>
  <c r="AE422" i="9"/>
  <c r="AC422" i="9"/>
  <c r="AB422" i="9"/>
  <c r="AH54" i="9"/>
  <c r="AH297" i="9"/>
  <c r="AG297" i="9"/>
  <c r="AI297" i="9"/>
  <c r="AF297" i="9"/>
  <c r="AE297" i="9"/>
  <c r="AC294" i="9"/>
  <c r="AI294" i="9"/>
  <c r="AG294" i="9"/>
  <c r="AF294" i="9"/>
  <c r="AE294" i="9"/>
  <c r="AD294" i="9"/>
  <c r="AH294" i="9"/>
  <c r="AI120" i="9"/>
  <c r="AD170" i="9"/>
  <c r="AE70" i="9"/>
  <c r="AF302" i="9"/>
  <c r="AE302" i="9"/>
  <c r="AC302" i="9"/>
  <c r="AD302" i="9"/>
  <c r="AB302" i="9"/>
  <c r="AC345" i="9"/>
  <c r="AE250" i="9"/>
  <c r="AB112" i="9"/>
  <c r="AD265" i="9"/>
  <c r="AH187" i="9"/>
  <c r="AA408" i="9"/>
  <c r="AF192" i="9"/>
  <c r="AB192" i="9"/>
  <c r="AA192" i="9"/>
  <c r="AG192" i="9"/>
  <c r="AE192" i="9"/>
  <c r="AH252" i="9"/>
  <c r="AG252" i="9"/>
  <c r="AD252" i="9"/>
  <c r="AI252" i="9"/>
  <c r="AF252" i="9"/>
  <c r="AE252" i="9"/>
  <c r="AB252" i="9"/>
  <c r="AB47" i="9"/>
  <c r="AD494" i="9"/>
  <c r="AC494" i="9"/>
  <c r="AH494" i="9"/>
  <c r="AG494" i="9"/>
  <c r="AB494" i="9"/>
  <c r="AA494" i="9"/>
  <c r="AA127" i="9"/>
  <c r="AE314" i="9"/>
  <c r="AG501" i="9"/>
  <c r="AD501" i="9"/>
  <c r="AC501" i="9"/>
  <c r="AB501" i="9"/>
  <c r="AA501" i="9"/>
  <c r="AF501" i="9"/>
  <c r="AI70" i="9"/>
  <c r="AG507" i="9"/>
  <c r="AC507" i="9"/>
  <c r="AF507" i="9"/>
  <c r="AE507" i="9"/>
  <c r="AD507" i="9"/>
  <c r="AA507" i="9"/>
  <c r="AH507" i="9"/>
  <c r="AF570" i="9"/>
  <c r="AE119" i="9"/>
  <c r="AG555" i="9"/>
  <c r="AD496" i="9"/>
  <c r="AG516" i="9"/>
  <c r="AC516" i="9"/>
  <c r="AH516" i="9"/>
  <c r="AE516" i="9"/>
  <c r="AF484" i="9"/>
  <c r="AF67" i="9"/>
  <c r="AH532" i="9"/>
  <c r="AG532" i="9"/>
  <c r="AF532" i="9"/>
  <c r="AE532" i="9"/>
  <c r="AB532" i="9"/>
  <c r="AC532" i="9"/>
  <c r="AG51" i="9"/>
  <c r="AF51" i="9"/>
  <c r="AD51" i="9"/>
  <c r="AA51" i="9"/>
  <c r="AI51" i="9"/>
  <c r="AA540" i="9"/>
  <c r="AA287" i="9"/>
  <c r="AC287" i="9"/>
  <c r="AH287" i="9"/>
  <c r="AE394" i="9"/>
  <c r="AI529" i="9"/>
  <c r="AD545" i="9"/>
  <c r="AC545" i="9"/>
  <c r="AI545" i="9"/>
  <c r="AG545" i="9"/>
  <c r="AH545" i="9"/>
  <c r="AB545" i="9"/>
  <c r="AD590" i="9"/>
  <c r="AC469" i="9"/>
  <c r="AA469" i="9"/>
  <c r="AB527" i="9"/>
  <c r="AB582" i="9"/>
  <c r="AA582" i="9"/>
  <c r="AE582" i="9"/>
  <c r="AD582" i="9"/>
  <c r="AI582" i="9"/>
  <c r="AG582" i="9"/>
  <c r="AH582" i="9"/>
  <c r="AA545" i="9"/>
  <c r="AF444" i="9"/>
  <c r="AE387" i="9"/>
  <c r="AG387" i="9"/>
  <c r="AD387" i="9"/>
  <c r="AI387" i="9"/>
  <c r="AD358" i="9"/>
  <c r="AB399" i="9"/>
  <c r="AH386" i="9"/>
  <c r="AF321" i="9"/>
  <c r="AH573" i="9"/>
  <c r="AF293" i="9"/>
  <c r="AB111" i="9"/>
  <c r="AH471" i="9"/>
  <c r="AG471" i="9"/>
  <c r="AF471" i="9"/>
  <c r="AB471" i="9"/>
  <c r="AA471" i="9"/>
  <c r="AE471" i="9"/>
  <c r="AD471" i="9"/>
  <c r="AB178" i="9"/>
  <c r="AB528" i="9"/>
  <c r="AG341" i="9"/>
  <c r="AF341" i="9"/>
  <c r="AE29" i="9"/>
  <c r="AC212" i="9"/>
  <c r="AD324" i="9"/>
  <c r="AF135" i="9"/>
  <c r="AG412" i="9"/>
  <c r="AA44" i="9"/>
  <c r="AH44" i="9"/>
  <c r="AI44" i="9"/>
  <c r="AC480" i="9"/>
  <c r="AD196" i="9"/>
  <c r="AD337" i="9"/>
  <c r="AC500" i="9"/>
  <c r="AB500" i="9"/>
  <c r="AD500" i="9"/>
  <c r="AA500" i="9"/>
  <c r="AI500" i="9"/>
  <c r="AE134" i="9"/>
  <c r="AI360" i="9"/>
  <c r="AH360" i="9"/>
  <c r="AG360" i="9"/>
  <c r="AE360" i="9"/>
  <c r="AG334" i="9"/>
  <c r="AF422" i="9"/>
  <c r="AB294" i="9"/>
  <c r="AA294" i="9"/>
  <c r="AA574" i="9"/>
  <c r="AC574" i="9"/>
  <c r="AD574" i="9"/>
  <c r="AB574" i="9"/>
  <c r="AI136" i="9"/>
  <c r="AH136" i="9"/>
  <c r="AG136" i="9"/>
  <c r="AB136" i="9"/>
  <c r="AA136" i="9"/>
  <c r="AF136" i="9"/>
  <c r="AC30" i="9"/>
  <c r="AA302" i="9"/>
  <c r="AH98" i="9"/>
  <c r="AF287" i="9"/>
  <c r="AG160" i="9"/>
  <c r="AA242" i="9"/>
  <c r="AI242" i="9"/>
  <c r="AH242" i="9"/>
  <c r="AG242" i="9"/>
  <c r="AF242" i="9"/>
  <c r="AC242" i="9"/>
  <c r="AB242" i="9"/>
  <c r="AB158" i="9"/>
  <c r="AA158" i="9"/>
  <c r="AC158" i="9"/>
  <c r="AI158" i="9"/>
  <c r="AI314" i="9"/>
  <c r="AE273" i="9"/>
  <c r="AC487" i="9"/>
  <c r="AA252" i="9"/>
  <c r="AC148" i="9"/>
  <c r="AB148" i="9"/>
  <c r="AI148" i="9"/>
  <c r="AH148" i="9"/>
  <c r="AF148" i="9"/>
  <c r="AE331" i="9"/>
  <c r="AI331" i="9"/>
  <c r="AG331" i="9"/>
  <c r="AF331" i="9"/>
  <c r="AB127" i="9"/>
  <c r="AE494" i="9"/>
  <c r="AE561" i="9"/>
  <c r="AD575" i="9"/>
  <c r="AA276" i="9"/>
  <c r="AF448" i="9"/>
  <c r="AF355" i="9"/>
  <c r="AG355" i="9"/>
  <c r="AI355" i="9"/>
  <c r="AH355" i="9"/>
  <c r="AD355" i="9"/>
  <c r="AC355" i="9"/>
  <c r="AB355" i="9"/>
  <c r="AB193" i="9"/>
  <c r="AE573" i="9"/>
  <c r="AB180" i="9"/>
  <c r="AI180" i="9"/>
  <c r="AH180" i="9"/>
  <c r="AG180" i="9"/>
  <c r="AF180" i="9"/>
  <c r="AE180" i="9"/>
  <c r="AA299" i="9"/>
  <c r="AB299" i="9"/>
  <c r="AI299" i="9"/>
  <c r="AH299" i="9"/>
  <c r="AF546" i="9"/>
  <c r="AH399" i="9"/>
  <c r="AC482" i="9"/>
  <c r="AG482" i="9"/>
  <c r="AF482" i="9"/>
  <c r="AI482" i="9"/>
  <c r="AE482" i="9"/>
  <c r="AB482" i="9"/>
  <c r="AA482" i="9"/>
  <c r="AD482" i="9"/>
  <c r="AC420" i="9"/>
  <c r="AB420" i="9"/>
  <c r="AA420" i="9"/>
  <c r="AH420" i="9"/>
  <c r="AA343" i="9"/>
  <c r="AF305" i="9"/>
  <c r="AI305" i="9"/>
  <c r="AC305" i="9"/>
  <c r="AH305" i="9"/>
  <c r="AG305" i="9"/>
  <c r="AE305" i="9"/>
  <c r="AD305" i="9"/>
  <c r="AG75" i="9"/>
  <c r="AG120" i="9"/>
  <c r="AC295" i="9"/>
  <c r="AH408" i="9"/>
  <c r="AG408" i="9"/>
  <c r="AF408" i="9"/>
  <c r="AD408" i="9"/>
  <c r="AE408" i="9"/>
  <c r="AC408" i="9"/>
  <c r="AH372" i="9"/>
  <c r="AE605" i="9"/>
  <c r="AE326" i="9"/>
  <c r="AH76" i="9"/>
  <c r="AC76" i="9"/>
  <c r="AI76" i="9"/>
  <c r="AG76" i="9"/>
  <c r="AF76" i="9"/>
  <c r="AE76" i="9"/>
  <c r="AA76" i="9"/>
  <c r="AD76" i="9"/>
  <c r="AB535" i="9"/>
  <c r="AC582" i="9"/>
  <c r="AA308" i="9"/>
  <c r="AE127" i="9"/>
  <c r="AI238" i="9"/>
  <c r="AC341" i="9"/>
  <c r="AI552" i="9"/>
  <c r="AC12" i="9"/>
  <c r="AE381" i="9"/>
  <c r="AG319" i="9"/>
  <c r="AC120" i="9"/>
  <c r="AE295" i="9"/>
  <c r="AB274" i="9"/>
  <c r="AH274" i="9"/>
  <c r="AE274" i="9"/>
  <c r="AI274" i="9"/>
  <c r="AG274" i="9"/>
  <c r="AE613" i="9"/>
  <c r="AB222" i="9"/>
  <c r="AI277" i="9"/>
  <c r="AG277" i="9"/>
  <c r="AH460" i="9"/>
  <c r="AD460" i="9"/>
  <c r="AC460" i="9"/>
  <c r="AH473" i="9"/>
  <c r="AE288" i="9"/>
  <c r="AC288" i="9"/>
  <c r="AA288" i="9"/>
  <c r="AF324" i="9"/>
  <c r="AF23" i="9"/>
  <c r="AE322" i="9"/>
  <c r="AB322" i="9"/>
  <c r="AD322" i="9"/>
  <c r="AA322" i="9"/>
  <c r="AA512" i="9"/>
  <c r="AF44" i="9"/>
  <c r="AH387" i="9"/>
  <c r="AH159" i="9"/>
  <c r="AI159" i="9"/>
  <c r="AG159" i="9"/>
  <c r="AF159" i="9"/>
  <c r="AA159" i="9"/>
  <c r="AF500" i="9"/>
  <c r="AD554" i="9"/>
  <c r="AA360" i="9"/>
  <c r="AB102" i="9"/>
  <c r="AB512" i="9"/>
  <c r="AD136" i="9"/>
  <c r="AF120" i="9"/>
  <c r="AI8" i="9"/>
  <c r="AA8" i="9"/>
  <c r="AD8" i="9"/>
  <c r="AC8" i="9"/>
  <c r="AB8" i="9"/>
  <c r="AH8" i="9"/>
  <c r="AG8" i="9"/>
  <c r="AB307" i="9"/>
  <c r="AG307" i="9"/>
  <c r="AA307" i="9"/>
  <c r="AD307" i="9"/>
  <c r="AC74" i="9"/>
  <c r="AB74" i="9"/>
  <c r="AA74" i="9"/>
  <c r="AH74" i="9"/>
  <c r="AG74" i="9"/>
  <c r="AI74" i="9"/>
  <c r="AC24" i="9"/>
  <c r="AB24" i="9"/>
  <c r="AH24" i="9"/>
  <c r="AF24" i="9"/>
  <c r="AI24" i="9"/>
  <c r="AG24" i="9"/>
  <c r="AD24" i="9"/>
  <c r="AA24" i="9"/>
  <c r="AD158" i="9"/>
  <c r="AE77" i="9"/>
  <c r="AD77" i="9"/>
  <c r="AG77" i="9"/>
  <c r="AI77" i="9"/>
  <c r="AB77" i="9"/>
  <c r="AH77" i="9"/>
  <c r="AG134" i="9"/>
  <c r="AC226" i="9"/>
  <c r="AB226" i="9"/>
  <c r="AA226" i="9"/>
  <c r="AE226" i="9"/>
  <c r="AF226" i="9"/>
  <c r="AG226" i="9"/>
  <c r="AI226" i="9"/>
  <c r="AH235" i="9"/>
  <c r="AD12" i="9"/>
  <c r="AB314" i="9"/>
  <c r="AH279" i="9"/>
  <c r="AI279" i="9"/>
  <c r="AD279" i="9"/>
  <c r="AC279" i="9"/>
  <c r="AI621" i="9"/>
  <c r="AB70" i="9"/>
  <c r="AC449" i="9"/>
  <c r="AH449" i="9"/>
  <c r="AI449" i="9"/>
  <c r="AG449" i="9"/>
  <c r="AE449" i="9"/>
  <c r="AG177" i="9"/>
  <c r="AF177" i="9"/>
  <c r="AE177" i="9"/>
  <c r="AD177" i="9"/>
  <c r="AA177" i="9"/>
  <c r="AC177" i="9"/>
  <c r="AB177" i="9"/>
  <c r="AH177" i="9"/>
  <c r="AG117" i="9"/>
  <c r="AF117" i="9"/>
  <c r="AE117" i="9"/>
  <c r="AD117" i="9"/>
  <c r="AA117" i="9"/>
  <c r="AH117" i="9"/>
  <c r="AI117" i="9"/>
  <c r="AC50" i="9"/>
  <c r="AA50" i="9"/>
  <c r="AH50" i="9"/>
  <c r="AG50" i="9"/>
  <c r="AF50" i="9"/>
  <c r="AE50" i="9"/>
  <c r="AI50" i="9"/>
  <c r="AD50" i="9"/>
  <c r="AA503" i="9"/>
  <c r="AG614" i="9"/>
  <c r="AE565" i="9"/>
  <c r="AB565" i="9"/>
  <c r="AA320" i="9"/>
  <c r="AA355" i="9"/>
  <c r="AA605" i="9"/>
  <c r="AB371" i="9"/>
  <c r="AF399" i="9"/>
  <c r="AA9" i="9"/>
  <c r="AD321" i="9"/>
  <c r="AF169" i="9"/>
  <c r="AE169" i="9"/>
  <c r="AD169" i="9"/>
  <c r="AI169" i="9"/>
  <c r="AH169" i="9"/>
  <c r="AG169" i="9"/>
  <c r="AC169" i="9"/>
  <c r="AC314" i="9"/>
  <c r="AH448" i="9"/>
  <c r="AD364" i="9"/>
  <c r="AD411" i="9"/>
  <c r="AI533" i="9"/>
  <c r="AC421" i="9"/>
  <c r="AD443" i="9"/>
  <c r="AC443" i="9"/>
  <c r="AA443" i="9"/>
  <c r="AC511" i="9"/>
  <c r="AA580" i="9"/>
  <c r="AD499" i="9"/>
  <c r="AC499" i="9"/>
  <c r="AI499" i="9"/>
  <c r="AH499" i="9"/>
  <c r="AG499" i="9"/>
  <c r="AF499" i="9"/>
  <c r="AC493" i="9"/>
  <c r="AA380" i="9"/>
  <c r="AB380" i="9"/>
  <c r="AI380" i="9"/>
  <c r="AH380" i="9"/>
  <c r="AF380" i="9"/>
  <c r="AD380" i="9"/>
  <c r="AD543" i="9"/>
  <c r="AD381" i="9"/>
  <c r="AB381" i="9"/>
  <c r="AD469" i="9"/>
  <c r="AB613" i="9"/>
  <c r="AF264" i="9"/>
  <c r="AI264" i="9"/>
  <c r="AH264" i="9"/>
  <c r="AG264" i="9"/>
  <c r="AC264" i="9"/>
  <c r="AA274" i="9"/>
  <c r="AB216" i="9"/>
  <c r="AF54" i="9"/>
  <c r="AA277" i="9"/>
  <c r="AC440" i="9"/>
  <c r="AA440" i="9"/>
  <c r="AD440" i="9"/>
  <c r="AI440" i="9"/>
  <c r="AH440" i="9"/>
  <c r="AH170" i="9"/>
  <c r="AB186" i="9"/>
  <c r="AB279" i="9"/>
  <c r="AE315" i="9"/>
  <c r="AD315" i="9"/>
  <c r="AC315" i="9"/>
  <c r="AF315" i="9"/>
  <c r="AI315" i="9"/>
  <c r="AH548" i="9"/>
  <c r="AG548" i="9"/>
  <c r="AF548" i="9"/>
  <c r="AB548" i="9"/>
  <c r="AA548" i="9"/>
  <c r="AE499" i="9"/>
  <c r="AD489" i="9"/>
  <c r="AC385" i="9"/>
  <c r="AF40" i="9"/>
  <c r="AB379" i="9"/>
  <c r="AA379" i="9"/>
  <c r="AC390" i="9"/>
  <c r="AA390" i="9"/>
  <c r="AH298" i="9"/>
  <c r="AG298" i="9"/>
  <c r="AF298" i="9"/>
  <c r="AD298" i="9"/>
  <c r="AC298" i="9"/>
  <c r="AB298" i="9"/>
  <c r="AH456" i="9"/>
  <c r="AB264" i="9"/>
  <c r="AE383" i="9"/>
  <c r="AD383" i="9"/>
  <c r="AB383" i="9"/>
  <c r="AH383" i="9"/>
  <c r="AF383" i="9"/>
  <c r="AC383" i="9"/>
  <c r="AH243" i="9"/>
  <c r="AE248" i="9"/>
  <c r="AC187" i="9"/>
  <c r="AF494" i="9"/>
  <c r="AH115" i="9"/>
  <c r="AI115" i="9"/>
  <c r="AE115" i="9"/>
  <c r="AH256" i="9"/>
  <c r="AG256" i="9"/>
  <c r="AF256" i="9"/>
  <c r="AE256" i="9"/>
  <c r="AD256" i="9"/>
  <c r="AI256" i="9"/>
  <c r="AB256" i="9"/>
  <c r="AH215" i="9"/>
  <c r="AI215" i="9"/>
  <c r="AE215" i="9"/>
  <c r="AG215" i="9"/>
  <c r="AD215" i="9"/>
  <c r="AC215" i="9"/>
  <c r="AB215" i="9"/>
  <c r="AA215" i="9"/>
  <c r="AF215" i="9"/>
  <c r="AC69" i="9"/>
  <c r="AI276" i="9"/>
  <c r="AA282" i="9"/>
  <c r="AG282" i="9"/>
  <c r="AB282" i="9"/>
  <c r="AI271" i="9"/>
  <c r="AH271" i="9"/>
  <c r="AB271" i="9"/>
  <c r="AD271" i="9"/>
  <c r="AC271" i="9"/>
  <c r="AA271" i="9"/>
  <c r="AE269" i="9"/>
  <c r="AD269" i="9"/>
  <c r="AA269" i="9"/>
  <c r="AI343" i="9"/>
  <c r="AA77" i="9"/>
  <c r="AE74" i="9"/>
  <c r="AH139" i="9"/>
  <c r="AH194" i="9"/>
  <c r="AD9" i="9"/>
  <c r="AI457" i="9"/>
  <c r="AH457" i="9"/>
  <c r="AG457" i="9"/>
  <c r="AF457" i="9"/>
  <c r="AE457" i="9"/>
  <c r="AD457" i="9"/>
  <c r="AC457" i="9"/>
  <c r="AI65" i="9"/>
  <c r="AH65" i="9"/>
  <c r="AG65" i="9"/>
  <c r="AF65" i="9"/>
  <c r="AE65" i="9"/>
  <c r="AD65" i="9"/>
  <c r="AC65" i="9"/>
  <c r="AB65" i="9"/>
  <c r="AE405" i="9"/>
  <c r="AI405" i="9"/>
  <c r="AG405" i="9"/>
  <c r="AF405" i="9"/>
  <c r="AG484" i="9"/>
  <c r="AA70" i="9"/>
  <c r="AD301" i="9"/>
  <c r="AI301" i="9"/>
  <c r="AH301" i="9"/>
  <c r="AE301" i="9"/>
  <c r="AG301" i="9"/>
  <c r="AF301" i="9"/>
  <c r="AA49" i="9"/>
  <c r="AI90" i="9"/>
  <c r="AE492" i="9"/>
  <c r="AB570" i="9"/>
  <c r="AH292" i="9"/>
  <c r="AB292" i="9"/>
  <c r="AG292" i="9"/>
  <c r="AC292" i="9"/>
  <c r="AI557" i="9"/>
  <c r="AF613" i="9"/>
  <c r="AB531" i="9"/>
  <c r="AA531" i="9"/>
  <c r="AI531" i="9"/>
  <c r="AH531" i="9"/>
  <c r="AG531" i="9"/>
  <c r="AF531" i="9"/>
  <c r="AD612" i="9"/>
  <c r="AG589" i="9"/>
  <c r="AE191" i="9"/>
  <c r="AD331" i="9"/>
  <c r="AH233" i="9"/>
  <c r="AF233" i="9"/>
  <c r="AI233" i="9"/>
  <c r="AG233" i="9"/>
  <c r="AD233" i="9"/>
  <c r="AB233" i="9"/>
  <c r="AA140" i="9"/>
  <c r="AB49" i="9"/>
  <c r="AI67" i="9"/>
  <c r="AA449" i="9"/>
  <c r="AA180" i="9"/>
  <c r="AC584" i="9"/>
  <c r="AI495" i="9"/>
  <c r="AB610" i="9"/>
  <c r="AD610" i="9"/>
  <c r="AC610" i="9"/>
  <c r="AI488" i="9"/>
  <c r="AG488" i="9"/>
  <c r="AB401" i="9"/>
  <c r="AD488" i="9"/>
  <c r="AA353" i="9"/>
  <c r="AD353" i="9"/>
  <c r="AC353" i="9"/>
  <c r="AF353" i="9"/>
  <c r="AI536" i="9"/>
  <c r="AI372" i="9"/>
  <c r="AB597" i="9"/>
  <c r="AA597" i="9"/>
  <c r="AH597" i="9"/>
  <c r="AD597" i="9"/>
  <c r="AE597" i="9"/>
  <c r="AA264" i="9"/>
  <c r="AB599" i="9"/>
  <c r="AH272" i="9"/>
  <c r="AH432" i="9"/>
  <c r="AG438" i="9"/>
  <c r="AD438" i="9"/>
  <c r="AH438" i="9"/>
  <c r="AF438" i="9"/>
  <c r="AE438" i="9"/>
  <c r="AC438" i="9"/>
  <c r="AB438" i="9"/>
  <c r="AA438" i="9"/>
  <c r="AI182" i="9"/>
  <c r="AH182" i="9"/>
  <c r="AA182" i="9"/>
  <c r="AG182" i="9"/>
  <c r="AF182" i="9"/>
  <c r="AE182" i="9"/>
  <c r="AD182" i="9"/>
  <c r="AC182" i="9"/>
  <c r="AB182" i="9"/>
  <c r="AF276" i="9"/>
  <c r="AA315" i="9"/>
  <c r="AI535" i="9"/>
  <c r="AE214" i="9"/>
  <c r="AA214" i="9"/>
  <c r="AE379" i="9"/>
  <c r="AB390" i="9"/>
  <c r="AA298" i="9"/>
  <c r="AI444" i="9"/>
  <c r="AF451" i="9"/>
  <c r="AC338" i="9"/>
  <c r="AG248" i="9"/>
  <c r="AA383" i="9"/>
  <c r="AD231" i="9"/>
  <c r="AI231" i="9"/>
  <c r="AG231" i="9"/>
  <c r="AE231" i="9"/>
  <c r="AG243" i="9"/>
  <c r="AI112" i="9"/>
  <c r="AA115" i="9"/>
  <c r="AF490" i="9"/>
  <c r="AA256" i="9"/>
  <c r="AE187" i="9"/>
  <c r="AI40" i="9"/>
  <c r="AI224" i="9"/>
  <c r="AB224" i="9"/>
  <c r="AE224" i="9"/>
  <c r="AD224" i="9"/>
  <c r="AG224" i="9"/>
  <c r="AH224" i="9"/>
  <c r="AF224" i="9"/>
  <c r="AC265" i="9"/>
  <c r="AD153" i="9"/>
  <c r="AI153" i="9"/>
  <c r="AF153" i="9"/>
  <c r="AG153" i="9"/>
  <c r="AH153" i="9"/>
  <c r="AE153" i="9"/>
  <c r="AC153" i="9"/>
  <c r="AA153" i="9"/>
  <c r="AD555" i="9"/>
  <c r="AD316" i="9"/>
  <c r="AC23" i="9"/>
  <c r="AG9" i="9"/>
  <c r="AH486" i="9"/>
  <c r="AG486" i="9"/>
  <c r="AC486" i="9"/>
  <c r="AB486" i="9"/>
  <c r="AA486" i="9"/>
  <c r="AD486" i="9"/>
  <c r="AD585" i="9"/>
  <c r="AC585" i="9"/>
  <c r="AG585" i="9"/>
  <c r="AF585" i="9"/>
  <c r="AE585" i="9"/>
  <c r="AI585" i="9"/>
  <c r="AH585" i="9"/>
  <c r="AB585" i="9"/>
  <c r="AH57" i="9"/>
  <c r="AG57" i="9"/>
  <c r="AF57" i="9"/>
  <c r="AC57" i="9"/>
  <c r="AA57" i="9"/>
  <c r="AC117" i="9"/>
  <c r="AI613" i="9"/>
  <c r="AI558" i="9"/>
  <c r="AA610" i="9"/>
  <c r="AA488" i="9"/>
  <c r="AE566" i="9"/>
  <c r="AD566" i="9"/>
  <c r="AC566" i="9"/>
  <c r="AA566" i="9"/>
  <c r="AA48" i="9"/>
  <c r="AI156" i="9"/>
  <c r="AH156" i="9"/>
  <c r="AD156" i="9"/>
  <c r="AC156" i="9"/>
  <c r="AB156" i="9"/>
  <c r="AF156" i="9"/>
  <c r="AE156" i="9"/>
  <c r="AG491" i="9"/>
  <c r="AI15" i="9"/>
  <c r="AI335" i="9"/>
  <c r="AC593" i="9"/>
  <c r="AD593" i="9"/>
  <c r="AA593" i="9"/>
  <c r="AI593" i="9"/>
  <c r="AH593" i="9"/>
  <c r="AG593" i="9"/>
  <c r="AF593" i="9"/>
  <c r="AC257" i="9"/>
  <c r="AI420" i="9"/>
  <c r="AC597" i="9"/>
  <c r="AA59" i="9"/>
  <c r="AH240" i="9"/>
  <c r="AG240" i="9"/>
  <c r="AF240" i="9"/>
  <c r="AE240" i="9"/>
  <c r="AI240" i="9"/>
  <c r="AC240" i="9"/>
  <c r="AB240" i="9"/>
  <c r="AG222" i="9"/>
  <c r="AB555" i="9"/>
  <c r="AG588" i="9"/>
  <c r="AH588" i="9"/>
  <c r="AI588" i="9"/>
  <c r="AA588" i="9"/>
  <c r="AE588" i="9"/>
  <c r="AC35" i="9"/>
  <c r="AB35" i="9"/>
  <c r="AA35" i="9"/>
  <c r="AF35" i="9"/>
  <c r="AE35" i="9"/>
  <c r="AH35" i="9"/>
  <c r="AE262" i="9"/>
  <c r="AG262" i="9"/>
  <c r="AD262" i="9"/>
  <c r="AH146" i="9"/>
  <c r="AC180" i="9"/>
  <c r="AC149" i="9"/>
  <c r="AH431" i="9"/>
  <c r="AG431" i="9"/>
  <c r="AF431" i="9"/>
  <c r="AE431" i="9"/>
  <c r="AF80" i="9"/>
  <c r="AF371" i="9"/>
  <c r="AG254" i="9"/>
  <c r="AF436" i="9"/>
  <c r="AI565" i="9"/>
  <c r="AG322" i="9"/>
  <c r="AE384" i="9"/>
  <c r="AC380" i="9"/>
  <c r="AB19" i="9"/>
  <c r="AA231" i="9"/>
  <c r="AE473" i="9"/>
  <c r="AH112" i="9"/>
  <c r="AI361" i="9"/>
  <c r="AA178" i="9"/>
  <c r="AG80" i="9"/>
  <c r="AD260" i="9"/>
  <c r="AF543" i="9"/>
  <c r="AF274" i="9"/>
  <c r="AE17" i="9"/>
  <c r="AD17" i="9"/>
  <c r="AC17" i="9"/>
  <c r="AB17" i="9"/>
  <c r="AI17" i="9"/>
  <c r="AH17" i="9"/>
  <c r="AD31" i="9"/>
  <c r="AE31" i="9"/>
  <c r="AC31" i="9"/>
  <c r="AI31" i="9"/>
  <c r="AA31" i="9"/>
  <c r="AC200" i="9"/>
  <c r="AB79" i="9"/>
  <c r="AI486" i="9"/>
  <c r="AI12" i="9"/>
  <c r="AC354" i="9"/>
  <c r="AE354" i="9"/>
  <c r="AD130" i="9"/>
  <c r="AE130" i="9"/>
  <c r="AC174" i="9"/>
  <c r="AB174" i="9"/>
  <c r="AA174" i="9"/>
  <c r="AH446" i="9"/>
  <c r="AG446" i="9"/>
  <c r="AE446" i="9"/>
  <c r="AC446" i="9"/>
  <c r="AD446" i="9"/>
  <c r="AB446" i="9"/>
  <c r="AA446" i="9"/>
  <c r="AD609" i="9"/>
  <c r="AC609" i="9"/>
  <c r="AI609" i="9"/>
  <c r="AG609" i="9"/>
  <c r="AF609" i="9"/>
  <c r="AE609" i="9"/>
  <c r="AC400" i="9"/>
  <c r="AB400" i="9"/>
  <c r="AA400" i="9"/>
  <c r="AC278" i="9"/>
  <c r="AE278" i="9"/>
  <c r="AH278" i="9"/>
  <c r="AH373" i="9"/>
  <c r="AI373" i="9"/>
  <c r="AG373" i="9"/>
  <c r="AF373" i="9"/>
  <c r="AE373" i="9"/>
  <c r="AD373" i="9"/>
  <c r="AE114" i="9"/>
  <c r="AD114" i="9"/>
  <c r="AC114" i="9"/>
  <c r="AI524" i="9"/>
  <c r="AH524" i="9"/>
  <c r="AG524" i="9"/>
  <c r="AF524" i="9"/>
  <c r="AE524" i="9"/>
  <c r="AI125" i="9"/>
  <c r="AF125" i="9"/>
  <c r="AE125" i="9"/>
  <c r="AD99" i="9"/>
  <c r="AA99" i="9"/>
  <c r="AH16" i="9"/>
  <c r="AE16" i="9"/>
  <c r="AA16" i="9"/>
  <c r="AD16" i="9"/>
  <c r="AC16" i="9"/>
  <c r="AB16" i="9"/>
  <c r="AH306" i="9"/>
  <c r="AG306" i="9"/>
  <c r="AF306" i="9"/>
  <c r="AC306" i="9"/>
  <c r="AB306" i="9"/>
  <c r="AA306" i="9"/>
  <c r="AE306" i="9"/>
  <c r="AD306" i="9"/>
  <c r="AA595" i="9"/>
  <c r="AI595" i="9"/>
  <c r="AH595" i="9"/>
  <c r="AG595" i="9"/>
  <c r="AF595" i="9"/>
  <c r="AI618" i="9"/>
  <c r="AH618" i="9"/>
  <c r="AG618" i="9"/>
  <c r="AD618" i="9"/>
  <c r="AB618" i="9"/>
  <c r="AC618" i="9"/>
  <c r="AH596" i="9"/>
  <c r="AE596" i="9"/>
  <c r="AG596" i="9"/>
  <c r="AF596" i="9"/>
  <c r="AI498" i="9"/>
  <c r="AD498" i="9"/>
  <c r="AA498" i="9"/>
  <c r="AH376" i="9"/>
  <c r="AG376" i="9"/>
  <c r="AC376" i="9"/>
  <c r="AI376" i="9"/>
  <c r="AG567" i="9"/>
  <c r="AF567" i="9"/>
  <c r="AD567" i="9"/>
  <c r="AC567" i="9"/>
  <c r="AI567" i="9"/>
  <c r="AI116" i="9"/>
  <c r="AH116" i="9"/>
  <c r="AG116" i="9"/>
  <c r="AE328" i="9"/>
  <c r="AH328" i="9"/>
  <c r="AI328" i="9"/>
  <c r="AG328" i="9"/>
  <c r="AF328" i="9"/>
  <c r="AD328" i="9"/>
  <c r="AB130" i="9"/>
  <c r="AE99" i="9"/>
  <c r="AD218" i="9"/>
  <c r="AC218" i="9"/>
  <c r="AB218" i="9"/>
  <c r="AA218" i="9"/>
  <c r="AD217" i="9"/>
  <c r="AA217" i="9"/>
  <c r="AF217" i="9"/>
  <c r="AE217" i="9"/>
  <c r="AC217" i="9"/>
  <c r="AB217" i="9"/>
  <c r="AH86" i="9"/>
  <c r="AE86" i="9"/>
  <c r="AD86" i="9"/>
  <c r="AH300" i="9"/>
  <c r="AI300" i="9"/>
  <c r="AH268" i="9"/>
  <c r="AG268" i="9"/>
  <c r="AE268" i="9"/>
  <c r="AF268" i="9"/>
  <c r="AD268" i="9"/>
  <c r="AB268" i="9"/>
  <c r="AI5" i="9"/>
  <c r="AH5" i="9"/>
  <c r="AD596" i="9"/>
  <c r="AB462" i="9"/>
  <c r="AI462" i="9"/>
  <c r="AH462" i="9"/>
  <c r="AG462" i="9"/>
  <c r="AF462" i="9"/>
  <c r="AE462" i="9"/>
  <c r="AH470" i="9"/>
  <c r="AC470" i="9"/>
  <c r="AB470" i="9"/>
  <c r="AE470" i="9"/>
  <c r="AF470" i="9"/>
  <c r="AI470" i="9"/>
  <c r="AG470" i="9"/>
  <c r="AD470" i="9"/>
  <c r="AI204" i="9"/>
  <c r="AH204" i="9"/>
  <c r="AG204" i="9"/>
  <c r="AB204" i="9"/>
  <c r="AD204" i="9"/>
  <c r="AC204" i="9"/>
  <c r="AA510" i="9"/>
  <c r="AH510" i="9"/>
  <c r="AG510" i="9"/>
  <c r="AD510" i="9"/>
  <c r="AI510" i="9"/>
  <c r="AC510" i="9"/>
  <c r="AE368" i="9"/>
  <c r="AI368" i="9"/>
  <c r="AH368" i="9"/>
  <c r="AG368" i="9"/>
  <c r="AE174" i="9"/>
  <c r="AI41" i="9"/>
  <c r="AB41" i="9"/>
  <c r="AH41" i="9"/>
  <c r="AD41" i="9"/>
  <c r="AC41" i="9"/>
  <c r="AA263" i="9"/>
  <c r="AE263" i="9"/>
  <c r="AI263" i="9"/>
  <c r="AH263" i="9"/>
  <c r="AF263" i="9"/>
  <c r="AB263" i="9"/>
  <c r="AC328" i="9"/>
  <c r="AI450" i="9"/>
  <c r="AH450" i="9"/>
  <c r="AG534" i="9"/>
  <c r="AF534" i="9"/>
  <c r="AD534" i="9"/>
  <c r="AC534" i="9"/>
  <c r="AI534" i="9"/>
  <c r="AF20" i="9"/>
  <c r="AG176" i="9"/>
  <c r="AF176" i="9"/>
  <c r="AE176" i="9"/>
  <c r="AH176" i="9"/>
  <c r="AE46" i="9"/>
  <c r="AD46" i="9"/>
  <c r="AE461" i="9"/>
  <c r="AC7" i="9"/>
  <c r="AB7" i="9"/>
  <c r="AA7" i="9"/>
  <c r="AI174" i="9"/>
  <c r="AE204" i="9"/>
  <c r="AI268" i="9"/>
  <c r="AA5" i="9"/>
  <c r="AG133" i="9"/>
  <c r="AB133" i="9"/>
  <c r="AE587" i="9"/>
  <c r="AA587" i="9"/>
  <c r="AD587" i="9"/>
  <c r="AB587" i="9"/>
  <c r="AH437" i="9"/>
  <c r="AI437" i="9"/>
  <c r="AG437" i="9"/>
  <c r="AG227" i="9"/>
  <c r="AF227" i="9"/>
  <c r="AA227" i="9"/>
  <c r="AH604" i="9"/>
  <c r="AG604" i="9"/>
  <c r="AF604" i="9"/>
  <c r="AE604" i="9"/>
  <c r="AD604" i="9"/>
  <c r="AA604" i="9"/>
  <c r="AB604" i="9"/>
  <c r="AH210" i="9"/>
  <c r="AD210" i="9"/>
  <c r="AB210" i="9"/>
  <c r="AA210" i="9"/>
  <c r="AC210" i="9"/>
  <c r="AD162" i="9"/>
  <c r="AC162" i="9"/>
  <c r="AB45" i="9"/>
  <c r="AE45" i="9"/>
  <c r="AD45" i="9"/>
  <c r="AC45" i="9"/>
  <c r="AC267" i="9"/>
  <c r="AA267" i="9"/>
  <c r="AH20" i="9"/>
  <c r="AG20" i="9"/>
  <c r="AI20" i="9"/>
  <c r="AD562" i="9"/>
  <c r="AC562" i="9"/>
  <c r="AI562" i="9"/>
  <c r="AH562" i="9"/>
  <c r="AG562" i="9"/>
  <c r="AH354" i="9"/>
  <c r="AA407" i="9"/>
  <c r="AG407" i="9"/>
  <c r="AC407" i="9"/>
  <c r="AB407" i="9"/>
  <c r="AI407" i="9"/>
  <c r="AH407" i="9"/>
  <c r="AH458" i="9"/>
  <c r="AG458" i="9"/>
  <c r="AE458" i="9"/>
  <c r="AD458" i="9"/>
  <c r="AB458" i="9"/>
  <c r="AA458" i="9"/>
  <c r="AD419" i="9"/>
  <c r="AC419" i="9"/>
  <c r="AE419" i="9"/>
  <c r="AD560" i="9"/>
  <c r="AI560" i="9"/>
  <c r="AB562" i="9"/>
  <c r="AC458" i="9"/>
  <c r="AF162" i="9"/>
  <c r="AD616" i="9"/>
  <c r="AC616" i="9"/>
  <c r="AA133" i="9"/>
  <c r="AE398" i="9"/>
  <c r="AD398" i="9"/>
  <c r="AC398" i="9"/>
  <c r="AB398" i="9"/>
  <c r="AA398" i="9"/>
  <c r="AI398" i="9"/>
  <c r="AC437" i="9"/>
  <c r="AD303" i="9"/>
  <c r="AA303" i="9"/>
  <c r="AC303" i="9"/>
  <c r="AB616" i="9"/>
  <c r="AB328" i="9"/>
  <c r="AE595" i="9"/>
  <c r="AA325" i="9"/>
  <c r="AC325" i="9"/>
  <c r="AB325" i="9"/>
  <c r="AG325" i="9"/>
  <c r="AH325" i="9"/>
  <c r="AF325" i="9"/>
  <c r="AE325" i="9"/>
  <c r="AI249" i="9"/>
  <c r="AH249" i="9"/>
  <c r="AB249" i="9"/>
  <c r="AD463" i="9"/>
  <c r="AF441" i="9"/>
  <c r="AE441" i="9"/>
  <c r="AD441" i="9"/>
  <c r="AC441" i="9"/>
  <c r="AF365" i="9"/>
  <c r="AE365" i="9"/>
  <c r="AG365" i="9"/>
  <c r="AH232" i="9"/>
  <c r="AF232" i="9"/>
  <c r="AI232" i="9"/>
  <c r="AA143" i="9"/>
  <c r="AI143" i="9"/>
  <c r="AF143" i="9"/>
  <c r="AB424" i="9"/>
  <c r="AD424" i="9"/>
  <c r="AC424" i="9"/>
  <c r="AH418" i="9"/>
  <c r="AG418" i="9"/>
  <c r="AE418" i="9"/>
  <c r="AD418" i="9"/>
  <c r="AF418" i="9"/>
  <c r="AD615" i="9"/>
  <c r="AC615" i="9"/>
  <c r="AI615" i="9"/>
  <c r="AE615" i="9"/>
  <c r="AH615" i="9"/>
  <c r="AC5" i="9"/>
  <c r="AD327" i="9"/>
  <c r="AI267" i="9"/>
  <c r="AI18" i="9"/>
  <c r="AA45" i="9"/>
  <c r="AI199" i="9"/>
  <c r="AA199" i="9"/>
  <c r="AI96" i="9"/>
  <c r="AH96" i="9"/>
  <c r="AD96" i="9"/>
  <c r="AF96" i="9"/>
  <c r="AB571" i="9"/>
  <c r="AA419" i="9"/>
  <c r="AG261" i="9"/>
  <c r="AI261" i="9"/>
  <c r="AH261" i="9"/>
  <c r="AA261" i="9"/>
  <c r="AC261" i="9"/>
  <c r="AB261" i="9"/>
  <c r="AI475" i="9"/>
  <c r="AF475" i="9"/>
  <c r="AD475" i="9"/>
  <c r="AC475" i="9"/>
  <c r="AB475" i="9"/>
  <c r="AA475" i="9"/>
  <c r="AI393" i="9"/>
  <c r="AH393" i="9"/>
  <c r="AG393" i="9"/>
  <c r="AE393" i="9"/>
  <c r="AD393" i="9"/>
  <c r="AC393" i="9"/>
  <c r="AB393" i="9"/>
  <c r="AA560" i="9"/>
  <c r="AA579" i="9"/>
  <c r="AI579" i="9"/>
  <c r="AH579" i="9"/>
  <c r="AE579" i="9"/>
  <c r="AD579" i="9"/>
  <c r="AF579" i="9"/>
  <c r="AC579" i="9"/>
  <c r="AB579" i="9"/>
  <c r="AB164" i="9"/>
  <c r="AH164" i="9"/>
  <c r="AI164" i="9"/>
  <c r="AH591" i="9"/>
  <c r="AG591" i="9"/>
  <c r="AF591" i="9"/>
  <c r="AE591" i="9"/>
  <c r="AI591" i="9"/>
  <c r="AA455" i="9"/>
  <c r="AA167" i="9"/>
  <c r="AH475" i="9"/>
  <c r="AA616" i="9"/>
  <c r="AC125" i="9"/>
  <c r="AF398" i="9"/>
  <c r="AI172" i="9"/>
  <c r="AH172" i="9"/>
  <c r="AF172" i="9"/>
  <c r="AE172" i="9"/>
  <c r="AD595" i="9"/>
  <c r="AC259" i="9"/>
  <c r="AB259" i="9"/>
  <c r="AA259" i="9"/>
  <c r="AH439" i="9"/>
  <c r="AG439" i="9"/>
  <c r="AB439" i="9"/>
  <c r="AB463" i="9"/>
  <c r="AB349" i="9"/>
  <c r="AG362" i="9"/>
  <c r="AF362" i="9"/>
  <c r="AE362" i="9"/>
  <c r="AC362" i="9"/>
  <c r="AB362" i="9"/>
  <c r="AA362" i="9"/>
  <c r="AI362" i="9"/>
  <c r="AD362" i="9"/>
  <c r="AA441" i="9"/>
  <c r="AA365" i="9"/>
  <c r="AD13" i="9"/>
  <c r="AC13" i="9"/>
  <c r="AA13" i="9"/>
  <c r="AA232" i="9"/>
  <c r="AF152" i="9"/>
  <c r="AI188" i="9"/>
  <c r="AH188" i="9"/>
  <c r="AF155" i="9"/>
  <c r="AD155" i="9"/>
  <c r="AC155" i="9"/>
  <c r="AA155" i="9"/>
  <c r="AG155" i="9"/>
  <c r="AH155" i="9"/>
  <c r="AE155" i="9"/>
  <c r="AA424" i="9"/>
  <c r="AA418" i="9"/>
  <c r="AF615" i="9"/>
  <c r="AC373" i="9"/>
  <c r="AE388" i="9"/>
  <c r="AD388" i="9"/>
  <c r="AC388" i="9"/>
  <c r="AF388" i="9"/>
  <c r="AH280" i="9"/>
  <c r="AG280" i="9"/>
  <c r="AF280" i="9"/>
  <c r="AI280" i="9"/>
  <c r="AF199" i="9"/>
  <c r="AB92" i="9"/>
  <c r="AG143" i="9"/>
  <c r="AG211" i="9"/>
  <c r="AG475" i="9"/>
  <c r="AA96" i="9"/>
  <c r="AG476" i="9"/>
  <c r="AH476" i="9"/>
  <c r="AI476" i="9"/>
  <c r="AB476" i="9"/>
  <c r="AA393" i="9"/>
  <c r="AA538" i="9"/>
  <c r="AA110" i="9"/>
  <c r="AI110" i="9"/>
  <c r="AC110" i="9"/>
  <c r="AE110" i="9"/>
  <c r="AD110" i="9"/>
  <c r="AE467" i="9"/>
  <c r="AD467" i="9"/>
  <c r="AC467" i="9"/>
  <c r="AA467" i="9"/>
  <c r="AI467" i="9"/>
  <c r="AH467" i="9"/>
  <c r="AC591" i="9"/>
  <c r="AA164" i="9"/>
  <c r="AA591" i="9"/>
  <c r="AE618" i="9"/>
  <c r="AI396" i="9"/>
  <c r="AH396" i="9"/>
  <c r="AG396" i="9"/>
  <c r="AF396" i="9"/>
  <c r="AE396" i="9"/>
  <c r="AD396" i="9"/>
  <c r="AH167" i="9"/>
  <c r="AA172" i="9"/>
  <c r="AB63" i="9"/>
  <c r="AA63" i="9"/>
  <c r="AI63" i="9"/>
  <c r="AC63" i="9"/>
  <c r="AH63" i="9"/>
  <c r="AG63" i="9"/>
  <c r="AF63" i="9"/>
  <c r="AE63" i="9"/>
  <c r="AD63" i="9"/>
  <c r="AB461" i="9"/>
  <c r="AB68" i="9"/>
  <c r="AD68" i="9"/>
  <c r="AC68" i="9"/>
  <c r="AA68" i="9"/>
  <c r="AI68" i="9"/>
  <c r="AG68" i="9"/>
  <c r="AH68" i="9"/>
  <c r="AF247" i="9"/>
  <c r="AE247" i="9"/>
  <c r="AD247" i="9"/>
  <c r="AB247" i="9"/>
  <c r="AA247" i="9"/>
  <c r="AC247" i="9"/>
  <c r="AB18" i="9"/>
  <c r="AD278" i="9"/>
  <c r="AD56" i="9"/>
  <c r="AI56" i="9"/>
  <c r="AG56" i="9"/>
  <c r="AH56" i="9"/>
  <c r="AF56" i="9"/>
  <c r="AE56" i="9"/>
  <c r="AI452" i="9"/>
  <c r="AH452" i="9"/>
  <c r="AG452" i="9"/>
  <c r="AD452" i="9"/>
  <c r="AC452" i="9"/>
  <c r="AA452" i="9"/>
  <c r="AI32" i="9"/>
  <c r="AH32" i="9"/>
  <c r="AG32" i="9"/>
  <c r="AE32" i="9"/>
  <c r="AF32" i="9"/>
  <c r="AH362" i="9"/>
  <c r="AF359" i="9"/>
  <c r="AB359" i="9"/>
  <c r="AA359" i="9"/>
  <c r="AE359" i="9"/>
  <c r="AD359" i="9"/>
  <c r="AC359" i="9"/>
  <c r="AF229" i="9"/>
  <c r="AE229" i="9"/>
  <c r="AD229" i="9"/>
  <c r="AA229" i="9"/>
  <c r="AG229" i="9"/>
  <c r="AA188" i="9"/>
  <c r="AD365" i="9"/>
  <c r="AD404" i="9"/>
  <c r="AC404" i="9"/>
  <c r="AG497" i="9"/>
  <c r="AF497" i="9"/>
  <c r="AI497" i="9"/>
  <c r="AB388" i="9"/>
  <c r="AB280" i="9"/>
  <c r="AI181" i="9"/>
  <c r="AB181" i="9"/>
  <c r="AA181" i="9"/>
  <c r="AE96" i="9"/>
  <c r="AA562" i="9"/>
  <c r="AB504" i="9"/>
  <c r="AC524" i="9"/>
  <c r="AA586" i="9"/>
  <c r="AI586" i="9"/>
  <c r="AG586" i="9"/>
  <c r="AD586" i="9"/>
  <c r="AH586" i="9"/>
  <c r="AC586" i="9"/>
  <c r="AB586" i="9"/>
  <c r="AH333" i="9"/>
  <c r="AF333" i="9"/>
  <c r="AE333" i="9"/>
  <c r="AD333" i="9"/>
  <c r="AC333" i="9"/>
  <c r="AB333" i="9"/>
  <c r="AA333" i="9"/>
  <c r="AG113" i="9"/>
  <c r="AD113" i="9"/>
  <c r="AE113" i="9"/>
  <c r="AA327" i="9"/>
  <c r="AG327" i="9"/>
  <c r="AD601" i="9"/>
  <c r="AC601" i="9"/>
  <c r="AA601" i="9"/>
  <c r="AA125" i="9"/>
  <c r="AI124" i="9"/>
  <c r="AE124" i="9"/>
  <c r="AF124" i="9"/>
  <c r="AG124" i="9"/>
  <c r="AH124" i="9"/>
  <c r="AF167" i="9"/>
  <c r="AE407" i="9"/>
  <c r="AD258" i="9"/>
  <c r="AC258" i="9"/>
  <c r="AB258" i="9"/>
  <c r="AA258" i="9"/>
  <c r="AF258" i="9"/>
  <c r="AE258" i="9"/>
  <c r="AD524" i="9"/>
  <c r="AI171" i="9"/>
  <c r="AF171" i="9"/>
  <c r="AH171" i="9"/>
  <c r="AD171" i="9"/>
  <c r="AG171" i="9"/>
  <c r="AH227" i="9"/>
  <c r="AG175" i="9"/>
  <c r="AF175" i="9"/>
  <c r="AA175" i="9"/>
  <c r="AF259" i="9"/>
  <c r="AF354" i="9"/>
  <c r="AB524" i="9"/>
  <c r="AF110" i="9"/>
  <c r="AI220" i="9"/>
  <c r="AH220" i="9"/>
  <c r="AA220" i="9"/>
  <c r="AH359" i="9"/>
  <c r="AA11" i="9"/>
  <c r="AI11" i="9"/>
  <c r="AH11" i="9"/>
  <c r="AG11" i="9"/>
  <c r="AF11" i="9"/>
  <c r="AC11" i="9"/>
  <c r="AG125" i="9"/>
  <c r="AD349" i="9"/>
  <c r="AC55" i="9"/>
  <c r="AF164" i="9"/>
  <c r="AH267" i="9"/>
  <c r="AD32" i="9"/>
  <c r="AI285" i="9"/>
  <c r="AG285" i="9"/>
  <c r="AF285" i="9"/>
  <c r="AE285" i="9"/>
  <c r="AD285" i="9"/>
  <c r="AC285" i="9"/>
  <c r="AC197" i="9"/>
  <c r="AE197" i="9"/>
  <c r="AD197" i="9"/>
  <c r="AB197" i="9"/>
  <c r="AI197" i="9"/>
  <c r="AH197" i="9"/>
  <c r="AA197" i="9"/>
  <c r="P4" i="8" l="1"/>
  <c r="Q4" i="8"/>
  <c r="R4" i="8"/>
  <c r="S4" i="8"/>
  <c r="T4" i="8"/>
  <c r="U4" i="8"/>
  <c r="V4" i="8"/>
  <c r="W4" i="8"/>
  <c r="X4" i="8"/>
  <c r="AJ4" i="8"/>
  <c r="P5" i="8"/>
  <c r="Q5" i="8"/>
  <c r="R5" i="8"/>
  <c r="S5" i="8"/>
  <c r="T5" i="8"/>
  <c r="U5" i="8"/>
  <c r="V5" i="8"/>
  <c r="W5" i="8"/>
  <c r="X5" i="8"/>
  <c r="AJ5" i="8"/>
  <c r="P6" i="8"/>
  <c r="Q6" i="8"/>
  <c r="R6" i="8"/>
  <c r="S6" i="8"/>
  <c r="T6" i="8"/>
  <c r="U6" i="8"/>
  <c r="V6" i="8"/>
  <c r="W6" i="8"/>
  <c r="X6" i="8"/>
  <c r="Y6" i="8" s="1"/>
  <c r="AJ6" i="8"/>
  <c r="P7" i="8"/>
  <c r="Q7" i="8"/>
  <c r="R7" i="8"/>
  <c r="S7" i="8"/>
  <c r="T7" i="8"/>
  <c r="U7" i="8"/>
  <c r="V7" i="8"/>
  <c r="W7" i="8"/>
  <c r="X7" i="8"/>
  <c r="AJ7" i="8"/>
  <c r="P8" i="8"/>
  <c r="Q8" i="8"/>
  <c r="R8" i="8"/>
  <c r="S8" i="8"/>
  <c r="T8" i="8"/>
  <c r="U8" i="8"/>
  <c r="V8" i="8"/>
  <c r="W8" i="8"/>
  <c r="X8" i="8"/>
  <c r="AJ8" i="8"/>
  <c r="P9" i="8"/>
  <c r="Q9" i="8"/>
  <c r="R9" i="8"/>
  <c r="Y9" i="8" s="1"/>
  <c r="S9" i="8"/>
  <c r="T9" i="8"/>
  <c r="U9" i="8"/>
  <c r="V9" i="8"/>
  <c r="W9" i="8"/>
  <c r="X9" i="8"/>
  <c r="AJ9" i="8"/>
  <c r="P10" i="8"/>
  <c r="Q10" i="8"/>
  <c r="R10" i="8"/>
  <c r="S10" i="8"/>
  <c r="T10" i="8"/>
  <c r="U10" i="8"/>
  <c r="V10" i="8"/>
  <c r="W10" i="8"/>
  <c r="X10" i="8"/>
  <c r="AJ10" i="8"/>
  <c r="P11" i="8"/>
  <c r="Q11" i="8"/>
  <c r="R11" i="8"/>
  <c r="S11" i="8"/>
  <c r="T11" i="8"/>
  <c r="U11" i="8"/>
  <c r="V11" i="8"/>
  <c r="W11" i="8"/>
  <c r="X11" i="8"/>
  <c r="AJ11" i="8"/>
  <c r="P12" i="8"/>
  <c r="Q12" i="8"/>
  <c r="R12" i="8"/>
  <c r="S12" i="8"/>
  <c r="T12" i="8"/>
  <c r="U12" i="8"/>
  <c r="V12" i="8"/>
  <c r="W12" i="8"/>
  <c r="X12" i="8"/>
  <c r="AJ12" i="8"/>
  <c r="P13" i="8"/>
  <c r="Q13" i="8"/>
  <c r="R13" i="8"/>
  <c r="S13" i="8"/>
  <c r="T13" i="8"/>
  <c r="U13" i="8"/>
  <c r="V13" i="8"/>
  <c r="W13" i="8"/>
  <c r="X13" i="8"/>
  <c r="AJ13" i="8"/>
  <c r="P14" i="8"/>
  <c r="Q14" i="8"/>
  <c r="R14" i="8"/>
  <c r="S14" i="8"/>
  <c r="T14" i="8"/>
  <c r="U14" i="8"/>
  <c r="V14" i="8"/>
  <c r="W14" i="8"/>
  <c r="X14" i="8"/>
  <c r="AJ14" i="8"/>
  <c r="P15" i="8"/>
  <c r="Q15" i="8"/>
  <c r="R15" i="8"/>
  <c r="S15" i="8"/>
  <c r="T15" i="8"/>
  <c r="U15" i="8"/>
  <c r="V15" i="8"/>
  <c r="W15" i="8"/>
  <c r="X15" i="8"/>
  <c r="AJ15" i="8"/>
  <c r="P16" i="8"/>
  <c r="Q16" i="8"/>
  <c r="R16" i="8"/>
  <c r="S16" i="8"/>
  <c r="T16" i="8"/>
  <c r="U16" i="8"/>
  <c r="V16" i="8"/>
  <c r="W16" i="8"/>
  <c r="X16" i="8"/>
  <c r="AJ16" i="8"/>
  <c r="P17" i="8"/>
  <c r="Q17" i="8"/>
  <c r="R17" i="8"/>
  <c r="S17" i="8"/>
  <c r="T17" i="8"/>
  <c r="U17" i="8"/>
  <c r="V17" i="8"/>
  <c r="W17" i="8"/>
  <c r="X17" i="8"/>
  <c r="AJ17" i="8"/>
  <c r="P18" i="8"/>
  <c r="Q18" i="8"/>
  <c r="R18" i="8"/>
  <c r="S18" i="8"/>
  <c r="T18" i="8"/>
  <c r="U18" i="8"/>
  <c r="V18" i="8"/>
  <c r="W18" i="8"/>
  <c r="X18" i="8"/>
  <c r="AJ18" i="8"/>
  <c r="P19" i="8"/>
  <c r="Q19" i="8"/>
  <c r="R19" i="8"/>
  <c r="S19" i="8"/>
  <c r="T19" i="8"/>
  <c r="U19" i="8"/>
  <c r="V19" i="8"/>
  <c r="W19" i="8"/>
  <c r="X19" i="8"/>
  <c r="AJ19" i="8"/>
  <c r="P20" i="8"/>
  <c r="Q20" i="8"/>
  <c r="R20" i="8"/>
  <c r="S20" i="8"/>
  <c r="T20" i="8"/>
  <c r="U20" i="8"/>
  <c r="V20" i="8"/>
  <c r="W20" i="8"/>
  <c r="X20" i="8"/>
  <c r="AJ20" i="8"/>
  <c r="P21" i="8"/>
  <c r="Q21" i="8"/>
  <c r="R21" i="8"/>
  <c r="S21" i="8"/>
  <c r="T21" i="8"/>
  <c r="U21" i="8"/>
  <c r="V21" i="8"/>
  <c r="W21" i="8"/>
  <c r="X21" i="8"/>
  <c r="AJ21" i="8"/>
  <c r="P22" i="8"/>
  <c r="Q22" i="8"/>
  <c r="R22" i="8"/>
  <c r="S22" i="8"/>
  <c r="T22" i="8"/>
  <c r="U22" i="8"/>
  <c r="V22" i="8"/>
  <c r="W22" i="8"/>
  <c r="X22" i="8"/>
  <c r="AJ22" i="8"/>
  <c r="P23" i="8"/>
  <c r="Q23" i="8"/>
  <c r="R23" i="8"/>
  <c r="S23" i="8"/>
  <c r="T23" i="8"/>
  <c r="U23" i="8"/>
  <c r="V23" i="8"/>
  <c r="W23" i="8"/>
  <c r="X23" i="8"/>
  <c r="AJ23" i="8"/>
  <c r="P24" i="8"/>
  <c r="Q24" i="8"/>
  <c r="R24" i="8"/>
  <c r="S24" i="8"/>
  <c r="T24" i="8"/>
  <c r="U24" i="8"/>
  <c r="V24" i="8"/>
  <c r="W24" i="8"/>
  <c r="X24" i="8"/>
  <c r="AJ24" i="8"/>
  <c r="P25" i="8"/>
  <c r="Y25" i="8" s="1"/>
  <c r="Q25" i="8"/>
  <c r="AB25" i="8" s="1"/>
  <c r="R25" i="8"/>
  <c r="S25" i="8"/>
  <c r="AD25" i="8" s="1"/>
  <c r="T25" i="8"/>
  <c r="U25" i="8"/>
  <c r="V25" i="8"/>
  <c r="W25" i="8"/>
  <c r="X25" i="8"/>
  <c r="AJ25" i="8"/>
  <c r="P26" i="8"/>
  <c r="Q26" i="8"/>
  <c r="R26" i="8"/>
  <c r="S26" i="8"/>
  <c r="T26" i="8"/>
  <c r="U26" i="8"/>
  <c r="V26" i="8"/>
  <c r="W26" i="8"/>
  <c r="X26" i="8"/>
  <c r="AJ26" i="8"/>
  <c r="P27" i="8"/>
  <c r="Q27" i="8"/>
  <c r="R27" i="8"/>
  <c r="S27" i="8"/>
  <c r="T27" i="8"/>
  <c r="U27" i="8"/>
  <c r="V27" i="8"/>
  <c r="W27" i="8"/>
  <c r="X27" i="8"/>
  <c r="AJ27" i="8"/>
  <c r="P28" i="8"/>
  <c r="Q28" i="8"/>
  <c r="R28" i="8"/>
  <c r="S28" i="8"/>
  <c r="T28" i="8"/>
  <c r="U28" i="8"/>
  <c r="V28" i="8"/>
  <c r="W28" i="8"/>
  <c r="X28" i="8"/>
  <c r="AJ28" i="8"/>
  <c r="P29" i="8"/>
  <c r="Q29" i="8"/>
  <c r="R29" i="8"/>
  <c r="S29" i="8"/>
  <c r="T29" i="8"/>
  <c r="U29" i="8"/>
  <c r="V29" i="8"/>
  <c r="W29" i="8"/>
  <c r="X29" i="8"/>
  <c r="AJ29" i="8"/>
  <c r="P30" i="8"/>
  <c r="Q30" i="8"/>
  <c r="R30" i="8"/>
  <c r="S30" i="8"/>
  <c r="T30" i="8"/>
  <c r="U30" i="8"/>
  <c r="V30" i="8"/>
  <c r="W30" i="8"/>
  <c r="X30" i="8"/>
  <c r="AJ30" i="8"/>
  <c r="P31" i="8"/>
  <c r="Q31" i="8"/>
  <c r="R31" i="8"/>
  <c r="S31" i="8"/>
  <c r="T31" i="8"/>
  <c r="U31" i="8"/>
  <c r="V31" i="8"/>
  <c r="W31" i="8"/>
  <c r="X31" i="8"/>
  <c r="AJ31" i="8"/>
  <c r="P32" i="8"/>
  <c r="Q32" i="8"/>
  <c r="R32" i="8"/>
  <c r="S32" i="8"/>
  <c r="T32" i="8"/>
  <c r="U32" i="8"/>
  <c r="V32" i="8"/>
  <c r="W32" i="8"/>
  <c r="X32" i="8"/>
  <c r="AJ32" i="8"/>
  <c r="P33" i="8"/>
  <c r="Q33" i="8"/>
  <c r="R33" i="8"/>
  <c r="S33" i="8"/>
  <c r="T33" i="8"/>
  <c r="U33" i="8"/>
  <c r="V33" i="8"/>
  <c r="W33" i="8"/>
  <c r="X33" i="8"/>
  <c r="AJ33" i="8"/>
  <c r="P34" i="8"/>
  <c r="Q34" i="8"/>
  <c r="R34" i="8"/>
  <c r="S34" i="8"/>
  <c r="T34" i="8"/>
  <c r="U34" i="8"/>
  <c r="V34" i="8"/>
  <c r="W34" i="8"/>
  <c r="X34" i="8"/>
  <c r="AJ34" i="8"/>
  <c r="P35" i="8"/>
  <c r="Q35" i="8"/>
  <c r="R35" i="8"/>
  <c r="S35" i="8"/>
  <c r="T35" i="8"/>
  <c r="U35" i="8"/>
  <c r="V35" i="8"/>
  <c r="W35" i="8"/>
  <c r="X35" i="8"/>
  <c r="AJ35" i="8"/>
  <c r="P36" i="8"/>
  <c r="Q36" i="8"/>
  <c r="R36" i="8"/>
  <c r="S36" i="8"/>
  <c r="T36" i="8"/>
  <c r="U36" i="8"/>
  <c r="V36" i="8"/>
  <c r="W36" i="8"/>
  <c r="X36" i="8"/>
  <c r="AJ36" i="8"/>
  <c r="P37" i="8"/>
  <c r="Q37" i="8"/>
  <c r="R37" i="8"/>
  <c r="S37" i="8"/>
  <c r="T37" i="8"/>
  <c r="U37" i="8"/>
  <c r="V37" i="8"/>
  <c r="W37" i="8"/>
  <c r="X37" i="8"/>
  <c r="AJ37" i="8"/>
  <c r="P38" i="8"/>
  <c r="Q38" i="8"/>
  <c r="R38" i="8"/>
  <c r="S38" i="8"/>
  <c r="T38" i="8"/>
  <c r="U38" i="8"/>
  <c r="V38" i="8"/>
  <c r="W38" i="8"/>
  <c r="X38" i="8"/>
  <c r="AJ38" i="8"/>
  <c r="P39" i="8"/>
  <c r="Q39" i="8"/>
  <c r="Y39" i="8" s="1"/>
  <c r="AB39" i="8" s="1"/>
  <c r="R39" i="8"/>
  <c r="S39" i="8"/>
  <c r="T39" i="8"/>
  <c r="U39" i="8"/>
  <c r="V39" i="8"/>
  <c r="W39" i="8"/>
  <c r="X39" i="8"/>
  <c r="AJ39" i="8"/>
  <c r="P40" i="8"/>
  <c r="Q40" i="8"/>
  <c r="R40" i="8"/>
  <c r="S40" i="8"/>
  <c r="T40" i="8"/>
  <c r="U40" i="8"/>
  <c r="V40" i="8"/>
  <c r="W40" i="8"/>
  <c r="X40" i="8"/>
  <c r="AJ40" i="8"/>
  <c r="P41" i="8"/>
  <c r="Q41" i="8"/>
  <c r="R41" i="8"/>
  <c r="S41" i="8"/>
  <c r="T41" i="8"/>
  <c r="U41" i="8"/>
  <c r="V41" i="8"/>
  <c r="W41" i="8"/>
  <c r="X41" i="8"/>
  <c r="AJ41" i="8"/>
  <c r="P42" i="8"/>
  <c r="Q42" i="8"/>
  <c r="R42" i="8"/>
  <c r="S42" i="8"/>
  <c r="T42" i="8"/>
  <c r="U42" i="8"/>
  <c r="V42" i="8"/>
  <c r="W42" i="8"/>
  <c r="X42" i="8"/>
  <c r="AJ42" i="8"/>
  <c r="P43" i="8"/>
  <c r="Q43" i="8"/>
  <c r="R43" i="8"/>
  <c r="S43" i="8"/>
  <c r="T43" i="8"/>
  <c r="U43" i="8"/>
  <c r="V43" i="8"/>
  <c r="W43" i="8"/>
  <c r="X43" i="8"/>
  <c r="AJ43" i="8"/>
  <c r="P44" i="8"/>
  <c r="Q44" i="8"/>
  <c r="R44" i="8"/>
  <c r="S44" i="8"/>
  <c r="T44" i="8"/>
  <c r="U44" i="8"/>
  <c r="V44" i="8"/>
  <c r="W44" i="8"/>
  <c r="X44" i="8"/>
  <c r="AJ44" i="8"/>
  <c r="P45" i="8"/>
  <c r="Q45" i="8"/>
  <c r="R45" i="8"/>
  <c r="S45" i="8"/>
  <c r="T45" i="8"/>
  <c r="U45" i="8"/>
  <c r="V45" i="8"/>
  <c r="W45" i="8"/>
  <c r="X45" i="8"/>
  <c r="AJ45" i="8"/>
  <c r="P46" i="8"/>
  <c r="Q46" i="8"/>
  <c r="R46" i="8"/>
  <c r="S46" i="8"/>
  <c r="T46" i="8"/>
  <c r="U46" i="8"/>
  <c r="V46" i="8"/>
  <c r="W46" i="8"/>
  <c r="X46" i="8"/>
  <c r="AJ46" i="8"/>
  <c r="P47" i="8"/>
  <c r="Q47" i="8"/>
  <c r="R47" i="8"/>
  <c r="S47" i="8"/>
  <c r="T47" i="8"/>
  <c r="U47" i="8"/>
  <c r="V47" i="8"/>
  <c r="W47" i="8"/>
  <c r="X47" i="8"/>
  <c r="AJ47" i="8"/>
  <c r="P48" i="8"/>
  <c r="Q48" i="8"/>
  <c r="R48" i="8"/>
  <c r="S48" i="8"/>
  <c r="T48" i="8"/>
  <c r="U48" i="8"/>
  <c r="V48" i="8"/>
  <c r="W48" i="8"/>
  <c r="X48" i="8"/>
  <c r="AJ48" i="8"/>
  <c r="P49" i="8"/>
  <c r="Q49" i="8"/>
  <c r="R49" i="8"/>
  <c r="S49" i="8"/>
  <c r="T49" i="8"/>
  <c r="U49" i="8"/>
  <c r="V49" i="8"/>
  <c r="W49" i="8"/>
  <c r="X49" i="8"/>
  <c r="AJ49" i="8"/>
  <c r="P50" i="8"/>
  <c r="Q50" i="8"/>
  <c r="R50" i="8"/>
  <c r="S50" i="8"/>
  <c r="T50" i="8"/>
  <c r="U50" i="8"/>
  <c r="V50" i="8"/>
  <c r="W50" i="8"/>
  <c r="X50" i="8"/>
  <c r="AJ50" i="8"/>
  <c r="P51" i="8"/>
  <c r="Y51" i="8" s="1"/>
  <c r="Q51" i="8"/>
  <c r="R51" i="8"/>
  <c r="S51" i="8"/>
  <c r="T51" i="8"/>
  <c r="U51" i="8"/>
  <c r="V51" i="8"/>
  <c r="W51" i="8"/>
  <c r="X51" i="8"/>
  <c r="AJ51" i="8"/>
  <c r="P52" i="8"/>
  <c r="Q52" i="8"/>
  <c r="R52" i="8"/>
  <c r="S52" i="8"/>
  <c r="T52" i="8"/>
  <c r="U52" i="8"/>
  <c r="V52" i="8"/>
  <c r="W52" i="8"/>
  <c r="X52" i="8"/>
  <c r="AJ52" i="8"/>
  <c r="P53" i="8"/>
  <c r="Q53" i="8"/>
  <c r="R53" i="8"/>
  <c r="S53" i="8"/>
  <c r="T53" i="8"/>
  <c r="U53" i="8"/>
  <c r="V53" i="8"/>
  <c r="W53" i="8"/>
  <c r="X53" i="8"/>
  <c r="AJ53" i="8"/>
  <c r="P54" i="8"/>
  <c r="Q54" i="8"/>
  <c r="R54" i="8"/>
  <c r="S54" i="8"/>
  <c r="T54" i="8"/>
  <c r="U54" i="8"/>
  <c r="V54" i="8"/>
  <c r="W54" i="8"/>
  <c r="X54" i="8"/>
  <c r="AJ54" i="8"/>
  <c r="P55" i="8"/>
  <c r="Q55" i="8"/>
  <c r="R55" i="8"/>
  <c r="S55" i="8"/>
  <c r="T55" i="8"/>
  <c r="U55" i="8"/>
  <c r="V55" i="8"/>
  <c r="W55" i="8"/>
  <c r="X55" i="8"/>
  <c r="AJ55" i="8"/>
  <c r="P56" i="8"/>
  <c r="Q56" i="8"/>
  <c r="R56" i="8"/>
  <c r="S56" i="8"/>
  <c r="T56" i="8"/>
  <c r="U56" i="8"/>
  <c r="V56" i="8"/>
  <c r="W56" i="8"/>
  <c r="X56" i="8"/>
  <c r="AJ56" i="8"/>
  <c r="P57" i="8"/>
  <c r="Q57" i="8"/>
  <c r="R57" i="8"/>
  <c r="S57" i="8"/>
  <c r="T57" i="8"/>
  <c r="U57" i="8"/>
  <c r="V57" i="8"/>
  <c r="W57" i="8"/>
  <c r="X57" i="8"/>
  <c r="AJ57" i="8"/>
  <c r="P58" i="8"/>
  <c r="Q58" i="8"/>
  <c r="R58" i="8"/>
  <c r="S58" i="8"/>
  <c r="T58" i="8"/>
  <c r="U58" i="8"/>
  <c r="V58" i="8"/>
  <c r="Y58" i="8" s="1"/>
  <c r="W58" i="8"/>
  <c r="X58" i="8"/>
  <c r="AJ58" i="8"/>
  <c r="P59" i="8"/>
  <c r="Q59" i="8"/>
  <c r="R59" i="8"/>
  <c r="S59" i="8"/>
  <c r="T59" i="8"/>
  <c r="U59" i="8"/>
  <c r="V59" i="8"/>
  <c r="W59" i="8"/>
  <c r="X59" i="8"/>
  <c r="AJ59" i="8"/>
  <c r="P60" i="8"/>
  <c r="Y60" i="8" s="1"/>
  <c r="Q60" i="8"/>
  <c r="R60" i="8"/>
  <c r="S60" i="8"/>
  <c r="T60" i="8"/>
  <c r="U60" i="8"/>
  <c r="V60" i="8"/>
  <c r="W60" i="8"/>
  <c r="X60" i="8"/>
  <c r="AJ60" i="8"/>
  <c r="P61" i="8"/>
  <c r="Q61" i="8"/>
  <c r="R61" i="8"/>
  <c r="S61" i="8"/>
  <c r="T61" i="8"/>
  <c r="U61" i="8"/>
  <c r="V61" i="8"/>
  <c r="W61" i="8"/>
  <c r="X61" i="8"/>
  <c r="AJ61" i="8"/>
  <c r="P62" i="8"/>
  <c r="Q62" i="8"/>
  <c r="R62" i="8"/>
  <c r="S62" i="8"/>
  <c r="T62" i="8"/>
  <c r="U62" i="8"/>
  <c r="AF62" i="8" s="1"/>
  <c r="V62" i="8"/>
  <c r="W62" i="8"/>
  <c r="X62" i="8"/>
  <c r="Y62" i="8"/>
  <c r="AC62" i="8" s="1"/>
  <c r="AD62" i="8"/>
  <c r="AJ62" i="8"/>
  <c r="P63" i="8"/>
  <c r="Q63" i="8"/>
  <c r="R63" i="8"/>
  <c r="S63" i="8"/>
  <c r="T63" i="8"/>
  <c r="U63" i="8"/>
  <c r="V63" i="8"/>
  <c r="W63" i="8"/>
  <c r="X63" i="8"/>
  <c r="AJ63" i="8"/>
  <c r="P64" i="8"/>
  <c r="Q64" i="8"/>
  <c r="R64" i="8"/>
  <c r="S64" i="8"/>
  <c r="T64" i="8"/>
  <c r="U64" i="8"/>
  <c r="V64" i="8"/>
  <c r="W64" i="8"/>
  <c r="X64" i="8"/>
  <c r="AJ64" i="8"/>
  <c r="P65" i="8"/>
  <c r="Q65" i="8"/>
  <c r="R65" i="8"/>
  <c r="S65" i="8"/>
  <c r="T65" i="8"/>
  <c r="U65" i="8"/>
  <c r="V65" i="8"/>
  <c r="W65" i="8"/>
  <c r="X65" i="8"/>
  <c r="AJ65" i="8"/>
  <c r="P66" i="8"/>
  <c r="Q66" i="8"/>
  <c r="R66" i="8"/>
  <c r="S66" i="8"/>
  <c r="T66" i="8"/>
  <c r="U66" i="8"/>
  <c r="V66" i="8"/>
  <c r="W66" i="8"/>
  <c r="X66" i="8"/>
  <c r="AJ66" i="8"/>
  <c r="P67" i="8"/>
  <c r="Q67" i="8"/>
  <c r="R67" i="8"/>
  <c r="S67" i="8"/>
  <c r="T67" i="8"/>
  <c r="U67" i="8"/>
  <c r="V67" i="8"/>
  <c r="W67" i="8"/>
  <c r="X67" i="8"/>
  <c r="AJ67" i="8"/>
  <c r="P68" i="8"/>
  <c r="Q68" i="8"/>
  <c r="R68" i="8"/>
  <c r="S68" i="8"/>
  <c r="T68" i="8"/>
  <c r="U68" i="8"/>
  <c r="V68" i="8"/>
  <c r="W68" i="8"/>
  <c r="X68" i="8"/>
  <c r="AJ68" i="8"/>
  <c r="P69" i="8"/>
  <c r="Q69" i="8"/>
  <c r="R69" i="8"/>
  <c r="S69" i="8"/>
  <c r="T69" i="8"/>
  <c r="U69" i="8"/>
  <c r="V69" i="8"/>
  <c r="W69" i="8"/>
  <c r="X69" i="8"/>
  <c r="AJ69" i="8"/>
  <c r="P70" i="8"/>
  <c r="Q70" i="8"/>
  <c r="R70" i="8"/>
  <c r="S70" i="8"/>
  <c r="T70" i="8"/>
  <c r="U70" i="8"/>
  <c r="V70" i="8"/>
  <c r="W70" i="8"/>
  <c r="X70" i="8"/>
  <c r="AJ70" i="8"/>
  <c r="P71" i="8"/>
  <c r="Q71" i="8"/>
  <c r="R71" i="8"/>
  <c r="S71" i="8"/>
  <c r="T71" i="8"/>
  <c r="U71" i="8"/>
  <c r="V71" i="8"/>
  <c r="W71" i="8"/>
  <c r="X71" i="8"/>
  <c r="AJ71" i="8"/>
  <c r="P72" i="8"/>
  <c r="Q72" i="8"/>
  <c r="R72" i="8"/>
  <c r="S72" i="8"/>
  <c r="T72" i="8"/>
  <c r="U72" i="8"/>
  <c r="V72" i="8"/>
  <c r="W72" i="8"/>
  <c r="X72" i="8"/>
  <c r="AJ72" i="8"/>
  <c r="P73" i="8"/>
  <c r="Q73" i="8"/>
  <c r="R73" i="8"/>
  <c r="S73" i="8"/>
  <c r="T73" i="8"/>
  <c r="U73" i="8"/>
  <c r="V73" i="8"/>
  <c r="W73" i="8"/>
  <c r="X73" i="8"/>
  <c r="AJ73" i="8"/>
  <c r="P74" i="8"/>
  <c r="Q74" i="8"/>
  <c r="R74" i="8"/>
  <c r="S74" i="8"/>
  <c r="T74" i="8"/>
  <c r="U74" i="8"/>
  <c r="V74" i="8"/>
  <c r="W74" i="8"/>
  <c r="X74" i="8"/>
  <c r="AJ74" i="8"/>
  <c r="P75" i="8"/>
  <c r="Q75" i="8"/>
  <c r="R75" i="8"/>
  <c r="S75" i="8"/>
  <c r="T75" i="8"/>
  <c r="U75" i="8"/>
  <c r="V75" i="8"/>
  <c r="W75" i="8"/>
  <c r="X75" i="8"/>
  <c r="AJ75" i="8"/>
  <c r="P76" i="8"/>
  <c r="Y76" i="8" s="1"/>
  <c r="AB76" i="8" s="1"/>
  <c r="Q76" i="8"/>
  <c r="R76" i="8"/>
  <c r="S76" i="8"/>
  <c r="T76" i="8"/>
  <c r="U76" i="8"/>
  <c r="V76" i="8"/>
  <c r="W76" i="8"/>
  <c r="X76" i="8"/>
  <c r="AJ76" i="8"/>
  <c r="P77" i="8"/>
  <c r="Q77" i="8"/>
  <c r="R77" i="8"/>
  <c r="S77" i="8"/>
  <c r="T77" i="8"/>
  <c r="U77" i="8"/>
  <c r="V77" i="8"/>
  <c r="W77" i="8"/>
  <c r="X77" i="8"/>
  <c r="AJ77" i="8"/>
  <c r="P78" i="8"/>
  <c r="Q78" i="8"/>
  <c r="R78" i="8"/>
  <c r="S78" i="8"/>
  <c r="T78" i="8"/>
  <c r="U78" i="8"/>
  <c r="V78" i="8"/>
  <c r="W78" i="8"/>
  <c r="X78" i="8"/>
  <c r="AJ78" i="8"/>
  <c r="P79" i="8"/>
  <c r="Q79" i="8"/>
  <c r="R79" i="8"/>
  <c r="S79" i="8"/>
  <c r="T79" i="8"/>
  <c r="U79" i="8"/>
  <c r="V79" i="8"/>
  <c r="W79" i="8"/>
  <c r="X79" i="8"/>
  <c r="AJ79" i="8"/>
  <c r="P80" i="8"/>
  <c r="Q80" i="8"/>
  <c r="R80" i="8"/>
  <c r="S80" i="8"/>
  <c r="T80" i="8"/>
  <c r="U80" i="8"/>
  <c r="V80" i="8"/>
  <c r="W80" i="8"/>
  <c r="X80" i="8"/>
  <c r="Y80" i="8"/>
  <c r="AF80" i="8" s="1"/>
  <c r="AJ80" i="8"/>
  <c r="P81" i="8"/>
  <c r="Q81" i="8"/>
  <c r="R81" i="8"/>
  <c r="S81" i="8"/>
  <c r="T81" i="8"/>
  <c r="U81" i="8"/>
  <c r="V81" i="8"/>
  <c r="W81" i="8"/>
  <c r="X81" i="8"/>
  <c r="AJ81" i="8"/>
  <c r="P82" i="8"/>
  <c r="Y82" i="8" s="1"/>
  <c r="Q82" i="8"/>
  <c r="R82" i="8"/>
  <c r="AC82" i="8" s="1"/>
  <c r="S82" i="8"/>
  <c r="T82" i="8"/>
  <c r="U82" i="8"/>
  <c r="V82" i="8"/>
  <c r="W82" i="8"/>
  <c r="X82" i="8"/>
  <c r="AJ82" i="8"/>
  <c r="P83" i="8"/>
  <c r="Q83" i="8"/>
  <c r="R83" i="8"/>
  <c r="S83" i="8"/>
  <c r="T83" i="8"/>
  <c r="U83" i="8"/>
  <c r="V83" i="8"/>
  <c r="W83" i="8"/>
  <c r="X83" i="8"/>
  <c r="Y83" i="8"/>
  <c r="AH83" i="8"/>
  <c r="AI83" i="8"/>
  <c r="AJ83" i="8"/>
  <c r="P84" i="8"/>
  <c r="Y84" i="8" s="1"/>
  <c r="Q84" i="8"/>
  <c r="R84" i="8"/>
  <c r="S84" i="8"/>
  <c r="T84" i="8"/>
  <c r="U84" i="8"/>
  <c r="V84" i="8"/>
  <c r="W84" i="8"/>
  <c r="X84" i="8"/>
  <c r="AJ84" i="8"/>
  <c r="P85" i="8"/>
  <c r="Q85" i="8"/>
  <c r="R85" i="8"/>
  <c r="S85" i="8"/>
  <c r="T85" i="8"/>
  <c r="U85" i="8"/>
  <c r="V85" i="8"/>
  <c r="W85" i="8"/>
  <c r="X85" i="8"/>
  <c r="AJ85" i="8"/>
  <c r="P86" i="8"/>
  <c r="Q86" i="8"/>
  <c r="R86" i="8"/>
  <c r="S86" i="8"/>
  <c r="T86" i="8"/>
  <c r="U86" i="8"/>
  <c r="V86" i="8"/>
  <c r="W86" i="8"/>
  <c r="X86" i="8"/>
  <c r="AJ86" i="8"/>
  <c r="P87" i="8"/>
  <c r="Q87" i="8"/>
  <c r="R87" i="8"/>
  <c r="S87" i="8"/>
  <c r="T87" i="8"/>
  <c r="U87" i="8"/>
  <c r="V87" i="8"/>
  <c r="W87" i="8"/>
  <c r="X87" i="8"/>
  <c r="AJ87" i="8"/>
  <c r="P88" i="8"/>
  <c r="Q88" i="8"/>
  <c r="R88" i="8"/>
  <c r="S88" i="8"/>
  <c r="T88" i="8"/>
  <c r="U88" i="8"/>
  <c r="V88" i="8"/>
  <c r="W88" i="8"/>
  <c r="X88" i="8"/>
  <c r="AJ88" i="8"/>
  <c r="P89" i="8"/>
  <c r="Q89" i="8"/>
  <c r="R89" i="8"/>
  <c r="S89" i="8"/>
  <c r="T89" i="8"/>
  <c r="U89" i="8"/>
  <c r="V89" i="8"/>
  <c r="W89" i="8"/>
  <c r="X89" i="8"/>
  <c r="Y89" i="8"/>
  <c r="AH89" i="8" s="1"/>
  <c r="AJ89" i="8"/>
  <c r="P90" i="8"/>
  <c r="Q90" i="8"/>
  <c r="R90" i="8"/>
  <c r="S90" i="8"/>
  <c r="T90" i="8"/>
  <c r="U90" i="8"/>
  <c r="V90" i="8"/>
  <c r="W90" i="8"/>
  <c r="X90" i="8"/>
  <c r="AJ90" i="8"/>
  <c r="P91" i="8"/>
  <c r="Q91" i="8"/>
  <c r="R91" i="8"/>
  <c r="S91" i="8"/>
  <c r="T91" i="8"/>
  <c r="U91" i="8"/>
  <c r="V91" i="8"/>
  <c r="W91" i="8"/>
  <c r="X91" i="8"/>
  <c r="AJ91" i="8"/>
  <c r="P92" i="8"/>
  <c r="Q92" i="8"/>
  <c r="R92" i="8"/>
  <c r="S92" i="8"/>
  <c r="T92" i="8"/>
  <c r="U92" i="8"/>
  <c r="V92" i="8"/>
  <c r="W92" i="8"/>
  <c r="X92" i="8"/>
  <c r="AJ92" i="8"/>
  <c r="P93" i="8"/>
  <c r="Q93" i="8"/>
  <c r="R93" i="8"/>
  <c r="S93" i="8"/>
  <c r="T93" i="8"/>
  <c r="U93" i="8"/>
  <c r="V93" i="8"/>
  <c r="W93" i="8"/>
  <c r="X93" i="8"/>
  <c r="AJ93" i="8"/>
  <c r="P94" i="8"/>
  <c r="Q94" i="8"/>
  <c r="R94" i="8"/>
  <c r="S94" i="8"/>
  <c r="T94" i="8"/>
  <c r="U94" i="8"/>
  <c r="V94" i="8"/>
  <c r="W94" i="8"/>
  <c r="X94" i="8"/>
  <c r="AJ94" i="8"/>
  <c r="P95" i="8"/>
  <c r="Q95" i="8"/>
  <c r="R95" i="8"/>
  <c r="S95" i="8"/>
  <c r="T95" i="8"/>
  <c r="U95" i="8"/>
  <c r="V95" i="8"/>
  <c r="W95" i="8"/>
  <c r="X95" i="8"/>
  <c r="AJ95" i="8"/>
  <c r="P96" i="8"/>
  <c r="Y96" i="8" s="1"/>
  <c r="Q96" i="8"/>
  <c r="R96" i="8"/>
  <c r="S96" i="8"/>
  <c r="T96" i="8"/>
  <c r="U96" i="8"/>
  <c r="V96" i="8"/>
  <c r="W96" i="8"/>
  <c r="X96" i="8"/>
  <c r="AJ96" i="8"/>
  <c r="P97" i="8"/>
  <c r="Q97" i="8"/>
  <c r="R97" i="8"/>
  <c r="S97" i="8"/>
  <c r="T97" i="8"/>
  <c r="U97" i="8"/>
  <c r="V97" i="8"/>
  <c r="W97" i="8"/>
  <c r="X97" i="8"/>
  <c r="AJ97" i="8"/>
  <c r="P98" i="8"/>
  <c r="Y98" i="8" s="1"/>
  <c r="Q98" i="8"/>
  <c r="R98" i="8"/>
  <c r="S98" i="8"/>
  <c r="T98" i="8"/>
  <c r="U98" i="8"/>
  <c r="V98" i="8"/>
  <c r="W98" i="8"/>
  <c r="X98" i="8"/>
  <c r="AJ98" i="8"/>
  <c r="P99" i="8"/>
  <c r="Q99" i="8"/>
  <c r="R99" i="8"/>
  <c r="S99" i="8"/>
  <c r="T99" i="8"/>
  <c r="U99" i="8"/>
  <c r="V99" i="8"/>
  <c r="W99" i="8"/>
  <c r="X99" i="8"/>
  <c r="AJ99" i="8"/>
  <c r="P100" i="8"/>
  <c r="Q100" i="8"/>
  <c r="R100" i="8"/>
  <c r="S100" i="8"/>
  <c r="T100" i="8"/>
  <c r="U100" i="8"/>
  <c r="V100" i="8"/>
  <c r="W100" i="8"/>
  <c r="X100" i="8"/>
  <c r="AJ100" i="8"/>
  <c r="P101" i="8"/>
  <c r="Q101" i="8"/>
  <c r="R101" i="8"/>
  <c r="S101" i="8"/>
  <c r="T101" i="8"/>
  <c r="U101" i="8"/>
  <c r="V101" i="8"/>
  <c r="W101" i="8"/>
  <c r="X101" i="8"/>
  <c r="AJ101" i="8"/>
  <c r="P102" i="8"/>
  <c r="Q102" i="8"/>
  <c r="R102" i="8"/>
  <c r="S102" i="8"/>
  <c r="T102" i="8"/>
  <c r="U102" i="8"/>
  <c r="V102" i="8"/>
  <c r="W102" i="8"/>
  <c r="X102" i="8"/>
  <c r="AJ102" i="8"/>
  <c r="P107" i="8"/>
  <c r="Q107" i="8"/>
  <c r="R107" i="8"/>
  <c r="S107" i="8"/>
  <c r="T107" i="8"/>
  <c r="U107" i="8"/>
  <c r="V107" i="8"/>
  <c r="W107" i="8"/>
  <c r="X107" i="8"/>
  <c r="AJ107" i="8"/>
  <c r="P108" i="8"/>
  <c r="Q108" i="8"/>
  <c r="R108" i="8"/>
  <c r="S108" i="8"/>
  <c r="T108" i="8"/>
  <c r="U108" i="8"/>
  <c r="V108" i="8"/>
  <c r="W108" i="8"/>
  <c r="X108" i="8"/>
  <c r="Y108" i="8"/>
  <c r="AF108" i="8"/>
  <c r="AH108" i="8"/>
  <c r="AJ108" i="8"/>
  <c r="P109" i="8"/>
  <c r="Q109" i="8"/>
  <c r="R109" i="8"/>
  <c r="S109" i="8"/>
  <c r="T109" i="8"/>
  <c r="U109" i="8"/>
  <c r="V109" i="8"/>
  <c r="W109" i="8"/>
  <c r="X109" i="8"/>
  <c r="AJ109" i="8"/>
  <c r="P110" i="8"/>
  <c r="Q110" i="8"/>
  <c r="R110" i="8"/>
  <c r="S110" i="8"/>
  <c r="T110" i="8"/>
  <c r="U110" i="8"/>
  <c r="V110" i="8"/>
  <c r="W110" i="8"/>
  <c r="X110" i="8"/>
  <c r="AJ110" i="8"/>
  <c r="P111" i="8"/>
  <c r="Q111" i="8"/>
  <c r="R111" i="8"/>
  <c r="S111" i="8"/>
  <c r="T111" i="8"/>
  <c r="U111" i="8"/>
  <c r="V111" i="8"/>
  <c r="W111" i="8"/>
  <c r="X111" i="8"/>
  <c r="AJ111" i="8"/>
  <c r="P112" i="8"/>
  <c r="Q112" i="8"/>
  <c r="R112" i="8"/>
  <c r="S112" i="8"/>
  <c r="T112" i="8"/>
  <c r="U112" i="8"/>
  <c r="V112" i="8"/>
  <c r="W112" i="8"/>
  <c r="X112" i="8"/>
  <c r="AJ112" i="8"/>
  <c r="P113" i="8"/>
  <c r="Q113" i="8"/>
  <c r="R113" i="8"/>
  <c r="S113" i="8"/>
  <c r="T113" i="8"/>
  <c r="U113" i="8"/>
  <c r="V113" i="8"/>
  <c r="W113" i="8"/>
  <c r="X113" i="8"/>
  <c r="AJ113" i="8"/>
  <c r="P114" i="8"/>
  <c r="Q114" i="8"/>
  <c r="R114" i="8"/>
  <c r="S114" i="8"/>
  <c r="T114" i="8"/>
  <c r="U114" i="8"/>
  <c r="V114" i="8"/>
  <c r="W114" i="8"/>
  <c r="X114" i="8"/>
  <c r="Y114" i="8"/>
  <c r="AJ114" i="8"/>
  <c r="P115" i="8"/>
  <c r="Q115" i="8"/>
  <c r="R115" i="8"/>
  <c r="S115" i="8"/>
  <c r="T115" i="8"/>
  <c r="U115" i="8"/>
  <c r="V115" i="8"/>
  <c r="W115" i="8"/>
  <c r="X115" i="8"/>
  <c r="AJ115" i="8"/>
  <c r="P116" i="8"/>
  <c r="Q116" i="8"/>
  <c r="Y116" i="8" s="1"/>
  <c r="R116" i="8"/>
  <c r="S116" i="8"/>
  <c r="T116" i="8"/>
  <c r="U116" i="8"/>
  <c r="V116" i="8"/>
  <c r="W116" i="8"/>
  <c r="X116" i="8"/>
  <c r="AJ116" i="8"/>
  <c r="P117" i="8"/>
  <c r="Q117" i="8"/>
  <c r="R117" i="8"/>
  <c r="S117" i="8"/>
  <c r="T117" i="8"/>
  <c r="U117" i="8"/>
  <c r="V117" i="8"/>
  <c r="W117" i="8"/>
  <c r="X117" i="8"/>
  <c r="AJ117" i="8"/>
  <c r="P118" i="8"/>
  <c r="Y118" i="8" s="1"/>
  <c r="Q118" i="8"/>
  <c r="R118" i="8"/>
  <c r="S118" i="8"/>
  <c r="T118" i="8"/>
  <c r="U118" i="8"/>
  <c r="V118" i="8"/>
  <c r="W118" i="8"/>
  <c r="X118" i="8"/>
  <c r="AJ118" i="8"/>
  <c r="P119" i="8"/>
  <c r="Q119" i="8"/>
  <c r="R119" i="8"/>
  <c r="S119" i="8"/>
  <c r="T119" i="8"/>
  <c r="U119" i="8"/>
  <c r="V119" i="8"/>
  <c r="W119" i="8"/>
  <c r="X119" i="8"/>
  <c r="AJ119" i="8"/>
  <c r="P120" i="8"/>
  <c r="Q120" i="8"/>
  <c r="R120" i="8"/>
  <c r="S120" i="8"/>
  <c r="T120" i="8"/>
  <c r="U120" i="8"/>
  <c r="V120" i="8"/>
  <c r="W120" i="8"/>
  <c r="X120" i="8"/>
  <c r="AJ120" i="8"/>
  <c r="P121" i="8"/>
  <c r="Q121" i="8"/>
  <c r="R121" i="8"/>
  <c r="S121" i="8"/>
  <c r="T121" i="8"/>
  <c r="U121" i="8"/>
  <c r="V121" i="8"/>
  <c r="W121" i="8"/>
  <c r="X121" i="8"/>
  <c r="AJ121" i="8"/>
  <c r="P122" i="8"/>
  <c r="Q122" i="8"/>
  <c r="R122" i="8"/>
  <c r="S122" i="8"/>
  <c r="T122" i="8"/>
  <c r="U122" i="8"/>
  <c r="V122" i="8"/>
  <c r="W122" i="8"/>
  <c r="X122" i="8"/>
  <c r="AJ122" i="8"/>
  <c r="P123" i="8"/>
  <c r="Q123" i="8"/>
  <c r="R123" i="8"/>
  <c r="S123" i="8"/>
  <c r="T123" i="8"/>
  <c r="U123" i="8"/>
  <c r="V123" i="8"/>
  <c r="W123" i="8"/>
  <c r="X123" i="8"/>
  <c r="AJ123" i="8"/>
  <c r="P124" i="8"/>
  <c r="Q124" i="8"/>
  <c r="R124" i="8"/>
  <c r="S124" i="8"/>
  <c r="T124" i="8"/>
  <c r="U124" i="8"/>
  <c r="V124" i="8"/>
  <c r="W124" i="8"/>
  <c r="X124" i="8"/>
  <c r="AJ124" i="8"/>
  <c r="P125" i="8"/>
  <c r="Q125" i="8"/>
  <c r="Y125" i="8" s="1"/>
  <c r="R125" i="8"/>
  <c r="S125" i="8"/>
  <c r="T125" i="8"/>
  <c r="U125" i="8"/>
  <c r="V125" i="8"/>
  <c r="W125" i="8"/>
  <c r="X125" i="8"/>
  <c r="AJ125" i="8"/>
  <c r="P126" i="8"/>
  <c r="Q126" i="8"/>
  <c r="R126" i="8"/>
  <c r="S126" i="8"/>
  <c r="T126" i="8"/>
  <c r="U126" i="8"/>
  <c r="V126" i="8"/>
  <c r="W126" i="8"/>
  <c r="X126" i="8"/>
  <c r="AJ126" i="8"/>
  <c r="P127" i="8"/>
  <c r="Q127" i="8"/>
  <c r="R127" i="8"/>
  <c r="S127" i="8"/>
  <c r="T127" i="8"/>
  <c r="U127" i="8"/>
  <c r="V127" i="8"/>
  <c r="W127" i="8"/>
  <c r="X127" i="8"/>
  <c r="AJ127" i="8"/>
  <c r="P128" i="8"/>
  <c r="Q128" i="8"/>
  <c r="R128" i="8"/>
  <c r="S128" i="8"/>
  <c r="T128" i="8"/>
  <c r="U128" i="8"/>
  <c r="V128" i="8"/>
  <c r="W128" i="8"/>
  <c r="X128" i="8"/>
  <c r="AJ128" i="8"/>
  <c r="P129" i="8"/>
  <c r="Q129" i="8"/>
  <c r="R129" i="8"/>
  <c r="S129" i="8"/>
  <c r="T129" i="8"/>
  <c r="U129" i="8"/>
  <c r="V129" i="8"/>
  <c r="W129" i="8"/>
  <c r="X129" i="8"/>
  <c r="AJ129" i="8"/>
  <c r="P130" i="8"/>
  <c r="Q130" i="8"/>
  <c r="R130" i="8"/>
  <c r="S130" i="8"/>
  <c r="T130" i="8"/>
  <c r="U130" i="8"/>
  <c r="V130" i="8"/>
  <c r="W130" i="8"/>
  <c r="X130" i="8"/>
  <c r="AJ130" i="8"/>
  <c r="P131" i="8"/>
  <c r="Q131" i="8"/>
  <c r="R131" i="8"/>
  <c r="S131" i="8"/>
  <c r="T131" i="8"/>
  <c r="U131" i="8"/>
  <c r="V131" i="8"/>
  <c r="W131" i="8"/>
  <c r="X131" i="8"/>
  <c r="AJ131" i="8"/>
  <c r="P132" i="8"/>
  <c r="Q132" i="8"/>
  <c r="R132" i="8"/>
  <c r="S132" i="8"/>
  <c r="T132" i="8"/>
  <c r="U132" i="8"/>
  <c r="V132" i="8"/>
  <c r="W132" i="8"/>
  <c r="X132" i="8"/>
  <c r="AJ132" i="8"/>
  <c r="P133" i="8"/>
  <c r="Q133" i="8"/>
  <c r="R133" i="8"/>
  <c r="S133" i="8"/>
  <c r="T133" i="8"/>
  <c r="U133" i="8"/>
  <c r="V133" i="8"/>
  <c r="W133" i="8"/>
  <c r="X133" i="8"/>
  <c r="AJ133" i="8"/>
  <c r="P134" i="8"/>
  <c r="Q134" i="8"/>
  <c r="R134" i="8"/>
  <c r="S134" i="8"/>
  <c r="T134" i="8"/>
  <c r="U134" i="8"/>
  <c r="V134" i="8"/>
  <c r="W134" i="8"/>
  <c r="X134" i="8"/>
  <c r="AJ134" i="8"/>
  <c r="P135" i="8"/>
  <c r="Q135" i="8"/>
  <c r="R135" i="8"/>
  <c r="S135" i="8"/>
  <c r="T135" i="8"/>
  <c r="U135" i="8"/>
  <c r="V135" i="8"/>
  <c r="W135" i="8"/>
  <c r="Y135" i="8" s="1"/>
  <c r="X135" i="8"/>
  <c r="AJ135" i="8"/>
  <c r="P136" i="8"/>
  <c r="Q136" i="8"/>
  <c r="R136" i="8"/>
  <c r="S136" i="8"/>
  <c r="T136" i="8"/>
  <c r="U136" i="8"/>
  <c r="V136" i="8"/>
  <c r="W136" i="8"/>
  <c r="X136" i="8"/>
  <c r="AJ136" i="8"/>
  <c r="P137" i="8"/>
  <c r="Q137" i="8"/>
  <c r="R137" i="8"/>
  <c r="S137" i="8"/>
  <c r="T137" i="8"/>
  <c r="U137" i="8"/>
  <c r="V137" i="8"/>
  <c r="W137" i="8"/>
  <c r="X137" i="8"/>
  <c r="AJ137" i="8"/>
  <c r="P138" i="8"/>
  <c r="Q138" i="8"/>
  <c r="R138" i="8"/>
  <c r="S138" i="8"/>
  <c r="T138" i="8"/>
  <c r="U138" i="8"/>
  <c r="V138" i="8"/>
  <c r="W138" i="8"/>
  <c r="X138" i="8"/>
  <c r="AJ138" i="8"/>
  <c r="P139" i="8"/>
  <c r="Q139" i="8"/>
  <c r="R139" i="8"/>
  <c r="S139" i="8"/>
  <c r="T139" i="8"/>
  <c r="U139" i="8"/>
  <c r="V139" i="8"/>
  <c r="W139" i="8"/>
  <c r="X139" i="8"/>
  <c r="AJ139" i="8"/>
  <c r="P140" i="8"/>
  <c r="Q140" i="8"/>
  <c r="R140" i="8"/>
  <c r="S140" i="8"/>
  <c r="T140" i="8"/>
  <c r="U140" i="8"/>
  <c r="V140" i="8"/>
  <c r="W140" i="8"/>
  <c r="X140" i="8"/>
  <c r="AJ140" i="8"/>
  <c r="P141" i="8"/>
  <c r="Q141" i="8"/>
  <c r="R141" i="8"/>
  <c r="S141" i="8"/>
  <c r="T141" i="8"/>
  <c r="U141" i="8"/>
  <c r="V141" i="8"/>
  <c r="W141" i="8"/>
  <c r="X141" i="8"/>
  <c r="AJ141" i="8"/>
  <c r="P142" i="8"/>
  <c r="Q142" i="8"/>
  <c r="R142" i="8"/>
  <c r="S142" i="8"/>
  <c r="T142" i="8"/>
  <c r="U142" i="8"/>
  <c r="V142" i="8"/>
  <c r="W142" i="8"/>
  <c r="X142" i="8"/>
  <c r="AJ142" i="8"/>
  <c r="P143" i="8"/>
  <c r="Q143" i="8"/>
  <c r="R143" i="8"/>
  <c r="S143" i="8"/>
  <c r="T143" i="8"/>
  <c r="U143" i="8"/>
  <c r="V143" i="8"/>
  <c r="W143" i="8"/>
  <c r="X143" i="8"/>
  <c r="AJ143" i="8"/>
  <c r="P144" i="8"/>
  <c r="Q144" i="8"/>
  <c r="R144" i="8"/>
  <c r="S144" i="8"/>
  <c r="T144" i="8"/>
  <c r="U144" i="8"/>
  <c r="V144" i="8"/>
  <c r="W144" i="8"/>
  <c r="X144" i="8"/>
  <c r="AJ144" i="8"/>
  <c r="P145" i="8"/>
  <c r="Q145" i="8"/>
  <c r="R145" i="8"/>
  <c r="S145" i="8"/>
  <c r="T145" i="8"/>
  <c r="U145" i="8"/>
  <c r="V145" i="8"/>
  <c r="W145" i="8"/>
  <c r="X145" i="8"/>
  <c r="AJ145" i="8"/>
  <c r="P146" i="8"/>
  <c r="Q146" i="8"/>
  <c r="R146" i="8"/>
  <c r="S146" i="8"/>
  <c r="T146" i="8"/>
  <c r="U146" i="8"/>
  <c r="V146" i="8"/>
  <c r="W146" i="8"/>
  <c r="X146" i="8"/>
  <c r="AJ146" i="8"/>
  <c r="P147" i="8"/>
  <c r="Q147" i="8"/>
  <c r="R147" i="8"/>
  <c r="S147" i="8"/>
  <c r="T147" i="8"/>
  <c r="U147" i="8"/>
  <c r="V147" i="8"/>
  <c r="W147" i="8"/>
  <c r="X147" i="8"/>
  <c r="AJ147" i="8"/>
  <c r="P148" i="8"/>
  <c r="Q148" i="8"/>
  <c r="R148" i="8"/>
  <c r="S148" i="8"/>
  <c r="T148" i="8"/>
  <c r="U148" i="8"/>
  <c r="V148" i="8"/>
  <c r="W148" i="8"/>
  <c r="X148" i="8"/>
  <c r="AJ148" i="8"/>
  <c r="P149" i="8"/>
  <c r="Q149" i="8"/>
  <c r="R149" i="8"/>
  <c r="S149" i="8"/>
  <c r="T149" i="8"/>
  <c r="U149" i="8"/>
  <c r="V149" i="8"/>
  <c r="W149" i="8"/>
  <c r="X149" i="8"/>
  <c r="AJ149" i="8"/>
  <c r="P150" i="8"/>
  <c r="Q150" i="8"/>
  <c r="R150" i="8"/>
  <c r="S150" i="8"/>
  <c r="T150" i="8"/>
  <c r="U150" i="8"/>
  <c r="V150" i="8"/>
  <c r="W150" i="8"/>
  <c r="X150" i="8"/>
  <c r="AJ150" i="8"/>
  <c r="P151" i="8"/>
  <c r="Q151" i="8"/>
  <c r="R151" i="8"/>
  <c r="S151" i="8"/>
  <c r="T151" i="8"/>
  <c r="U151" i="8"/>
  <c r="V151" i="8"/>
  <c r="W151" i="8"/>
  <c r="X151" i="8"/>
  <c r="AJ151" i="8"/>
  <c r="P152" i="8"/>
  <c r="Q152" i="8"/>
  <c r="R152" i="8"/>
  <c r="S152" i="8"/>
  <c r="T152" i="8"/>
  <c r="U152" i="8"/>
  <c r="V152" i="8"/>
  <c r="W152" i="8"/>
  <c r="X152" i="8"/>
  <c r="AJ152" i="8"/>
  <c r="P153" i="8"/>
  <c r="Q153" i="8"/>
  <c r="R153" i="8"/>
  <c r="S153" i="8"/>
  <c r="T153" i="8"/>
  <c r="U153" i="8"/>
  <c r="V153" i="8"/>
  <c r="W153" i="8"/>
  <c r="X153" i="8"/>
  <c r="AJ153" i="8"/>
  <c r="P154" i="8"/>
  <c r="Q154" i="8"/>
  <c r="R154" i="8"/>
  <c r="S154" i="8"/>
  <c r="T154" i="8"/>
  <c r="U154" i="8"/>
  <c r="V154" i="8"/>
  <c r="W154" i="8"/>
  <c r="X154" i="8"/>
  <c r="AJ154" i="8"/>
  <c r="P155" i="8"/>
  <c r="Q155" i="8"/>
  <c r="R155" i="8"/>
  <c r="S155" i="8"/>
  <c r="T155" i="8"/>
  <c r="U155" i="8"/>
  <c r="V155" i="8"/>
  <c r="W155" i="8"/>
  <c r="X155" i="8"/>
  <c r="AJ155" i="8"/>
  <c r="P156" i="8"/>
  <c r="Q156" i="8"/>
  <c r="R156" i="8"/>
  <c r="S156" i="8"/>
  <c r="T156" i="8"/>
  <c r="U156" i="8"/>
  <c r="V156" i="8"/>
  <c r="W156" i="8"/>
  <c r="X156" i="8"/>
  <c r="AJ156" i="8"/>
  <c r="P157" i="8"/>
  <c r="Q157" i="8"/>
  <c r="R157" i="8"/>
  <c r="S157" i="8"/>
  <c r="T157" i="8"/>
  <c r="U157" i="8"/>
  <c r="V157" i="8"/>
  <c r="W157" i="8"/>
  <c r="X157" i="8"/>
  <c r="AJ157" i="8"/>
  <c r="P158" i="8"/>
  <c r="Q158" i="8"/>
  <c r="R158" i="8"/>
  <c r="S158" i="8"/>
  <c r="T158" i="8"/>
  <c r="U158" i="8"/>
  <c r="V158" i="8"/>
  <c r="W158" i="8"/>
  <c r="X158" i="8"/>
  <c r="AJ158" i="8"/>
  <c r="P159" i="8"/>
  <c r="Q159" i="8"/>
  <c r="R159" i="8"/>
  <c r="S159" i="8"/>
  <c r="Y159" i="8" s="1"/>
  <c r="AG159" i="8" s="1"/>
  <c r="T159" i="8"/>
  <c r="U159" i="8"/>
  <c r="V159" i="8"/>
  <c r="W159" i="8"/>
  <c r="X159" i="8"/>
  <c r="AJ159" i="8"/>
  <c r="P160" i="8"/>
  <c r="Q160" i="8"/>
  <c r="R160" i="8"/>
  <c r="S160" i="8"/>
  <c r="T160" i="8"/>
  <c r="U160" i="8"/>
  <c r="V160" i="8"/>
  <c r="W160" i="8"/>
  <c r="X160" i="8"/>
  <c r="AJ160" i="8"/>
  <c r="P161" i="8"/>
  <c r="Q161" i="8"/>
  <c r="R161" i="8"/>
  <c r="S161" i="8"/>
  <c r="T161" i="8"/>
  <c r="U161" i="8"/>
  <c r="V161" i="8"/>
  <c r="W161" i="8"/>
  <c r="X161" i="8"/>
  <c r="AJ161" i="8"/>
  <c r="P162" i="8"/>
  <c r="Q162" i="8"/>
  <c r="R162" i="8"/>
  <c r="S162" i="8"/>
  <c r="T162" i="8"/>
  <c r="U162" i="8"/>
  <c r="V162" i="8"/>
  <c r="W162" i="8"/>
  <c r="X162" i="8"/>
  <c r="AJ162" i="8"/>
  <c r="P163" i="8"/>
  <c r="Q163" i="8"/>
  <c r="R163" i="8"/>
  <c r="S163" i="8"/>
  <c r="T163" i="8"/>
  <c r="U163" i="8"/>
  <c r="V163" i="8"/>
  <c r="W163" i="8"/>
  <c r="X163" i="8"/>
  <c r="AJ163" i="8"/>
  <c r="P164" i="8"/>
  <c r="Q164" i="8"/>
  <c r="R164" i="8"/>
  <c r="S164" i="8"/>
  <c r="T164" i="8"/>
  <c r="U164" i="8"/>
  <c r="V164" i="8"/>
  <c r="Y164" i="8" s="1"/>
  <c r="AD164" i="8" s="1"/>
  <c r="W164" i="8"/>
  <c r="X164" i="8"/>
  <c r="AJ164" i="8"/>
  <c r="P165" i="8"/>
  <c r="Q165" i="8"/>
  <c r="R165" i="8"/>
  <c r="S165" i="8"/>
  <c r="T165" i="8"/>
  <c r="U165" i="8"/>
  <c r="V165" i="8"/>
  <c r="W165" i="8"/>
  <c r="X165" i="8"/>
  <c r="AJ165" i="8"/>
  <c r="P166" i="8"/>
  <c r="Q166" i="8"/>
  <c r="R166" i="8"/>
  <c r="S166" i="8"/>
  <c r="T166" i="8"/>
  <c r="U166" i="8"/>
  <c r="V166" i="8"/>
  <c r="W166" i="8"/>
  <c r="X166" i="8"/>
  <c r="AJ166" i="8"/>
  <c r="P167" i="8"/>
  <c r="Q167" i="8"/>
  <c r="R167" i="8"/>
  <c r="S167" i="8"/>
  <c r="T167" i="8"/>
  <c r="U167" i="8"/>
  <c r="V167" i="8"/>
  <c r="W167" i="8"/>
  <c r="X167" i="8"/>
  <c r="AJ167" i="8"/>
  <c r="P168" i="8"/>
  <c r="Q168" i="8"/>
  <c r="Y168" i="8" s="1"/>
  <c r="R168" i="8"/>
  <c r="S168" i="8"/>
  <c r="T168" i="8"/>
  <c r="U168" i="8"/>
  <c r="V168" i="8"/>
  <c r="W168" i="8"/>
  <c r="X168" i="8"/>
  <c r="AJ168" i="8"/>
  <c r="P169" i="8"/>
  <c r="Q169" i="8"/>
  <c r="R169" i="8"/>
  <c r="S169" i="8"/>
  <c r="T169" i="8"/>
  <c r="U169" i="8"/>
  <c r="V169" i="8"/>
  <c r="W169" i="8"/>
  <c r="X169" i="8"/>
  <c r="Y169" i="8" s="1"/>
  <c r="AB169" i="8" s="1"/>
  <c r="AJ169" i="8"/>
  <c r="P170" i="8"/>
  <c r="Q170" i="8"/>
  <c r="R170" i="8"/>
  <c r="S170" i="8"/>
  <c r="T170" i="8"/>
  <c r="U170" i="8"/>
  <c r="V170" i="8"/>
  <c r="W170" i="8"/>
  <c r="X170" i="8"/>
  <c r="AJ170" i="8"/>
  <c r="P171" i="8"/>
  <c r="Q171" i="8"/>
  <c r="R171" i="8"/>
  <c r="S171" i="8"/>
  <c r="T171" i="8"/>
  <c r="U171" i="8"/>
  <c r="V171" i="8"/>
  <c r="W171" i="8"/>
  <c r="X171" i="8"/>
  <c r="AJ171" i="8"/>
  <c r="P172" i="8"/>
  <c r="Q172" i="8"/>
  <c r="R172" i="8"/>
  <c r="S172" i="8"/>
  <c r="T172" i="8"/>
  <c r="U172" i="8"/>
  <c r="V172" i="8"/>
  <c r="W172" i="8"/>
  <c r="X172" i="8"/>
  <c r="Y172" i="8"/>
  <c r="AF172" i="8" s="1"/>
  <c r="AD172" i="8"/>
  <c r="AE172" i="8"/>
  <c r="AH172" i="8"/>
  <c r="AJ172" i="8"/>
  <c r="P173" i="8"/>
  <c r="Q173" i="8"/>
  <c r="R173" i="8"/>
  <c r="S173" i="8"/>
  <c r="T173" i="8"/>
  <c r="U173" i="8"/>
  <c r="V173" i="8"/>
  <c r="W173" i="8"/>
  <c r="X173" i="8"/>
  <c r="AJ173" i="8"/>
  <c r="P174" i="8"/>
  <c r="Q174" i="8"/>
  <c r="R174" i="8"/>
  <c r="S174" i="8"/>
  <c r="T174" i="8"/>
  <c r="U174" i="8"/>
  <c r="V174" i="8"/>
  <c r="W174" i="8"/>
  <c r="X174" i="8"/>
  <c r="AJ174" i="8"/>
  <c r="P175" i="8"/>
  <c r="Q175" i="8"/>
  <c r="R175" i="8"/>
  <c r="S175" i="8"/>
  <c r="T175" i="8"/>
  <c r="U175" i="8"/>
  <c r="V175" i="8"/>
  <c r="W175" i="8"/>
  <c r="X175" i="8"/>
  <c r="AJ175" i="8"/>
  <c r="P176" i="8"/>
  <c r="Q176" i="8"/>
  <c r="R176" i="8"/>
  <c r="S176" i="8"/>
  <c r="T176" i="8"/>
  <c r="U176" i="8"/>
  <c r="V176" i="8"/>
  <c r="W176" i="8"/>
  <c r="X176" i="8"/>
  <c r="AJ176" i="8"/>
  <c r="P177" i="8"/>
  <c r="Q177" i="8"/>
  <c r="R177" i="8"/>
  <c r="S177" i="8"/>
  <c r="Y177" i="8" s="1"/>
  <c r="AE177" i="8" s="1"/>
  <c r="T177" i="8"/>
  <c r="U177" i="8"/>
  <c r="V177" i="8"/>
  <c r="W177" i="8"/>
  <c r="X177" i="8"/>
  <c r="AJ177" i="8"/>
  <c r="P178" i="8"/>
  <c r="Q178" i="8"/>
  <c r="R178" i="8"/>
  <c r="S178" i="8"/>
  <c r="T178" i="8"/>
  <c r="U178" i="8"/>
  <c r="V178" i="8"/>
  <c r="W178" i="8"/>
  <c r="X178" i="8"/>
  <c r="AJ178" i="8"/>
  <c r="P179" i="8"/>
  <c r="Q179" i="8"/>
  <c r="R179" i="8"/>
  <c r="S179" i="8"/>
  <c r="T179" i="8"/>
  <c r="U179" i="8"/>
  <c r="V179" i="8"/>
  <c r="W179" i="8"/>
  <c r="X179" i="8"/>
  <c r="AJ179" i="8"/>
  <c r="P180" i="8"/>
  <c r="Q180" i="8"/>
  <c r="R180" i="8"/>
  <c r="S180" i="8"/>
  <c r="T180" i="8"/>
  <c r="U180" i="8"/>
  <c r="V180" i="8"/>
  <c r="W180" i="8"/>
  <c r="X180" i="8"/>
  <c r="AJ180" i="8"/>
  <c r="P181" i="8"/>
  <c r="Q181" i="8"/>
  <c r="R181" i="8"/>
  <c r="S181" i="8"/>
  <c r="T181" i="8"/>
  <c r="U181" i="8"/>
  <c r="V181" i="8"/>
  <c r="W181" i="8"/>
  <c r="X181" i="8"/>
  <c r="AJ181" i="8"/>
  <c r="P182" i="8"/>
  <c r="Q182" i="8"/>
  <c r="R182" i="8"/>
  <c r="S182" i="8"/>
  <c r="T182" i="8"/>
  <c r="U182" i="8"/>
  <c r="V182" i="8"/>
  <c r="W182" i="8"/>
  <c r="X182" i="8"/>
  <c r="AJ182" i="8"/>
  <c r="P183" i="8"/>
  <c r="Q183" i="8"/>
  <c r="R183" i="8"/>
  <c r="S183" i="8"/>
  <c r="T183" i="8"/>
  <c r="U183" i="8"/>
  <c r="V183" i="8"/>
  <c r="W183" i="8"/>
  <c r="X183" i="8"/>
  <c r="AJ183" i="8"/>
  <c r="P184" i="8"/>
  <c r="Q184" i="8"/>
  <c r="R184" i="8"/>
  <c r="S184" i="8"/>
  <c r="T184" i="8"/>
  <c r="U184" i="8"/>
  <c r="V184" i="8"/>
  <c r="W184" i="8"/>
  <c r="X184" i="8"/>
  <c r="AJ184" i="8"/>
  <c r="P185" i="8"/>
  <c r="Q185" i="8"/>
  <c r="R185" i="8"/>
  <c r="S185" i="8"/>
  <c r="T185" i="8"/>
  <c r="U185" i="8"/>
  <c r="V185" i="8"/>
  <c r="W185" i="8"/>
  <c r="X185" i="8"/>
  <c r="Y185" i="8"/>
  <c r="AA185" i="8" s="1"/>
  <c r="AJ185" i="8"/>
  <c r="P186" i="8"/>
  <c r="Q186" i="8"/>
  <c r="R186" i="8"/>
  <c r="S186" i="8"/>
  <c r="T186" i="8"/>
  <c r="U186" i="8"/>
  <c r="V186" i="8"/>
  <c r="W186" i="8"/>
  <c r="X186" i="8"/>
  <c r="AJ186" i="8"/>
  <c r="P187" i="8"/>
  <c r="Q187" i="8"/>
  <c r="R187" i="8"/>
  <c r="S187" i="8"/>
  <c r="T187" i="8"/>
  <c r="U187" i="8"/>
  <c r="V187" i="8"/>
  <c r="W187" i="8"/>
  <c r="X187" i="8"/>
  <c r="AJ187" i="8"/>
  <c r="P188" i="8"/>
  <c r="Q188" i="8"/>
  <c r="R188" i="8"/>
  <c r="S188" i="8"/>
  <c r="T188" i="8"/>
  <c r="U188" i="8"/>
  <c r="V188" i="8"/>
  <c r="W188" i="8"/>
  <c r="X188" i="8"/>
  <c r="AJ188" i="8"/>
  <c r="P189" i="8"/>
  <c r="Q189" i="8"/>
  <c r="R189" i="8"/>
  <c r="S189" i="8"/>
  <c r="T189" i="8"/>
  <c r="U189" i="8"/>
  <c r="V189" i="8"/>
  <c r="W189" i="8"/>
  <c r="X189" i="8"/>
  <c r="AJ189" i="8"/>
  <c r="P190" i="8"/>
  <c r="Q190" i="8"/>
  <c r="R190" i="8"/>
  <c r="S190" i="8"/>
  <c r="T190" i="8"/>
  <c r="U190" i="8"/>
  <c r="V190" i="8"/>
  <c r="W190" i="8"/>
  <c r="X190" i="8"/>
  <c r="AJ190" i="8"/>
  <c r="P191" i="8"/>
  <c r="Q191" i="8"/>
  <c r="R191" i="8"/>
  <c r="S191" i="8"/>
  <c r="T191" i="8"/>
  <c r="U191" i="8"/>
  <c r="V191" i="8"/>
  <c r="W191" i="8"/>
  <c r="X191" i="8"/>
  <c r="AJ191" i="8"/>
  <c r="P192" i="8"/>
  <c r="Q192" i="8"/>
  <c r="R192" i="8"/>
  <c r="S192" i="8"/>
  <c r="T192" i="8"/>
  <c r="U192" i="8"/>
  <c r="V192" i="8"/>
  <c r="W192" i="8"/>
  <c r="X192" i="8"/>
  <c r="AJ192" i="8"/>
  <c r="P193" i="8"/>
  <c r="Q193" i="8"/>
  <c r="R193" i="8"/>
  <c r="S193" i="8"/>
  <c r="T193" i="8"/>
  <c r="U193" i="8"/>
  <c r="V193" i="8"/>
  <c r="W193" i="8"/>
  <c r="X193" i="8"/>
  <c r="AJ193" i="8"/>
  <c r="P194" i="8"/>
  <c r="Q194" i="8"/>
  <c r="R194" i="8"/>
  <c r="S194" i="8"/>
  <c r="T194" i="8"/>
  <c r="U194" i="8"/>
  <c r="V194" i="8"/>
  <c r="W194" i="8"/>
  <c r="X194" i="8"/>
  <c r="AJ194" i="8"/>
  <c r="P195" i="8"/>
  <c r="Q195" i="8"/>
  <c r="R195" i="8"/>
  <c r="S195" i="8"/>
  <c r="T195" i="8"/>
  <c r="U195" i="8"/>
  <c r="V195" i="8"/>
  <c r="W195" i="8"/>
  <c r="X195" i="8"/>
  <c r="AJ195" i="8"/>
  <c r="P196" i="8"/>
  <c r="Q196" i="8"/>
  <c r="R196" i="8"/>
  <c r="S196" i="8"/>
  <c r="T196" i="8"/>
  <c r="U196" i="8"/>
  <c r="V196" i="8"/>
  <c r="W196" i="8"/>
  <c r="X196" i="8"/>
  <c r="AJ196" i="8"/>
  <c r="P197" i="8"/>
  <c r="Y197" i="8" s="1"/>
  <c r="AB197" i="8" s="1"/>
  <c r="Q197" i="8"/>
  <c r="R197" i="8"/>
  <c r="S197" i="8"/>
  <c r="T197" i="8"/>
  <c r="U197" i="8"/>
  <c r="V197" i="8"/>
  <c r="W197" i="8"/>
  <c r="X197" i="8"/>
  <c r="AI197" i="8" s="1"/>
  <c r="AJ197" i="8"/>
  <c r="P198" i="8"/>
  <c r="Q198" i="8"/>
  <c r="R198" i="8"/>
  <c r="S198" i="8"/>
  <c r="T198" i="8"/>
  <c r="U198" i="8"/>
  <c r="V198" i="8"/>
  <c r="W198" i="8"/>
  <c r="X198" i="8"/>
  <c r="AJ198" i="8"/>
  <c r="P199" i="8"/>
  <c r="Q199" i="8"/>
  <c r="R199" i="8"/>
  <c r="S199" i="8"/>
  <c r="T199" i="8"/>
  <c r="U199" i="8"/>
  <c r="V199" i="8"/>
  <c r="W199" i="8"/>
  <c r="X199" i="8"/>
  <c r="AJ199" i="8"/>
  <c r="P200" i="8"/>
  <c r="Q200" i="8"/>
  <c r="R200" i="8"/>
  <c r="S200" i="8"/>
  <c r="T200" i="8"/>
  <c r="U200" i="8"/>
  <c r="V200" i="8"/>
  <c r="W200" i="8"/>
  <c r="X200" i="8"/>
  <c r="AJ200" i="8"/>
  <c r="P201" i="8"/>
  <c r="Q201" i="8"/>
  <c r="R201" i="8"/>
  <c r="S201" i="8"/>
  <c r="T201" i="8"/>
  <c r="U201" i="8"/>
  <c r="V201" i="8"/>
  <c r="W201" i="8"/>
  <c r="X201" i="8"/>
  <c r="AJ201" i="8"/>
  <c r="P202" i="8"/>
  <c r="Q202" i="8"/>
  <c r="R202" i="8"/>
  <c r="S202" i="8"/>
  <c r="T202" i="8"/>
  <c r="U202" i="8"/>
  <c r="V202" i="8"/>
  <c r="W202" i="8"/>
  <c r="X202" i="8"/>
  <c r="AJ202" i="8"/>
  <c r="P203" i="8"/>
  <c r="Q203" i="8"/>
  <c r="R203" i="8"/>
  <c r="S203" i="8"/>
  <c r="T203" i="8"/>
  <c r="U203" i="8"/>
  <c r="V203" i="8"/>
  <c r="W203" i="8"/>
  <c r="X203" i="8"/>
  <c r="AJ203" i="8"/>
  <c r="P204" i="8"/>
  <c r="Y204" i="8" s="1"/>
  <c r="AA204" i="8" s="1"/>
  <c r="Q204" i="8"/>
  <c r="R204" i="8"/>
  <c r="S204" i="8"/>
  <c r="T204" i="8"/>
  <c r="U204" i="8"/>
  <c r="V204" i="8"/>
  <c r="W204" i="8"/>
  <c r="X204" i="8"/>
  <c r="AJ204" i="8"/>
  <c r="P205" i="8"/>
  <c r="Q205" i="8"/>
  <c r="R205" i="8"/>
  <c r="S205" i="8"/>
  <c r="T205" i="8"/>
  <c r="U205" i="8"/>
  <c r="V205" i="8"/>
  <c r="W205" i="8"/>
  <c r="X205" i="8"/>
  <c r="AJ205" i="8"/>
  <c r="P210" i="8"/>
  <c r="Q210" i="8"/>
  <c r="R210" i="8"/>
  <c r="S210" i="8"/>
  <c r="T210" i="8"/>
  <c r="U210" i="8"/>
  <c r="V210" i="8"/>
  <c r="W210" i="8"/>
  <c r="X210" i="8"/>
  <c r="AJ210" i="8"/>
  <c r="P211" i="8"/>
  <c r="Q211" i="8"/>
  <c r="R211" i="8"/>
  <c r="S211" i="8"/>
  <c r="T211" i="8"/>
  <c r="U211" i="8"/>
  <c r="V211" i="8"/>
  <c r="W211" i="8"/>
  <c r="X211" i="8"/>
  <c r="AJ211" i="8"/>
  <c r="P212" i="8"/>
  <c r="Q212" i="8"/>
  <c r="R212" i="8"/>
  <c r="S212" i="8"/>
  <c r="T212" i="8"/>
  <c r="U212" i="8"/>
  <c r="V212" i="8"/>
  <c r="W212" i="8"/>
  <c r="X212" i="8"/>
  <c r="AJ212" i="8"/>
  <c r="P213" i="8"/>
  <c r="Q213" i="8"/>
  <c r="R213" i="8"/>
  <c r="S213" i="8"/>
  <c r="T213" i="8"/>
  <c r="U213" i="8"/>
  <c r="V213" i="8"/>
  <c r="W213" i="8"/>
  <c r="X213" i="8"/>
  <c r="AJ213" i="8"/>
  <c r="P214" i="8"/>
  <c r="Q214" i="8"/>
  <c r="R214" i="8"/>
  <c r="S214" i="8"/>
  <c r="T214" i="8"/>
  <c r="U214" i="8"/>
  <c r="V214" i="8"/>
  <c r="W214" i="8"/>
  <c r="X214" i="8"/>
  <c r="AJ214" i="8"/>
  <c r="P215" i="8"/>
  <c r="Q215" i="8"/>
  <c r="R215" i="8"/>
  <c r="S215" i="8"/>
  <c r="T215" i="8"/>
  <c r="U215" i="8"/>
  <c r="V215" i="8"/>
  <c r="W215" i="8"/>
  <c r="X215" i="8"/>
  <c r="AJ215" i="8"/>
  <c r="P216" i="8"/>
  <c r="Q216" i="8"/>
  <c r="R216" i="8"/>
  <c r="S216" i="8"/>
  <c r="T216" i="8"/>
  <c r="U216" i="8"/>
  <c r="V216" i="8"/>
  <c r="W216" i="8"/>
  <c r="X216" i="8"/>
  <c r="AJ216" i="8"/>
  <c r="P217" i="8"/>
  <c r="Q217" i="8"/>
  <c r="R217" i="8"/>
  <c r="S217" i="8"/>
  <c r="T217" i="8"/>
  <c r="U217" i="8"/>
  <c r="V217" i="8"/>
  <c r="W217" i="8"/>
  <c r="X217" i="8"/>
  <c r="AJ217" i="8"/>
  <c r="P218" i="8"/>
  <c r="Q218" i="8"/>
  <c r="R218" i="8"/>
  <c r="S218" i="8"/>
  <c r="T218" i="8"/>
  <c r="U218" i="8"/>
  <c r="V218" i="8"/>
  <c r="W218" i="8"/>
  <c r="X218" i="8"/>
  <c r="AJ218" i="8"/>
  <c r="P219" i="8"/>
  <c r="Q219" i="8"/>
  <c r="R219" i="8"/>
  <c r="S219" i="8"/>
  <c r="T219" i="8"/>
  <c r="U219" i="8"/>
  <c r="V219" i="8"/>
  <c r="W219" i="8"/>
  <c r="X219" i="8"/>
  <c r="AJ219" i="8"/>
  <c r="P220" i="8"/>
  <c r="Q220" i="8"/>
  <c r="R220" i="8"/>
  <c r="S220" i="8"/>
  <c r="T220" i="8"/>
  <c r="U220" i="8"/>
  <c r="V220" i="8"/>
  <c r="W220" i="8"/>
  <c r="X220" i="8"/>
  <c r="AJ220" i="8"/>
  <c r="P221" i="8"/>
  <c r="Q221" i="8"/>
  <c r="R221" i="8"/>
  <c r="S221" i="8"/>
  <c r="T221" i="8"/>
  <c r="U221" i="8"/>
  <c r="V221" i="8"/>
  <c r="W221" i="8"/>
  <c r="X221" i="8"/>
  <c r="AJ221" i="8"/>
  <c r="P222" i="8"/>
  <c r="Y222" i="8" s="1"/>
  <c r="Q222" i="8"/>
  <c r="R222" i="8"/>
  <c r="AC222" i="8" s="1"/>
  <c r="S222" i="8"/>
  <c r="T222" i="8"/>
  <c r="U222" i="8"/>
  <c r="V222" i="8"/>
  <c r="W222" i="8"/>
  <c r="X222" i="8"/>
  <c r="AJ222" i="8"/>
  <c r="P223" i="8"/>
  <c r="Q223" i="8"/>
  <c r="R223" i="8"/>
  <c r="S223" i="8"/>
  <c r="T223" i="8"/>
  <c r="U223" i="8"/>
  <c r="V223" i="8"/>
  <c r="W223" i="8"/>
  <c r="X223" i="8"/>
  <c r="Y223" i="8"/>
  <c r="AJ223" i="8"/>
  <c r="P224" i="8"/>
  <c r="Q224" i="8"/>
  <c r="R224" i="8"/>
  <c r="S224" i="8"/>
  <c r="T224" i="8"/>
  <c r="U224" i="8"/>
  <c r="V224" i="8"/>
  <c r="W224" i="8"/>
  <c r="X224" i="8"/>
  <c r="AJ224" i="8"/>
  <c r="P225" i="8"/>
  <c r="Q225" i="8"/>
  <c r="R225" i="8"/>
  <c r="S225" i="8"/>
  <c r="T225" i="8"/>
  <c r="U225" i="8"/>
  <c r="V225" i="8"/>
  <c r="W225" i="8"/>
  <c r="X225" i="8"/>
  <c r="AJ225" i="8"/>
  <c r="P226" i="8"/>
  <c r="Q226" i="8"/>
  <c r="R226" i="8"/>
  <c r="S226" i="8"/>
  <c r="T226" i="8"/>
  <c r="U226" i="8"/>
  <c r="V226" i="8"/>
  <c r="W226" i="8"/>
  <c r="X226" i="8"/>
  <c r="AJ226" i="8"/>
  <c r="P227" i="8"/>
  <c r="Q227" i="8"/>
  <c r="R227" i="8"/>
  <c r="S227" i="8"/>
  <c r="T227" i="8"/>
  <c r="U227" i="8"/>
  <c r="V227" i="8"/>
  <c r="W227" i="8"/>
  <c r="X227" i="8"/>
  <c r="AJ227" i="8"/>
  <c r="P228" i="8"/>
  <c r="Q228" i="8"/>
  <c r="R228" i="8"/>
  <c r="S228" i="8"/>
  <c r="T228" i="8"/>
  <c r="U228" i="8"/>
  <c r="V228" i="8"/>
  <c r="W228" i="8"/>
  <c r="X228" i="8"/>
  <c r="AJ228" i="8"/>
  <c r="P229" i="8"/>
  <c r="Q229" i="8"/>
  <c r="R229" i="8"/>
  <c r="S229" i="8"/>
  <c r="T229" i="8"/>
  <c r="U229" i="8"/>
  <c r="V229" i="8"/>
  <c r="W229" i="8"/>
  <c r="X229" i="8"/>
  <c r="AJ229" i="8"/>
  <c r="P230" i="8"/>
  <c r="Q230" i="8"/>
  <c r="R230" i="8"/>
  <c r="S230" i="8"/>
  <c r="T230" i="8"/>
  <c r="U230" i="8"/>
  <c r="V230" i="8"/>
  <c r="W230" i="8"/>
  <c r="X230" i="8"/>
  <c r="AJ230" i="8"/>
  <c r="P231" i="8"/>
  <c r="Q231" i="8"/>
  <c r="R231" i="8"/>
  <c r="S231" i="8"/>
  <c r="T231" i="8"/>
  <c r="U231" i="8"/>
  <c r="V231" i="8"/>
  <c r="W231" i="8"/>
  <c r="X231" i="8"/>
  <c r="AJ231" i="8"/>
  <c r="P232" i="8"/>
  <c r="Q232" i="8"/>
  <c r="R232" i="8"/>
  <c r="S232" i="8"/>
  <c r="T232" i="8"/>
  <c r="U232" i="8"/>
  <c r="V232" i="8"/>
  <c r="W232" i="8"/>
  <c r="X232" i="8"/>
  <c r="AJ232" i="8"/>
  <c r="P233" i="8"/>
  <c r="Q233" i="8"/>
  <c r="R233" i="8"/>
  <c r="S233" i="8"/>
  <c r="T233" i="8"/>
  <c r="U233" i="8"/>
  <c r="V233" i="8"/>
  <c r="W233" i="8"/>
  <c r="X233" i="8"/>
  <c r="AJ233" i="8"/>
  <c r="P234" i="8"/>
  <c r="Q234" i="8"/>
  <c r="R234" i="8"/>
  <c r="S234" i="8"/>
  <c r="T234" i="8"/>
  <c r="U234" i="8"/>
  <c r="V234" i="8"/>
  <c r="W234" i="8"/>
  <c r="X234" i="8"/>
  <c r="AJ234" i="8"/>
  <c r="P235" i="8"/>
  <c r="Q235" i="8"/>
  <c r="R235" i="8"/>
  <c r="S235" i="8"/>
  <c r="T235" i="8"/>
  <c r="U235" i="8"/>
  <c r="V235" i="8"/>
  <c r="W235" i="8"/>
  <c r="X235" i="8"/>
  <c r="AJ235" i="8"/>
  <c r="P236" i="8"/>
  <c r="Q236" i="8"/>
  <c r="R236" i="8"/>
  <c r="S236" i="8"/>
  <c r="T236" i="8"/>
  <c r="U236" i="8"/>
  <c r="V236" i="8"/>
  <c r="W236" i="8"/>
  <c r="X236" i="8"/>
  <c r="Y236" i="8"/>
  <c r="AJ236" i="8"/>
  <c r="P237" i="8"/>
  <c r="Q237" i="8"/>
  <c r="R237" i="8"/>
  <c r="S237" i="8"/>
  <c r="T237" i="8"/>
  <c r="U237" i="8"/>
  <c r="V237" i="8"/>
  <c r="W237" i="8"/>
  <c r="X237" i="8"/>
  <c r="AJ237" i="8"/>
  <c r="P238" i="8"/>
  <c r="Q238" i="8"/>
  <c r="R238" i="8"/>
  <c r="S238" i="8"/>
  <c r="T238" i="8"/>
  <c r="U238" i="8"/>
  <c r="V238" i="8"/>
  <c r="W238" i="8"/>
  <c r="X238" i="8"/>
  <c r="AJ238" i="8"/>
  <c r="P239" i="8"/>
  <c r="Q239" i="8"/>
  <c r="R239" i="8"/>
  <c r="S239" i="8"/>
  <c r="T239" i="8"/>
  <c r="U239" i="8"/>
  <c r="V239" i="8"/>
  <c r="W239" i="8"/>
  <c r="X239" i="8"/>
  <c r="AJ239" i="8"/>
  <c r="P240" i="8"/>
  <c r="Q240" i="8"/>
  <c r="R240" i="8"/>
  <c r="S240" i="8"/>
  <c r="T240" i="8"/>
  <c r="U240" i="8"/>
  <c r="V240" i="8"/>
  <c r="W240" i="8"/>
  <c r="X240" i="8"/>
  <c r="AJ240" i="8"/>
  <c r="P241" i="8"/>
  <c r="Q241" i="8"/>
  <c r="R241" i="8"/>
  <c r="S241" i="8"/>
  <c r="T241" i="8"/>
  <c r="U241" i="8"/>
  <c r="V241" i="8"/>
  <c r="W241" i="8"/>
  <c r="X241" i="8"/>
  <c r="AJ241" i="8"/>
  <c r="P242" i="8"/>
  <c r="Q242" i="8"/>
  <c r="R242" i="8"/>
  <c r="S242" i="8"/>
  <c r="T242" i="8"/>
  <c r="U242" i="8"/>
  <c r="V242" i="8"/>
  <c r="W242" i="8"/>
  <c r="X242" i="8"/>
  <c r="AJ242" i="8"/>
  <c r="P243" i="8"/>
  <c r="Q243" i="8"/>
  <c r="R243" i="8"/>
  <c r="S243" i="8"/>
  <c r="T243" i="8"/>
  <c r="U243" i="8"/>
  <c r="V243" i="8"/>
  <c r="W243" i="8"/>
  <c r="X243" i="8"/>
  <c r="AJ243" i="8"/>
  <c r="P244" i="8"/>
  <c r="Q244" i="8"/>
  <c r="R244" i="8"/>
  <c r="S244" i="8"/>
  <c r="T244" i="8"/>
  <c r="U244" i="8"/>
  <c r="V244" i="8"/>
  <c r="W244" i="8"/>
  <c r="X244" i="8"/>
  <c r="Y244" i="8"/>
  <c r="AB244" i="8" s="1"/>
  <c r="AJ244" i="8"/>
  <c r="P245" i="8"/>
  <c r="Q245" i="8"/>
  <c r="R245" i="8"/>
  <c r="S245" i="8"/>
  <c r="T245" i="8"/>
  <c r="U245" i="8"/>
  <c r="V245" i="8"/>
  <c r="W245" i="8"/>
  <c r="X245" i="8"/>
  <c r="AJ245" i="8"/>
  <c r="P246" i="8"/>
  <c r="Q246" i="8"/>
  <c r="R246" i="8"/>
  <c r="S246" i="8"/>
  <c r="T246" i="8"/>
  <c r="U246" i="8"/>
  <c r="V246" i="8"/>
  <c r="W246" i="8"/>
  <c r="X246" i="8"/>
  <c r="AJ246" i="8"/>
  <c r="P247" i="8"/>
  <c r="Q247" i="8"/>
  <c r="R247" i="8"/>
  <c r="S247" i="8"/>
  <c r="T247" i="8"/>
  <c r="U247" i="8"/>
  <c r="V247" i="8"/>
  <c r="W247" i="8"/>
  <c r="X247" i="8"/>
  <c r="AJ247" i="8"/>
  <c r="P248" i="8"/>
  <c r="Q248" i="8"/>
  <c r="R248" i="8"/>
  <c r="S248" i="8"/>
  <c r="T248" i="8"/>
  <c r="U248" i="8"/>
  <c r="V248" i="8"/>
  <c r="W248" i="8"/>
  <c r="X248" i="8"/>
  <c r="AJ248" i="8"/>
  <c r="P249" i="8"/>
  <c r="Q249" i="8"/>
  <c r="R249" i="8"/>
  <c r="S249" i="8"/>
  <c r="T249" i="8"/>
  <c r="U249" i="8"/>
  <c r="V249" i="8"/>
  <c r="W249" i="8"/>
  <c r="X249" i="8"/>
  <c r="AJ249" i="8"/>
  <c r="P250" i="8"/>
  <c r="Q250" i="8"/>
  <c r="R250" i="8"/>
  <c r="S250" i="8"/>
  <c r="T250" i="8"/>
  <c r="U250" i="8"/>
  <c r="V250" i="8"/>
  <c r="W250" i="8"/>
  <c r="X250" i="8"/>
  <c r="AJ250" i="8"/>
  <c r="P251" i="8"/>
  <c r="Q251" i="8"/>
  <c r="R251" i="8"/>
  <c r="S251" i="8"/>
  <c r="T251" i="8"/>
  <c r="U251" i="8"/>
  <c r="V251" i="8"/>
  <c r="W251" i="8"/>
  <c r="X251" i="8"/>
  <c r="AJ251" i="8"/>
  <c r="P252" i="8"/>
  <c r="Q252" i="8"/>
  <c r="R252" i="8"/>
  <c r="S252" i="8"/>
  <c r="T252" i="8"/>
  <c r="U252" i="8"/>
  <c r="V252" i="8"/>
  <c r="W252" i="8"/>
  <c r="X252" i="8"/>
  <c r="AJ252" i="8"/>
  <c r="P253" i="8"/>
  <c r="Q253" i="8"/>
  <c r="R253" i="8"/>
  <c r="S253" i="8"/>
  <c r="T253" i="8"/>
  <c r="U253" i="8"/>
  <c r="V253" i="8"/>
  <c r="W253" i="8"/>
  <c r="X253" i="8"/>
  <c r="AJ253" i="8"/>
  <c r="P254" i="8"/>
  <c r="Q254" i="8"/>
  <c r="R254" i="8"/>
  <c r="S254" i="8"/>
  <c r="T254" i="8"/>
  <c r="U254" i="8"/>
  <c r="V254" i="8"/>
  <c r="W254" i="8"/>
  <c r="X254" i="8"/>
  <c r="AJ254" i="8"/>
  <c r="P255" i="8"/>
  <c r="Q255" i="8"/>
  <c r="R255" i="8"/>
  <c r="S255" i="8"/>
  <c r="T255" i="8"/>
  <c r="U255" i="8"/>
  <c r="V255" i="8"/>
  <c r="W255" i="8"/>
  <c r="X255" i="8"/>
  <c r="AJ255" i="8"/>
  <c r="P256" i="8"/>
  <c r="Y256" i="8" s="1"/>
  <c r="AF256" i="8" s="1"/>
  <c r="Q256" i="8"/>
  <c r="R256" i="8"/>
  <c r="S256" i="8"/>
  <c r="T256" i="8"/>
  <c r="U256" i="8"/>
  <c r="V256" i="8"/>
  <c r="W256" i="8"/>
  <c r="X256" i="8"/>
  <c r="AJ256" i="8"/>
  <c r="P257" i="8"/>
  <c r="Q257" i="8"/>
  <c r="R257" i="8"/>
  <c r="S257" i="8"/>
  <c r="T257" i="8"/>
  <c r="U257" i="8"/>
  <c r="V257" i="8"/>
  <c r="W257" i="8"/>
  <c r="X257" i="8"/>
  <c r="AJ257" i="8"/>
  <c r="P258" i="8"/>
  <c r="Q258" i="8"/>
  <c r="R258" i="8"/>
  <c r="S258" i="8"/>
  <c r="T258" i="8"/>
  <c r="U258" i="8"/>
  <c r="V258" i="8"/>
  <c r="W258" i="8"/>
  <c r="X258" i="8"/>
  <c r="AJ258" i="8"/>
  <c r="P259" i="8"/>
  <c r="Q259" i="8"/>
  <c r="R259" i="8"/>
  <c r="S259" i="8"/>
  <c r="T259" i="8"/>
  <c r="U259" i="8"/>
  <c r="V259" i="8"/>
  <c r="W259" i="8"/>
  <c r="X259" i="8"/>
  <c r="AJ259" i="8"/>
  <c r="P260" i="8"/>
  <c r="Q260" i="8"/>
  <c r="R260" i="8"/>
  <c r="S260" i="8"/>
  <c r="T260" i="8"/>
  <c r="U260" i="8"/>
  <c r="V260" i="8"/>
  <c r="W260" i="8"/>
  <c r="X260" i="8"/>
  <c r="AJ260" i="8"/>
  <c r="P261" i="8"/>
  <c r="Q261" i="8"/>
  <c r="R261" i="8"/>
  <c r="S261" i="8"/>
  <c r="T261" i="8"/>
  <c r="U261" i="8"/>
  <c r="V261" i="8"/>
  <c r="Y261" i="8" s="1"/>
  <c r="AA261" i="8" s="1"/>
  <c r="W261" i="8"/>
  <c r="X261" i="8"/>
  <c r="AJ261" i="8"/>
  <c r="P262" i="8"/>
  <c r="Q262" i="8"/>
  <c r="R262" i="8"/>
  <c r="S262" i="8"/>
  <c r="T262" i="8"/>
  <c r="U262" i="8"/>
  <c r="V262" i="8"/>
  <c r="W262" i="8"/>
  <c r="X262" i="8"/>
  <c r="AJ262" i="8"/>
  <c r="P263" i="8"/>
  <c r="Q263" i="8"/>
  <c r="R263" i="8"/>
  <c r="S263" i="8"/>
  <c r="T263" i="8"/>
  <c r="U263" i="8"/>
  <c r="V263" i="8"/>
  <c r="W263" i="8"/>
  <c r="X263" i="8"/>
  <c r="AJ263" i="8"/>
  <c r="P264" i="8"/>
  <c r="Q264" i="8"/>
  <c r="R264" i="8"/>
  <c r="S264" i="8"/>
  <c r="T264" i="8"/>
  <c r="U264" i="8"/>
  <c r="V264" i="8"/>
  <c r="Y264" i="8" s="1"/>
  <c r="AH264" i="8" s="1"/>
  <c r="W264" i="8"/>
  <c r="X264" i="8"/>
  <c r="AJ264" i="8"/>
  <c r="P265" i="8"/>
  <c r="Q265" i="8"/>
  <c r="R265" i="8"/>
  <c r="S265" i="8"/>
  <c r="T265" i="8"/>
  <c r="U265" i="8"/>
  <c r="V265" i="8"/>
  <c r="W265" i="8"/>
  <c r="X265" i="8"/>
  <c r="AJ265" i="8"/>
  <c r="P266" i="8"/>
  <c r="Q266" i="8"/>
  <c r="R266" i="8"/>
  <c r="S266" i="8"/>
  <c r="T266" i="8"/>
  <c r="U266" i="8"/>
  <c r="V266" i="8"/>
  <c r="W266" i="8"/>
  <c r="X266" i="8"/>
  <c r="AJ266" i="8"/>
  <c r="P267" i="8"/>
  <c r="Q267" i="8"/>
  <c r="R267" i="8"/>
  <c r="S267" i="8"/>
  <c r="T267" i="8"/>
  <c r="U267" i="8"/>
  <c r="V267" i="8"/>
  <c r="W267" i="8"/>
  <c r="X267" i="8"/>
  <c r="AJ267" i="8"/>
  <c r="P268" i="8"/>
  <c r="Q268" i="8"/>
  <c r="R268" i="8"/>
  <c r="S268" i="8"/>
  <c r="T268" i="8"/>
  <c r="U268" i="8"/>
  <c r="V268" i="8"/>
  <c r="W268" i="8"/>
  <c r="X268" i="8"/>
  <c r="AJ268" i="8"/>
  <c r="P269" i="8"/>
  <c r="Q269" i="8"/>
  <c r="R269" i="8"/>
  <c r="S269" i="8"/>
  <c r="T269" i="8"/>
  <c r="U269" i="8"/>
  <c r="V269" i="8"/>
  <c r="W269" i="8"/>
  <c r="X269" i="8"/>
  <c r="AJ269" i="8"/>
  <c r="P270" i="8"/>
  <c r="Q270" i="8"/>
  <c r="R270" i="8"/>
  <c r="S270" i="8"/>
  <c r="T270" i="8"/>
  <c r="U270" i="8"/>
  <c r="V270" i="8"/>
  <c r="W270" i="8"/>
  <c r="X270" i="8"/>
  <c r="AJ270" i="8"/>
  <c r="P271" i="8"/>
  <c r="Q271" i="8"/>
  <c r="R271" i="8"/>
  <c r="S271" i="8"/>
  <c r="T271" i="8"/>
  <c r="U271" i="8"/>
  <c r="V271" i="8"/>
  <c r="W271" i="8"/>
  <c r="X271" i="8"/>
  <c r="AJ271" i="8"/>
  <c r="P272" i="8"/>
  <c r="Q272" i="8"/>
  <c r="R272" i="8"/>
  <c r="S272" i="8"/>
  <c r="T272" i="8"/>
  <c r="U272" i="8"/>
  <c r="V272" i="8"/>
  <c r="W272" i="8"/>
  <c r="X272" i="8"/>
  <c r="AJ272" i="8"/>
  <c r="P273" i="8"/>
  <c r="Q273" i="8"/>
  <c r="R273" i="8"/>
  <c r="S273" i="8"/>
  <c r="T273" i="8"/>
  <c r="U273" i="8"/>
  <c r="V273" i="8"/>
  <c r="W273" i="8"/>
  <c r="X273" i="8"/>
  <c r="AJ273" i="8"/>
  <c r="P274" i="8"/>
  <c r="Q274" i="8"/>
  <c r="R274" i="8"/>
  <c r="S274" i="8"/>
  <c r="T274" i="8"/>
  <c r="U274" i="8"/>
  <c r="V274" i="8"/>
  <c r="W274" i="8"/>
  <c r="X274" i="8"/>
  <c r="AJ274" i="8"/>
  <c r="P275" i="8"/>
  <c r="Q275" i="8"/>
  <c r="R275" i="8"/>
  <c r="S275" i="8"/>
  <c r="T275" i="8"/>
  <c r="U275" i="8"/>
  <c r="V275" i="8"/>
  <c r="W275" i="8"/>
  <c r="X275" i="8"/>
  <c r="AJ275" i="8"/>
  <c r="P276" i="8"/>
  <c r="Q276" i="8"/>
  <c r="R276" i="8"/>
  <c r="S276" i="8"/>
  <c r="T276" i="8"/>
  <c r="U276" i="8"/>
  <c r="V276" i="8"/>
  <c r="W276" i="8"/>
  <c r="X276" i="8"/>
  <c r="AJ276" i="8"/>
  <c r="P277" i="8"/>
  <c r="Q277" i="8"/>
  <c r="R277" i="8"/>
  <c r="S277" i="8"/>
  <c r="T277" i="8"/>
  <c r="U277" i="8"/>
  <c r="V277" i="8"/>
  <c r="W277" i="8"/>
  <c r="X277" i="8"/>
  <c r="AJ277" i="8"/>
  <c r="P278" i="8"/>
  <c r="Q278" i="8"/>
  <c r="R278" i="8"/>
  <c r="S278" i="8"/>
  <c r="T278" i="8"/>
  <c r="U278" i="8"/>
  <c r="V278" i="8"/>
  <c r="W278" i="8"/>
  <c r="X278" i="8"/>
  <c r="AJ278" i="8"/>
  <c r="P279" i="8"/>
  <c r="Q279" i="8"/>
  <c r="R279" i="8"/>
  <c r="S279" i="8"/>
  <c r="T279" i="8"/>
  <c r="U279" i="8"/>
  <c r="V279" i="8"/>
  <c r="W279" i="8"/>
  <c r="X279" i="8"/>
  <c r="Y279" i="8"/>
  <c r="AJ279" i="8"/>
  <c r="P280" i="8"/>
  <c r="Q280" i="8"/>
  <c r="R280" i="8"/>
  <c r="S280" i="8"/>
  <c r="T280" i="8"/>
  <c r="U280" i="8"/>
  <c r="V280" i="8"/>
  <c r="W280" i="8"/>
  <c r="X280" i="8"/>
  <c r="AJ280" i="8"/>
  <c r="P281" i="8"/>
  <c r="Q281" i="8"/>
  <c r="R281" i="8"/>
  <c r="S281" i="8"/>
  <c r="T281" i="8"/>
  <c r="U281" i="8"/>
  <c r="V281" i="8"/>
  <c r="W281" i="8"/>
  <c r="X281" i="8"/>
  <c r="AJ281" i="8"/>
  <c r="P282" i="8"/>
  <c r="Q282" i="8"/>
  <c r="R282" i="8"/>
  <c r="S282" i="8"/>
  <c r="T282" i="8"/>
  <c r="U282" i="8"/>
  <c r="V282" i="8"/>
  <c r="W282" i="8"/>
  <c r="X282" i="8"/>
  <c r="AJ282" i="8"/>
  <c r="P283" i="8"/>
  <c r="Q283" i="8"/>
  <c r="R283" i="8"/>
  <c r="S283" i="8"/>
  <c r="T283" i="8"/>
  <c r="U283" i="8"/>
  <c r="V283" i="8"/>
  <c r="W283" i="8"/>
  <c r="X283" i="8"/>
  <c r="AJ283" i="8"/>
  <c r="P284" i="8"/>
  <c r="Q284" i="8"/>
  <c r="R284" i="8"/>
  <c r="S284" i="8"/>
  <c r="T284" i="8"/>
  <c r="U284" i="8"/>
  <c r="V284" i="8"/>
  <c r="W284" i="8"/>
  <c r="X284" i="8"/>
  <c r="AJ284" i="8"/>
  <c r="P285" i="8"/>
  <c r="Q285" i="8"/>
  <c r="R285" i="8"/>
  <c r="S285" i="8"/>
  <c r="T285" i="8"/>
  <c r="U285" i="8"/>
  <c r="V285" i="8"/>
  <c r="W285" i="8"/>
  <c r="X285" i="8"/>
  <c r="AJ285" i="8"/>
  <c r="P286" i="8"/>
  <c r="Q286" i="8"/>
  <c r="R286" i="8"/>
  <c r="S286" i="8"/>
  <c r="T286" i="8"/>
  <c r="U286" i="8"/>
  <c r="V286" i="8"/>
  <c r="W286" i="8"/>
  <c r="X286" i="8"/>
  <c r="AJ286" i="8"/>
  <c r="P287" i="8"/>
  <c r="Q287" i="8"/>
  <c r="R287" i="8"/>
  <c r="S287" i="8"/>
  <c r="T287" i="8"/>
  <c r="U287" i="8"/>
  <c r="V287" i="8"/>
  <c r="W287" i="8"/>
  <c r="X287" i="8"/>
  <c r="AJ287" i="8"/>
  <c r="P288" i="8"/>
  <c r="Q288" i="8"/>
  <c r="R288" i="8"/>
  <c r="S288" i="8"/>
  <c r="T288" i="8"/>
  <c r="U288" i="8"/>
  <c r="V288" i="8"/>
  <c r="W288" i="8"/>
  <c r="X288" i="8"/>
  <c r="AJ288" i="8"/>
  <c r="P289" i="8"/>
  <c r="Q289" i="8"/>
  <c r="R289" i="8"/>
  <c r="S289" i="8"/>
  <c r="T289" i="8"/>
  <c r="U289" i="8"/>
  <c r="V289" i="8"/>
  <c r="W289" i="8"/>
  <c r="X289" i="8"/>
  <c r="AJ289" i="8"/>
  <c r="P290" i="8"/>
  <c r="Q290" i="8"/>
  <c r="R290" i="8"/>
  <c r="S290" i="8"/>
  <c r="T290" i="8"/>
  <c r="U290" i="8"/>
  <c r="V290" i="8"/>
  <c r="W290" i="8"/>
  <c r="X290" i="8"/>
  <c r="AJ290" i="8"/>
  <c r="P291" i="8"/>
  <c r="Q291" i="8"/>
  <c r="R291" i="8"/>
  <c r="S291" i="8"/>
  <c r="T291" i="8"/>
  <c r="U291" i="8"/>
  <c r="V291" i="8"/>
  <c r="W291" i="8"/>
  <c r="X291" i="8"/>
  <c r="AJ291" i="8"/>
  <c r="P292" i="8"/>
  <c r="Q292" i="8"/>
  <c r="R292" i="8"/>
  <c r="S292" i="8"/>
  <c r="T292" i="8"/>
  <c r="U292" i="8"/>
  <c r="V292" i="8"/>
  <c r="W292" i="8"/>
  <c r="X292" i="8"/>
  <c r="AJ292" i="8"/>
  <c r="P293" i="8"/>
  <c r="Q293" i="8"/>
  <c r="R293" i="8"/>
  <c r="S293" i="8"/>
  <c r="T293" i="8"/>
  <c r="U293" i="8"/>
  <c r="V293" i="8"/>
  <c r="W293" i="8"/>
  <c r="X293" i="8"/>
  <c r="AJ293" i="8"/>
  <c r="P294" i="8"/>
  <c r="Q294" i="8"/>
  <c r="R294" i="8"/>
  <c r="S294" i="8"/>
  <c r="T294" i="8"/>
  <c r="U294" i="8"/>
  <c r="V294" i="8"/>
  <c r="W294" i="8"/>
  <c r="X294" i="8"/>
  <c r="AJ294" i="8"/>
  <c r="P295" i="8"/>
  <c r="Q295" i="8"/>
  <c r="R295" i="8"/>
  <c r="S295" i="8"/>
  <c r="T295" i="8"/>
  <c r="U295" i="8"/>
  <c r="V295" i="8"/>
  <c r="W295" i="8"/>
  <c r="X295" i="8"/>
  <c r="AJ295" i="8"/>
  <c r="P296" i="8"/>
  <c r="Q296" i="8"/>
  <c r="R296" i="8"/>
  <c r="S296" i="8"/>
  <c r="T296" i="8"/>
  <c r="U296" i="8"/>
  <c r="V296" i="8"/>
  <c r="W296" i="8"/>
  <c r="X296" i="8"/>
  <c r="AJ296" i="8"/>
  <c r="P297" i="8"/>
  <c r="Q297" i="8"/>
  <c r="R297" i="8"/>
  <c r="S297" i="8"/>
  <c r="T297" i="8"/>
  <c r="U297" i="8"/>
  <c r="V297" i="8"/>
  <c r="W297" i="8"/>
  <c r="X297" i="8"/>
  <c r="AJ297" i="8"/>
  <c r="P298" i="8"/>
  <c r="Q298" i="8"/>
  <c r="R298" i="8"/>
  <c r="S298" i="8"/>
  <c r="T298" i="8"/>
  <c r="U298" i="8"/>
  <c r="V298" i="8"/>
  <c r="W298" i="8"/>
  <c r="X298" i="8"/>
  <c r="AJ298" i="8"/>
  <c r="P299" i="8"/>
  <c r="Q299" i="8"/>
  <c r="R299" i="8"/>
  <c r="S299" i="8"/>
  <c r="T299" i="8"/>
  <c r="U299" i="8"/>
  <c r="V299" i="8"/>
  <c r="W299" i="8"/>
  <c r="X299" i="8"/>
  <c r="AJ299" i="8"/>
  <c r="P300" i="8"/>
  <c r="Q300" i="8"/>
  <c r="R300" i="8"/>
  <c r="S300" i="8"/>
  <c r="T300" i="8"/>
  <c r="U300" i="8"/>
  <c r="V300" i="8"/>
  <c r="W300" i="8"/>
  <c r="X300" i="8"/>
  <c r="AJ300" i="8"/>
  <c r="P301" i="8"/>
  <c r="Q301" i="8"/>
  <c r="R301" i="8"/>
  <c r="S301" i="8"/>
  <c r="T301" i="8"/>
  <c r="U301" i="8"/>
  <c r="V301" i="8"/>
  <c r="W301" i="8"/>
  <c r="X301" i="8"/>
  <c r="AJ301" i="8"/>
  <c r="P302" i="8"/>
  <c r="Q302" i="8"/>
  <c r="R302" i="8"/>
  <c r="S302" i="8"/>
  <c r="T302" i="8"/>
  <c r="U302" i="8"/>
  <c r="V302" i="8"/>
  <c r="W302" i="8"/>
  <c r="X302" i="8"/>
  <c r="AJ302" i="8"/>
  <c r="P303" i="8"/>
  <c r="Y303" i="8" s="1"/>
  <c r="Q303" i="8"/>
  <c r="AB303" i="8" s="1"/>
  <c r="R303" i="8"/>
  <c r="S303" i="8"/>
  <c r="T303" i="8"/>
  <c r="U303" i="8"/>
  <c r="V303" i="8"/>
  <c r="W303" i="8"/>
  <c r="X303" i="8"/>
  <c r="AJ303" i="8"/>
  <c r="P304" i="8"/>
  <c r="Q304" i="8"/>
  <c r="R304" i="8"/>
  <c r="S304" i="8"/>
  <c r="T304" i="8"/>
  <c r="U304" i="8"/>
  <c r="V304" i="8"/>
  <c r="W304" i="8"/>
  <c r="X304" i="8"/>
  <c r="AJ304" i="8"/>
  <c r="P305" i="8"/>
  <c r="Q305" i="8"/>
  <c r="R305" i="8"/>
  <c r="S305" i="8"/>
  <c r="T305" i="8"/>
  <c r="U305" i="8"/>
  <c r="V305" i="8"/>
  <c r="W305" i="8"/>
  <c r="X305" i="8"/>
  <c r="AJ305" i="8"/>
  <c r="P306" i="8"/>
  <c r="Q306" i="8"/>
  <c r="R306" i="8"/>
  <c r="S306" i="8"/>
  <c r="T306" i="8"/>
  <c r="U306" i="8"/>
  <c r="V306" i="8"/>
  <c r="W306" i="8"/>
  <c r="X306" i="8"/>
  <c r="AJ306" i="8"/>
  <c r="P307" i="8"/>
  <c r="Q307" i="8"/>
  <c r="R307" i="8"/>
  <c r="S307" i="8"/>
  <c r="T307" i="8"/>
  <c r="U307" i="8"/>
  <c r="V307" i="8"/>
  <c r="W307" i="8"/>
  <c r="X307" i="8"/>
  <c r="AJ307" i="8"/>
  <c r="P308" i="8"/>
  <c r="Q308" i="8"/>
  <c r="R308" i="8"/>
  <c r="S308" i="8"/>
  <c r="T308" i="8"/>
  <c r="U308" i="8"/>
  <c r="V308" i="8"/>
  <c r="W308" i="8"/>
  <c r="X308" i="8"/>
  <c r="AJ308" i="8"/>
  <c r="P314" i="8"/>
  <c r="Q314" i="8"/>
  <c r="R314" i="8"/>
  <c r="S314" i="8"/>
  <c r="T314" i="8"/>
  <c r="U314" i="8"/>
  <c r="V314" i="8"/>
  <c r="W314" i="8"/>
  <c r="X314" i="8"/>
  <c r="AJ314" i="8"/>
  <c r="P315" i="8"/>
  <c r="Q315" i="8"/>
  <c r="R315" i="8"/>
  <c r="S315" i="8"/>
  <c r="T315" i="8"/>
  <c r="U315" i="8"/>
  <c r="V315" i="8"/>
  <c r="W315" i="8"/>
  <c r="X315" i="8"/>
  <c r="AJ315" i="8"/>
  <c r="P316" i="8"/>
  <c r="Q316" i="8"/>
  <c r="R316" i="8"/>
  <c r="S316" i="8"/>
  <c r="T316" i="8"/>
  <c r="U316" i="8"/>
  <c r="V316" i="8"/>
  <c r="W316" i="8"/>
  <c r="X316" i="8"/>
  <c r="AJ316" i="8"/>
  <c r="P317" i="8"/>
  <c r="Q317" i="8"/>
  <c r="R317" i="8"/>
  <c r="S317" i="8"/>
  <c r="T317" i="8"/>
  <c r="U317" i="8"/>
  <c r="V317" i="8"/>
  <c r="W317" i="8"/>
  <c r="X317" i="8"/>
  <c r="AJ317" i="8"/>
  <c r="P318" i="8"/>
  <c r="Q318" i="8"/>
  <c r="R318" i="8"/>
  <c r="S318" i="8"/>
  <c r="T318" i="8"/>
  <c r="U318" i="8"/>
  <c r="V318" i="8"/>
  <c r="W318" i="8"/>
  <c r="X318" i="8"/>
  <c r="AJ318" i="8"/>
  <c r="P319" i="8"/>
  <c r="Q319" i="8"/>
  <c r="R319" i="8"/>
  <c r="S319" i="8"/>
  <c r="T319" i="8"/>
  <c r="U319" i="8"/>
  <c r="V319" i="8"/>
  <c r="W319" i="8"/>
  <c r="X319" i="8"/>
  <c r="AJ319" i="8"/>
  <c r="P320" i="8"/>
  <c r="Q320" i="8"/>
  <c r="R320" i="8"/>
  <c r="S320" i="8"/>
  <c r="T320" i="8"/>
  <c r="U320" i="8"/>
  <c r="V320" i="8"/>
  <c r="W320" i="8"/>
  <c r="X320" i="8"/>
  <c r="AJ320" i="8"/>
  <c r="P321" i="8"/>
  <c r="Q321" i="8"/>
  <c r="R321" i="8"/>
  <c r="S321" i="8"/>
  <c r="T321" i="8"/>
  <c r="U321" i="8"/>
  <c r="V321" i="8"/>
  <c r="W321" i="8"/>
  <c r="X321" i="8"/>
  <c r="AJ321" i="8"/>
  <c r="P322" i="8"/>
  <c r="Q322" i="8"/>
  <c r="R322" i="8"/>
  <c r="S322" i="8"/>
  <c r="T322" i="8"/>
  <c r="U322" i="8"/>
  <c r="V322" i="8"/>
  <c r="W322" i="8"/>
  <c r="X322" i="8"/>
  <c r="AJ322" i="8"/>
  <c r="P323" i="8"/>
  <c r="Q323" i="8"/>
  <c r="R323" i="8"/>
  <c r="S323" i="8"/>
  <c r="T323" i="8"/>
  <c r="U323" i="8"/>
  <c r="V323" i="8"/>
  <c r="W323" i="8"/>
  <c r="X323" i="8"/>
  <c r="AJ323" i="8"/>
  <c r="P324" i="8"/>
  <c r="Q324" i="8"/>
  <c r="R324" i="8"/>
  <c r="S324" i="8"/>
  <c r="T324" i="8"/>
  <c r="U324" i="8"/>
  <c r="V324" i="8"/>
  <c r="W324" i="8"/>
  <c r="X324" i="8"/>
  <c r="AJ324" i="8"/>
  <c r="P325" i="8"/>
  <c r="Q325" i="8"/>
  <c r="R325" i="8"/>
  <c r="S325" i="8"/>
  <c r="T325" i="8"/>
  <c r="U325" i="8"/>
  <c r="V325" i="8"/>
  <c r="W325" i="8"/>
  <c r="X325" i="8"/>
  <c r="AJ325" i="8"/>
  <c r="P326" i="8"/>
  <c r="Q326" i="8"/>
  <c r="R326" i="8"/>
  <c r="S326" i="8"/>
  <c r="T326" i="8"/>
  <c r="U326" i="8"/>
  <c r="V326" i="8"/>
  <c r="W326" i="8"/>
  <c r="X326" i="8"/>
  <c r="AJ326" i="8"/>
  <c r="P327" i="8"/>
  <c r="Q327" i="8"/>
  <c r="R327" i="8"/>
  <c r="S327" i="8"/>
  <c r="T327" i="8"/>
  <c r="U327" i="8"/>
  <c r="V327" i="8"/>
  <c r="W327" i="8"/>
  <c r="X327" i="8"/>
  <c r="AJ327" i="8"/>
  <c r="P328" i="8"/>
  <c r="Q328" i="8"/>
  <c r="R328" i="8"/>
  <c r="S328" i="8"/>
  <c r="T328" i="8"/>
  <c r="U328" i="8"/>
  <c r="V328" i="8"/>
  <c r="W328" i="8"/>
  <c r="X328" i="8"/>
  <c r="AJ328" i="8"/>
  <c r="P329" i="8"/>
  <c r="Q329" i="8"/>
  <c r="R329" i="8"/>
  <c r="S329" i="8"/>
  <c r="T329" i="8"/>
  <c r="U329" i="8"/>
  <c r="V329" i="8"/>
  <c r="W329" i="8"/>
  <c r="X329" i="8"/>
  <c r="AJ329" i="8"/>
  <c r="P330" i="8"/>
  <c r="Q330" i="8"/>
  <c r="R330" i="8"/>
  <c r="S330" i="8"/>
  <c r="T330" i="8"/>
  <c r="U330" i="8"/>
  <c r="V330" i="8"/>
  <c r="W330" i="8"/>
  <c r="X330" i="8"/>
  <c r="AJ330" i="8"/>
  <c r="P331" i="8"/>
  <c r="Q331" i="8"/>
  <c r="R331" i="8"/>
  <c r="S331" i="8"/>
  <c r="T331" i="8"/>
  <c r="U331" i="8"/>
  <c r="V331" i="8"/>
  <c r="W331" i="8"/>
  <c r="X331" i="8"/>
  <c r="AJ331" i="8"/>
  <c r="P332" i="8"/>
  <c r="Y332" i="8" s="1"/>
  <c r="Q332" i="8"/>
  <c r="R332" i="8"/>
  <c r="S332" i="8"/>
  <c r="T332" i="8"/>
  <c r="U332" i="8"/>
  <c r="V332" i="8"/>
  <c r="AG332" i="8" s="1"/>
  <c r="W332" i="8"/>
  <c r="X332" i="8"/>
  <c r="AJ332" i="8"/>
  <c r="P333" i="8"/>
  <c r="Q333" i="8"/>
  <c r="R333" i="8"/>
  <c r="S333" i="8"/>
  <c r="T333" i="8"/>
  <c r="U333" i="8"/>
  <c r="V333" i="8"/>
  <c r="W333" i="8"/>
  <c r="X333" i="8"/>
  <c r="AJ333" i="8"/>
  <c r="P334" i="8"/>
  <c r="Q334" i="8"/>
  <c r="R334" i="8"/>
  <c r="S334" i="8"/>
  <c r="T334" i="8"/>
  <c r="U334" i="8"/>
  <c r="V334" i="8"/>
  <c r="W334" i="8"/>
  <c r="X334" i="8"/>
  <c r="AJ334" i="8"/>
  <c r="P335" i="8"/>
  <c r="Q335" i="8"/>
  <c r="R335" i="8"/>
  <c r="S335" i="8"/>
  <c r="T335" i="8"/>
  <c r="U335" i="8"/>
  <c r="V335" i="8"/>
  <c r="W335" i="8"/>
  <c r="X335" i="8"/>
  <c r="AJ335" i="8"/>
  <c r="P336" i="8"/>
  <c r="Q336" i="8"/>
  <c r="R336" i="8"/>
  <c r="S336" i="8"/>
  <c r="T336" i="8"/>
  <c r="U336" i="8"/>
  <c r="V336" i="8"/>
  <c r="W336" i="8"/>
  <c r="X336" i="8"/>
  <c r="AJ336" i="8"/>
  <c r="P337" i="8"/>
  <c r="Q337" i="8"/>
  <c r="R337" i="8"/>
  <c r="S337" i="8"/>
  <c r="T337" i="8"/>
  <c r="U337" i="8"/>
  <c r="V337" i="8"/>
  <c r="W337" i="8"/>
  <c r="X337" i="8"/>
  <c r="AJ337" i="8"/>
  <c r="P338" i="8"/>
  <c r="Q338" i="8"/>
  <c r="R338" i="8"/>
  <c r="S338" i="8"/>
  <c r="T338" i="8"/>
  <c r="U338" i="8"/>
  <c r="V338" i="8"/>
  <c r="W338" i="8"/>
  <c r="X338" i="8"/>
  <c r="AJ338" i="8"/>
  <c r="P339" i="8"/>
  <c r="Q339" i="8"/>
  <c r="R339" i="8"/>
  <c r="S339" i="8"/>
  <c r="T339" i="8"/>
  <c r="U339" i="8"/>
  <c r="V339" i="8"/>
  <c r="W339" i="8"/>
  <c r="X339" i="8"/>
  <c r="AJ339" i="8"/>
  <c r="P340" i="8"/>
  <c r="Q340" i="8"/>
  <c r="R340" i="8"/>
  <c r="S340" i="8"/>
  <c r="T340" i="8"/>
  <c r="U340" i="8"/>
  <c r="V340" i="8"/>
  <c r="W340" i="8"/>
  <c r="X340" i="8"/>
  <c r="AJ340" i="8"/>
  <c r="P341" i="8"/>
  <c r="Q341" i="8"/>
  <c r="R341" i="8"/>
  <c r="S341" i="8"/>
  <c r="T341" i="8"/>
  <c r="U341" i="8"/>
  <c r="V341" i="8"/>
  <c r="W341" i="8"/>
  <c r="X341" i="8"/>
  <c r="AJ341" i="8"/>
  <c r="P342" i="8"/>
  <c r="Q342" i="8"/>
  <c r="R342" i="8"/>
  <c r="S342" i="8"/>
  <c r="T342" i="8"/>
  <c r="U342" i="8"/>
  <c r="V342" i="8"/>
  <c r="W342" i="8"/>
  <c r="X342" i="8"/>
  <c r="AJ342" i="8"/>
  <c r="P343" i="8"/>
  <c r="Q343" i="8"/>
  <c r="R343" i="8"/>
  <c r="S343" i="8"/>
  <c r="T343" i="8"/>
  <c r="U343" i="8"/>
  <c r="V343" i="8"/>
  <c r="W343" i="8"/>
  <c r="X343" i="8"/>
  <c r="AJ343" i="8"/>
  <c r="P344" i="8"/>
  <c r="Q344" i="8"/>
  <c r="R344" i="8"/>
  <c r="S344" i="8"/>
  <c r="T344" i="8"/>
  <c r="U344" i="8"/>
  <c r="V344" i="8"/>
  <c r="W344" i="8"/>
  <c r="X344" i="8"/>
  <c r="AJ344" i="8"/>
  <c r="P345" i="8"/>
  <c r="Q345" i="8"/>
  <c r="R345" i="8"/>
  <c r="S345" i="8"/>
  <c r="T345" i="8"/>
  <c r="U345" i="8"/>
  <c r="V345" i="8"/>
  <c r="W345" i="8"/>
  <c r="X345" i="8"/>
  <c r="AJ345" i="8"/>
  <c r="P346" i="8"/>
  <c r="Q346" i="8"/>
  <c r="R346" i="8"/>
  <c r="S346" i="8"/>
  <c r="T346" i="8"/>
  <c r="U346" i="8"/>
  <c r="V346" i="8"/>
  <c r="W346" i="8"/>
  <c r="X346" i="8"/>
  <c r="AJ346" i="8"/>
  <c r="P347" i="8"/>
  <c r="Q347" i="8"/>
  <c r="R347" i="8"/>
  <c r="S347" i="8"/>
  <c r="T347" i="8"/>
  <c r="U347" i="8"/>
  <c r="V347" i="8"/>
  <c r="W347" i="8"/>
  <c r="X347" i="8"/>
  <c r="AJ347" i="8"/>
  <c r="P348" i="8"/>
  <c r="Q348" i="8"/>
  <c r="R348" i="8"/>
  <c r="S348" i="8"/>
  <c r="T348" i="8"/>
  <c r="U348" i="8"/>
  <c r="V348" i="8"/>
  <c r="W348" i="8"/>
  <c r="X348" i="8"/>
  <c r="AJ348" i="8"/>
  <c r="P349" i="8"/>
  <c r="Q349" i="8"/>
  <c r="R349" i="8"/>
  <c r="S349" i="8"/>
  <c r="T349" i="8"/>
  <c r="U349" i="8"/>
  <c r="V349" i="8"/>
  <c r="W349" i="8"/>
  <c r="X349" i="8"/>
  <c r="AJ349" i="8"/>
  <c r="P350" i="8"/>
  <c r="Q350" i="8"/>
  <c r="R350" i="8"/>
  <c r="S350" i="8"/>
  <c r="T350" i="8"/>
  <c r="U350" i="8"/>
  <c r="V350" i="8"/>
  <c r="W350" i="8"/>
  <c r="X350" i="8"/>
  <c r="AJ350" i="8"/>
  <c r="P351" i="8"/>
  <c r="Q351" i="8"/>
  <c r="R351" i="8"/>
  <c r="S351" i="8"/>
  <c r="T351" i="8"/>
  <c r="U351" i="8"/>
  <c r="V351" i="8"/>
  <c r="W351" i="8"/>
  <c r="X351" i="8"/>
  <c r="AJ351" i="8"/>
  <c r="P352" i="8"/>
  <c r="Q352" i="8"/>
  <c r="R352" i="8"/>
  <c r="S352" i="8"/>
  <c r="T352" i="8"/>
  <c r="U352" i="8"/>
  <c r="V352" i="8"/>
  <c r="W352" i="8"/>
  <c r="X352" i="8"/>
  <c r="AJ352" i="8"/>
  <c r="P353" i="8"/>
  <c r="Q353" i="8"/>
  <c r="R353" i="8"/>
  <c r="S353" i="8"/>
  <c r="T353" i="8"/>
  <c r="U353" i="8"/>
  <c r="V353" i="8"/>
  <c r="W353" i="8"/>
  <c r="X353" i="8"/>
  <c r="Y353" i="8"/>
  <c r="AI353" i="8" s="1"/>
  <c r="AA353" i="8"/>
  <c r="AD353" i="8"/>
  <c r="AE353" i="8"/>
  <c r="AF353" i="8"/>
  <c r="AH353" i="8"/>
  <c r="AJ353" i="8"/>
  <c r="P354" i="8"/>
  <c r="Q354" i="8"/>
  <c r="R354" i="8"/>
  <c r="S354" i="8"/>
  <c r="T354" i="8"/>
  <c r="U354" i="8"/>
  <c r="V354" i="8"/>
  <c r="W354" i="8"/>
  <c r="X354" i="8"/>
  <c r="AJ354" i="8"/>
  <c r="P355" i="8"/>
  <c r="Q355" i="8"/>
  <c r="R355" i="8"/>
  <c r="S355" i="8"/>
  <c r="T355" i="8"/>
  <c r="U355" i="8"/>
  <c r="V355" i="8"/>
  <c r="W355" i="8"/>
  <c r="X355" i="8"/>
  <c r="AJ355" i="8"/>
  <c r="P356" i="8"/>
  <c r="Q356" i="8"/>
  <c r="R356" i="8"/>
  <c r="S356" i="8"/>
  <c r="T356" i="8"/>
  <c r="U356" i="8"/>
  <c r="V356" i="8"/>
  <c r="W356" i="8"/>
  <c r="X356" i="8"/>
  <c r="AJ356" i="8"/>
  <c r="P357" i="8"/>
  <c r="Q357" i="8"/>
  <c r="R357" i="8"/>
  <c r="S357" i="8"/>
  <c r="T357" i="8"/>
  <c r="U357" i="8"/>
  <c r="V357" i="8"/>
  <c r="W357" i="8"/>
  <c r="X357" i="8"/>
  <c r="AJ357" i="8"/>
  <c r="P358" i="8"/>
  <c r="Q358" i="8"/>
  <c r="R358" i="8"/>
  <c r="S358" i="8"/>
  <c r="T358" i="8"/>
  <c r="U358" i="8"/>
  <c r="V358" i="8"/>
  <c r="W358" i="8"/>
  <c r="X358" i="8"/>
  <c r="AJ358" i="8"/>
  <c r="P359" i="8"/>
  <c r="Q359" i="8"/>
  <c r="R359" i="8"/>
  <c r="S359" i="8"/>
  <c r="T359" i="8"/>
  <c r="U359" i="8"/>
  <c r="V359" i="8"/>
  <c r="W359" i="8"/>
  <c r="X359" i="8"/>
  <c r="AJ359" i="8"/>
  <c r="P360" i="8"/>
  <c r="Q360" i="8"/>
  <c r="R360" i="8"/>
  <c r="S360" i="8"/>
  <c r="T360" i="8"/>
  <c r="U360" i="8"/>
  <c r="V360" i="8"/>
  <c r="W360" i="8"/>
  <c r="X360" i="8"/>
  <c r="AJ360" i="8"/>
  <c r="P361" i="8"/>
  <c r="Q361" i="8"/>
  <c r="R361" i="8"/>
  <c r="S361" i="8"/>
  <c r="T361" i="8"/>
  <c r="U361" i="8"/>
  <c r="V361" i="8"/>
  <c r="W361" i="8"/>
  <c r="X361" i="8"/>
  <c r="AJ361" i="8"/>
  <c r="P362" i="8"/>
  <c r="Q362" i="8"/>
  <c r="R362" i="8"/>
  <c r="S362" i="8"/>
  <c r="T362" i="8"/>
  <c r="U362" i="8"/>
  <c r="V362" i="8"/>
  <c r="W362" i="8"/>
  <c r="X362" i="8"/>
  <c r="AJ362" i="8"/>
  <c r="P363" i="8"/>
  <c r="Q363" i="8"/>
  <c r="R363" i="8"/>
  <c r="S363" i="8"/>
  <c r="T363" i="8"/>
  <c r="U363" i="8"/>
  <c r="V363" i="8"/>
  <c r="W363" i="8"/>
  <c r="X363" i="8"/>
  <c r="Y363" i="8"/>
  <c r="AB363" i="8"/>
  <c r="AJ363" i="8"/>
  <c r="P364" i="8"/>
  <c r="Q364" i="8"/>
  <c r="R364" i="8"/>
  <c r="S364" i="8"/>
  <c r="T364" i="8"/>
  <c r="U364" i="8"/>
  <c r="V364" i="8"/>
  <c r="W364" i="8"/>
  <c r="X364" i="8"/>
  <c r="AJ364" i="8"/>
  <c r="P365" i="8"/>
  <c r="Q365" i="8"/>
  <c r="R365" i="8"/>
  <c r="S365" i="8"/>
  <c r="T365" i="8"/>
  <c r="U365" i="8"/>
  <c r="V365" i="8"/>
  <c r="W365" i="8"/>
  <c r="X365" i="8"/>
  <c r="AJ365" i="8"/>
  <c r="P366" i="8"/>
  <c r="Q366" i="8"/>
  <c r="R366" i="8"/>
  <c r="S366" i="8"/>
  <c r="T366" i="8"/>
  <c r="U366" i="8"/>
  <c r="V366" i="8"/>
  <c r="W366" i="8"/>
  <c r="X366" i="8"/>
  <c r="Y366" i="8"/>
  <c r="AA366" i="8" s="1"/>
  <c r="AJ366" i="8"/>
  <c r="P367" i="8"/>
  <c r="Q367" i="8"/>
  <c r="R367" i="8"/>
  <c r="S367" i="8"/>
  <c r="T367" i="8"/>
  <c r="U367" i="8"/>
  <c r="V367" i="8"/>
  <c r="W367" i="8"/>
  <c r="X367" i="8"/>
  <c r="AJ367" i="8"/>
  <c r="P368" i="8"/>
  <c r="Q368" i="8"/>
  <c r="R368" i="8"/>
  <c r="S368" i="8"/>
  <c r="T368" i="8"/>
  <c r="U368" i="8"/>
  <c r="V368" i="8"/>
  <c r="W368" i="8"/>
  <c r="X368" i="8"/>
  <c r="AJ368" i="8"/>
  <c r="P369" i="8"/>
  <c r="Q369" i="8"/>
  <c r="R369" i="8"/>
  <c r="S369" i="8"/>
  <c r="T369" i="8"/>
  <c r="U369" i="8"/>
  <c r="V369" i="8"/>
  <c r="W369" i="8"/>
  <c r="X369" i="8"/>
  <c r="AJ369" i="8"/>
  <c r="P370" i="8"/>
  <c r="Q370" i="8"/>
  <c r="R370" i="8"/>
  <c r="S370" i="8"/>
  <c r="T370" i="8"/>
  <c r="U370" i="8"/>
  <c r="V370" i="8"/>
  <c r="W370" i="8"/>
  <c r="X370" i="8"/>
  <c r="AJ370" i="8"/>
  <c r="P371" i="8"/>
  <c r="Q371" i="8"/>
  <c r="R371" i="8"/>
  <c r="S371" i="8"/>
  <c r="T371" i="8"/>
  <c r="U371" i="8"/>
  <c r="V371" i="8"/>
  <c r="W371" i="8"/>
  <c r="X371" i="8"/>
  <c r="AJ371" i="8"/>
  <c r="P372" i="8"/>
  <c r="Q372" i="8"/>
  <c r="R372" i="8"/>
  <c r="S372" i="8"/>
  <c r="T372" i="8"/>
  <c r="U372" i="8"/>
  <c r="V372" i="8"/>
  <c r="W372" i="8"/>
  <c r="X372" i="8"/>
  <c r="AJ372" i="8"/>
  <c r="P373" i="8"/>
  <c r="Q373" i="8"/>
  <c r="R373" i="8"/>
  <c r="S373" i="8"/>
  <c r="T373" i="8"/>
  <c r="U373" i="8"/>
  <c r="V373" i="8"/>
  <c r="W373" i="8"/>
  <c r="X373" i="8"/>
  <c r="AJ373" i="8"/>
  <c r="P374" i="8"/>
  <c r="Q374" i="8"/>
  <c r="R374" i="8"/>
  <c r="S374" i="8"/>
  <c r="T374" i="8"/>
  <c r="U374" i="8"/>
  <c r="V374" i="8"/>
  <c r="W374" i="8"/>
  <c r="X374" i="8"/>
  <c r="AJ374" i="8"/>
  <c r="P375" i="8"/>
  <c r="Q375" i="8"/>
  <c r="R375" i="8"/>
  <c r="S375" i="8"/>
  <c r="T375" i="8"/>
  <c r="U375" i="8"/>
  <c r="V375" i="8"/>
  <c r="W375" i="8"/>
  <c r="X375" i="8"/>
  <c r="AJ375" i="8"/>
  <c r="P376" i="8"/>
  <c r="Q376" i="8"/>
  <c r="R376" i="8"/>
  <c r="S376" i="8"/>
  <c r="T376" i="8"/>
  <c r="U376" i="8"/>
  <c r="V376" i="8"/>
  <c r="W376" i="8"/>
  <c r="X376" i="8"/>
  <c r="AJ376" i="8"/>
  <c r="P377" i="8"/>
  <c r="Q377" i="8"/>
  <c r="R377" i="8"/>
  <c r="S377" i="8"/>
  <c r="T377" i="8"/>
  <c r="U377" i="8"/>
  <c r="V377" i="8"/>
  <c r="W377" i="8"/>
  <c r="X377" i="8"/>
  <c r="AJ377" i="8"/>
  <c r="P378" i="8"/>
  <c r="Q378" i="8"/>
  <c r="R378" i="8"/>
  <c r="S378" i="8"/>
  <c r="T378" i="8"/>
  <c r="U378" i="8"/>
  <c r="V378" i="8"/>
  <c r="W378" i="8"/>
  <c r="X378" i="8"/>
  <c r="AJ378" i="8"/>
  <c r="P379" i="8"/>
  <c r="Q379" i="8"/>
  <c r="R379" i="8"/>
  <c r="S379" i="8"/>
  <c r="T379" i="8"/>
  <c r="U379" i="8"/>
  <c r="Y379" i="8" s="1"/>
  <c r="V379" i="8"/>
  <c r="W379" i="8"/>
  <c r="X379" i="8"/>
  <c r="AJ379" i="8"/>
  <c r="P380" i="8"/>
  <c r="Q380" i="8"/>
  <c r="R380" i="8"/>
  <c r="S380" i="8"/>
  <c r="T380" i="8"/>
  <c r="U380" i="8"/>
  <c r="V380" i="8"/>
  <c r="W380" i="8"/>
  <c r="X380" i="8"/>
  <c r="AJ380" i="8"/>
  <c r="P381" i="8"/>
  <c r="Q381" i="8"/>
  <c r="R381" i="8"/>
  <c r="S381" i="8"/>
  <c r="T381" i="8"/>
  <c r="U381" i="8"/>
  <c r="V381" i="8"/>
  <c r="W381" i="8"/>
  <c r="X381" i="8"/>
  <c r="AJ381" i="8"/>
  <c r="P382" i="8"/>
  <c r="Q382" i="8"/>
  <c r="R382" i="8"/>
  <c r="S382" i="8"/>
  <c r="T382" i="8"/>
  <c r="U382" i="8"/>
  <c r="V382" i="8"/>
  <c r="W382" i="8"/>
  <c r="X382" i="8"/>
  <c r="AJ382" i="8"/>
  <c r="P383" i="8"/>
  <c r="Q383" i="8"/>
  <c r="R383" i="8"/>
  <c r="S383" i="8"/>
  <c r="T383" i="8"/>
  <c r="U383" i="8"/>
  <c r="V383" i="8"/>
  <c r="W383" i="8"/>
  <c r="X383" i="8"/>
  <c r="AJ383" i="8"/>
  <c r="P384" i="8"/>
  <c r="Q384" i="8"/>
  <c r="R384" i="8"/>
  <c r="S384" i="8"/>
  <c r="T384" i="8"/>
  <c r="U384" i="8"/>
  <c r="V384" i="8"/>
  <c r="W384" i="8"/>
  <c r="X384" i="8"/>
  <c r="AJ384" i="8"/>
  <c r="P385" i="8"/>
  <c r="Q385" i="8"/>
  <c r="R385" i="8"/>
  <c r="S385" i="8"/>
  <c r="T385" i="8"/>
  <c r="U385" i="8"/>
  <c r="V385" i="8"/>
  <c r="W385" i="8"/>
  <c r="X385" i="8"/>
  <c r="AJ385" i="8"/>
  <c r="P386" i="8"/>
  <c r="Q386" i="8"/>
  <c r="R386" i="8"/>
  <c r="S386" i="8"/>
  <c r="T386" i="8"/>
  <c r="U386" i="8"/>
  <c r="V386" i="8"/>
  <c r="W386" i="8"/>
  <c r="X386" i="8"/>
  <c r="AJ386" i="8"/>
  <c r="P387" i="8"/>
  <c r="Q387" i="8"/>
  <c r="R387" i="8"/>
  <c r="S387" i="8"/>
  <c r="T387" i="8"/>
  <c r="U387" i="8"/>
  <c r="V387" i="8"/>
  <c r="W387" i="8"/>
  <c r="X387" i="8"/>
  <c r="AJ387" i="8"/>
  <c r="P388" i="8"/>
  <c r="Q388" i="8"/>
  <c r="R388" i="8"/>
  <c r="S388" i="8"/>
  <c r="T388" i="8"/>
  <c r="U388" i="8"/>
  <c r="V388" i="8"/>
  <c r="W388" i="8"/>
  <c r="X388" i="8"/>
  <c r="AJ388" i="8"/>
  <c r="P389" i="8"/>
  <c r="Q389" i="8"/>
  <c r="R389" i="8"/>
  <c r="S389" i="8"/>
  <c r="T389" i="8"/>
  <c r="U389" i="8"/>
  <c r="V389" i="8"/>
  <c r="W389" i="8"/>
  <c r="X389" i="8"/>
  <c r="AJ389" i="8"/>
  <c r="P390" i="8"/>
  <c r="Q390" i="8"/>
  <c r="R390" i="8"/>
  <c r="S390" i="8"/>
  <c r="T390" i="8"/>
  <c r="U390" i="8"/>
  <c r="V390" i="8"/>
  <c r="W390" i="8"/>
  <c r="X390" i="8"/>
  <c r="AJ390" i="8"/>
  <c r="P391" i="8"/>
  <c r="Q391" i="8"/>
  <c r="R391" i="8"/>
  <c r="S391" i="8"/>
  <c r="T391" i="8"/>
  <c r="U391" i="8"/>
  <c r="V391" i="8"/>
  <c r="W391" i="8"/>
  <c r="X391" i="8"/>
  <c r="AJ391" i="8"/>
  <c r="P392" i="8"/>
  <c r="Q392" i="8"/>
  <c r="R392" i="8"/>
  <c r="S392" i="8"/>
  <c r="T392" i="8"/>
  <c r="U392" i="8"/>
  <c r="V392" i="8"/>
  <c r="W392" i="8"/>
  <c r="X392" i="8"/>
  <c r="AJ392" i="8"/>
  <c r="P393" i="8"/>
  <c r="Q393" i="8"/>
  <c r="R393" i="8"/>
  <c r="S393" i="8"/>
  <c r="T393" i="8"/>
  <c r="U393" i="8"/>
  <c r="V393" i="8"/>
  <c r="W393" i="8"/>
  <c r="X393" i="8"/>
  <c r="AJ393" i="8"/>
  <c r="P394" i="8"/>
  <c r="Q394" i="8"/>
  <c r="R394" i="8"/>
  <c r="S394" i="8"/>
  <c r="T394" i="8"/>
  <c r="U394" i="8"/>
  <c r="V394" i="8"/>
  <c r="W394" i="8"/>
  <c r="X394" i="8"/>
  <c r="AJ394" i="8"/>
  <c r="P395" i="8"/>
  <c r="Q395" i="8"/>
  <c r="R395" i="8"/>
  <c r="S395" i="8"/>
  <c r="T395" i="8"/>
  <c r="U395" i="8"/>
  <c r="V395" i="8"/>
  <c r="W395" i="8"/>
  <c r="X395" i="8"/>
  <c r="AJ395" i="8"/>
  <c r="P396" i="8"/>
  <c r="Q396" i="8"/>
  <c r="R396" i="8"/>
  <c r="S396" i="8"/>
  <c r="T396" i="8"/>
  <c r="U396" i="8"/>
  <c r="V396" i="8"/>
  <c r="W396" i="8"/>
  <c r="X396" i="8"/>
  <c r="AJ396" i="8"/>
  <c r="P397" i="8"/>
  <c r="Q397" i="8"/>
  <c r="R397" i="8"/>
  <c r="S397" i="8"/>
  <c r="T397" i="8"/>
  <c r="U397" i="8"/>
  <c r="V397" i="8"/>
  <c r="W397" i="8"/>
  <c r="X397" i="8"/>
  <c r="AJ397" i="8"/>
  <c r="P398" i="8"/>
  <c r="Q398" i="8"/>
  <c r="R398" i="8"/>
  <c r="S398" i="8"/>
  <c r="T398" i="8"/>
  <c r="U398" i="8"/>
  <c r="V398" i="8"/>
  <c r="Y398" i="8" s="1"/>
  <c r="W398" i="8"/>
  <c r="X398" i="8"/>
  <c r="AJ398" i="8"/>
  <c r="P399" i="8"/>
  <c r="Y399" i="8" s="1"/>
  <c r="AE399" i="8" s="1"/>
  <c r="Q399" i="8"/>
  <c r="R399" i="8"/>
  <c r="S399" i="8"/>
  <c r="T399" i="8"/>
  <c r="U399" i="8"/>
  <c r="V399" i="8"/>
  <c r="W399" i="8"/>
  <c r="X399" i="8"/>
  <c r="AJ399" i="8"/>
  <c r="P400" i="8"/>
  <c r="Q400" i="8"/>
  <c r="R400" i="8"/>
  <c r="S400" i="8"/>
  <c r="T400" i="8"/>
  <c r="U400" i="8"/>
  <c r="V400" i="8"/>
  <c r="W400" i="8"/>
  <c r="X400" i="8"/>
  <c r="AJ400" i="8"/>
  <c r="P401" i="8"/>
  <c r="Q401" i="8"/>
  <c r="R401" i="8"/>
  <c r="S401" i="8"/>
  <c r="T401" i="8"/>
  <c r="U401" i="8"/>
  <c r="V401" i="8"/>
  <c r="W401" i="8"/>
  <c r="X401" i="8"/>
  <c r="AJ401" i="8"/>
  <c r="P402" i="8"/>
  <c r="Q402" i="8"/>
  <c r="R402" i="8"/>
  <c r="S402" i="8"/>
  <c r="T402" i="8"/>
  <c r="U402" i="8"/>
  <c r="V402" i="8"/>
  <c r="W402" i="8"/>
  <c r="X402" i="8"/>
  <c r="AJ402" i="8"/>
  <c r="P403" i="8"/>
  <c r="Y403" i="8" s="1"/>
  <c r="AG403" i="8" s="1"/>
  <c r="Q403" i="8"/>
  <c r="R403" i="8"/>
  <c r="S403" i="8"/>
  <c r="T403" i="8"/>
  <c r="U403" i="8"/>
  <c r="V403" i="8"/>
  <c r="W403" i="8"/>
  <c r="X403" i="8"/>
  <c r="AI403" i="8" s="1"/>
  <c r="AJ403" i="8"/>
  <c r="P404" i="8"/>
  <c r="Y404" i="8" s="1"/>
  <c r="AI404" i="8" s="1"/>
  <c r="Q404" i="8"/>
  <c r="R404" i="8"/>
  <c r="S404" i="8"/>
  <c r="T404" i="8"/>
  <c r="U404" i="8"/>
  <c r="V404" i="8"/>
  <c r="W404" i="8"/>
  <c r="X404" i="8"/>
  <c r="AJ404" i="8"/>
  <c r="P405" i="8"/>
  <c r="Q405" i="8"/>
  <c r="R405" i="8"/>
  <c r="S405" i="8"/>
  <c r="T405" i="8"/>
  <c r="U405" i="8"/>
  <c r="V405" i="8"/>
  <c r="W405" i="8"/>
  <c r="X405" i="8"/>
  <c r="Y405" i="8"/>
  <c r="AA405" i="8" s="1"/>
  <c r="AC405" i="8"/>
  <c r="AG405" i="8"/>
  <c r="AI405" i="8"/>
  <c r="AJ405" i="8"/>
  <c r="P406" i="8"/>
  <c r="Q406" i="8"/>
  <c r="R406" i="8"/>
  <c r="S406" i="8"/>
  <c r="T406" i="8"/>
  <c r="U406" i="8"/>
  <c r="V406" i="8"/>
  <c r="W406" i="8"/>
  <c r="X406" i="8"/>
  <c r="AJ406" i="8"/>
  <c r="P407" i="8"/>
  <c r="Q407" i="8"/>
  <c r="R407" i="8"/>
  <c r="S407" i="8"/>
  <c r="T407" i="8"/>
  <c r="U407" i="8"/>
  <c r="V407" i="8"/>
  <c r="W407" i="8"/>
  <c r="X407" i="8"/>
  <c r="AJ407" i="8"/>
  <c r="P408" i="8"/>
  <c r="Q408" i="8"/>
  <c r="R408" i="8"/>
  <c r="S408" i="8"/>
  <c r="T408" i="8"/>
  <c r="U408" i="8"/>
  <c r="V408" i="8"/>
  <c r="W408" i="8"/>
  <c r="X408" i="8"/>
  <c r="Y408" i="8"/>
  <c r="AA408" i="8"/>
  <c r="AC408" i="8"/>
  <c r="AJ408" i="8"/>
  <c r="P409" i="8"/>
  <c r="Q409" i="8"/>
  <c r="R409" i="8"/>
  <c r="S409" i="8"/>
  <c r="T409" i="8"/>
  <c r="U409" i="8"/>
  <c r="V409" i="8"/>
  <c r="W409" i="8"/>
  <c r="X409" i="8"/>
  <c r="AJ409" i="8"/>
  <c r="P410" i="8"/>
  <c r="Q410" i="8"/>
  <c r="R410" i="8"/>
  <c r="S410" i="8"/>
  <c r="T410" i="8"/>
  <c r="U410" i="8"/>
  <c r="V410" i="8"/>
  <c r="W410" i="8"/>
  <c r="X410" i="8"/>
  <c r="AJ410" i="8"/>
  <c r="P411" i="8"/>
  <c r="Q411" i="8"/>
  <c r="R411" i="8"/>
  <c r="S411" i="8"/>
  <c r="T411" i="8"/>
  <c r="U411" i="8"/>
  <c r="V411" i="8"/>
  <c r="W411" i="8"/>
  <c r="X411" i="8"/>
  <c r="AJ411" i="8"/>
  <c r="P412" i="8"/>
  <c r="Q412" i="8"/>
  <c r="R412" i="8"/>
  <c r="S412" i="8"/>
  <c r="T412" i="8"/>
  <c r="U412" i="8"/>
  <c r="V412" i="8"/>
  <c r="W412" i="8"/>
  <c r="X412" i="8"/>
  <c r="AJ412" i="8"/>
  <c r="P418" i="8"/>
  <c r="Y418" i="8" s="1"/>
  <c r="Q418" i="8"/>
  <c r="R418" i="8"/>
  <c r="S418" i="8"/>
  <c r="AD418" i="8" s="1"/>
  <c r="T418" i="8"/>
  <c r="U418" i="8"/>
  <c r="V418" i="8"/>
  <c r="W418" i="8"/>
  <c r="X418" i="8"/>
  <c r="AJ418" i="8"/>
  <c r="P419" i="8"/>
  <c r="Q419" i="8"/>
  <c r="R419" i="8"/>
  <c r="S419" i="8"/>
  <c r="T419" i="8"/>
  <c r="U419" i="8"/>
  <c r="V419" i="8"/>
  <c r="W419" i="8"/>
  <c r="X419" i="8"/>
  <c r="AJ419" i="8"/>
  <c r="P420" i="8"/>
  <c r="Q420" i="8"/>
  <c r="R420" i="8"/>
  <c r="S420" i="8"/>
  <c r="T420" i="8"/>
  <c r="U420" i="8"/>
  <c r="V420" i="8"/>
  <c r="W420" i="8"/>
  <c r="X420" i="8"/>
  <c r="AJ420" i="8"/>
  <c r="P421" i="8"/>
  <c r="Q421" i="8"/>
  <c r="R421" i="8"/>
  <c r="S421" i="8"/>
  <c r="T421" i="8"/>
  <c r="U421" i="8"/>
  <c r="V421" i="8"/>
  <c r="W421" i="8"/>
  <c r="X421" i="8"/>
  <c r="AJ421" i="8"/>
  <c r="P422" i="8"/>
  <c r="Q422" i="8"/>
  <c r="R422" i="8"/>
  <c r="S422" i="8"/>
  <c r="T422" i="8"/>
  <c r="U422" i="8"/>
  <c r="V422" i="8"/>
  <c r="W422" i="8"/>
  <c r="X422" i="8"/>
  <c r="AJ422" i="8"/>
  <c r="P423" i="8"/>
  <c r="Y423" i="8" s="1"/>
  <c r="Q423" i="8"/>
  <c r="R423" i="8"/>
  <c r="S423" i="8"/>
  <c r="T423" i="8"/>
  <c r="U423" i="8"/>
  <c r="AF423" i="8" s="1"/>
  <c r="V423" i="8"/>
  <c r="AG423" i="8" s="1"/>
  <c r="W423" i="8"/>
  <c r="X423" i="8"/>
  <c r="AJ423" i="8"/>
  <c r="P424" i="8"/>
  <c r="Q424" i="8"/>
  <c r="R424" i="8"/>
  <c r="S424" i="8"/>
  <c r="T424" i="8"/>
  <c r="U424" i="8"/>
  <c r="V424" i="8"/>
  <c r="W424" i="8"/>
  <c r="X424" i="8"/>
  <c r="AJ424" i="8"/>
  <c r="P425" i="8"/>
  <c r="Q425" i="8"/>
  <c r="R425" i="8"/>
  <c r="S425" i="8"/>
  <c r="T425" i="8"/>
  <c r="U425" i="8"/>
  <c r="V425" i="8"/>
  <c r="W425" i="8"/>
  <c r="X425" i="8"/>
  <c r="AJ425" i="8"/>
  <c r="P426" i="8"/>
  <c r="Q426" i="8"/>
  <c r="R426" i="8"/>
  <c r="S426" i="8"/>
  <c r="T426" i="8"/>
  <c r="U426" i="8"/>
  <c r="V426" i="8"/>
  <c r="W426" i="8"/>
  <c r="X426" i="8"/>
  <c r="AJ426" i="8"/>
  <c r="P427" i="8"/>
  <c r="Q427" i="8"/>
  <c r="R427" i="8"/>
  <c r="S427" i="8"/>
  <c r="T427" i="8"/>
  <c r="U427" i="8"/>
  <c r="V427" i="8"/>
  <c r="W427" i="8"/>
  <c r="X427" i="8"/>
  <c r="AJ427" i="8"/>
  <c r="P428" i="8"/>
  <c r="Q428" i="8"/>
  <c r="R428" i="8"/>
  <c r="S428" i="8"/>
  <c r="T428" i="8"/>
  <c r="U428" i="8"/>
  <c r="V428" i="8"/>
  <c r="W428" i="8"/>
  <c r="X428" i="8"/>
  <c r="AJ428" i="8"/>
  <c r="P429" i="8"/>
  <c r="Q429" i="8"/>
  <c r="R429" i="8"/>
  <c r="S429" i="8"/>
  <c r="T429" i="8"/>
  <c r="U429" i="8"/>
  <c r="V429" i="8"/>
  <c r="W429" i="8"/>
  <c r="X429" i="8"/>
  <c r="AJ429" i="8"/>
  <c r="P430" i="8"/>
  <c r="Q430" i="8"/>
  <c r="R430" i="8"/>
  <c r="S430" i="8"/>
  <c r="T430" i="8"/>
  <c r="U430" i="8"/>
  <c r="V430" i="8"/>
  <c r="W430" i="8"/>
  <c r="X430" i="8"/>
  <c r="AJ430" i="8"/>
  <c r="P431" i="8"/>
  <c r="Q431" i="8"/>
  <c r="R431" i="8"/>
  <c r="S431" i="8"/>
  <c r="T431" i="8"/>
  <c r="U431" i="8"/>
  <c r="V431" i="8"/>
  <c r="W431" i="8"/>
  <c r="X431" i="8"/>
  <c r="AJ431" i="8"/>
  <c r="P432" i="8"/>
  <c r="Q432" i="8"/>
  <c r="R432" i="8"/>
  <c r="S432" i="8"/>
  <c r="T432" i="8"/>
  <c r="U432" i="8"/>
  <c r="V432" i="8"/>
  <c r="W432" i="8"/>
  <c r="X432" i="8"/>
  <c r="AJ432" i="8"/>
  <c r="P433" i="8"/>
  <c r="Q433" i="8"/>
  <c r="R433" i="8"/>
  <c r="S433" i="8"/>
  <c r="T433" i="8"/>
  <c r="U433" i="8"/>
  <c r="V433" i="8"/>
  <c r="W433" i="8"/>
  <c r="X433" i="8"/>
  <c r="AJ433" i="8"/>
  <c r="P434" i="8"/>
  <c r="Q434" i="8"/>
  <c r="R434" i="8"/>
  <c r="S434" i="8"/>
  <c r="T434" i="8"/>
  <c r="U434" i="8"/>
  <c r="V434" i="8"/>
  <c r="W434" i="8"/>
  <c r="X434" i="8"/>
  <c r="AJ434" i="8"/>
  <c r="P435" i="8"/>
  <c r="Q435" i="8"/>
  <c r="R435" i="8"/>
  <c r="S435" i="8"/>
  <c r="T435" i="8"/>
  <c r="U435" i="8"/>
  <c r="V435" i="8"/>
  <c r="W435" i="8"/>
  <c r="X435" i="8"/>
  <c r="AJ435" i="8"/>
  <c r="P436" i="8"/>
  <c r="Q436" i="8"/>
  <c r="R436" i="8"/>
  <c r="S436" i="8"/>
  <c r="T436" i="8"/>
  <c r="U436" i="8"/>
  <c r="V436" i="8"/>
  <c r="W436" i="8"/>
  <c r="X436" i="8"/>
  <c r="AJ436" i="8"/>
  <c r="P437" i="8"/>
  <c r="Q437" i="8"/>
  <c r="R437" i="8"/>
  <c r="S437" i="8"/>
  <c r="T437" i="8"/>
  <c r="U437" i="8"/>
  <c r="V437" i="8"/>
  <c r="W437" i="8"/>
  <c r="X437" i="8"/>
  <c r="AJ437" i="8"/>
  <c r="P438" i="8"/>
  <c r="Q438" i="8"/>
  <c r="R438" i="8"/>
  <c r="Y438" i="8" s="1"/>
  <c r="S438" i="8"/>
  <c r="T438" i="8"/>
  <c r="U438" i="8"/>
  <c r="V438" i="8"/>
  <c r="W438" i="8"/>
  <c r="X438" i="8"/>
  <c r="AJ438" i="8"/>
  <c r="P439" i="8"/>
  <c r="Q439" i="8"/>
  <c r="R439" i="8"/>
  <c r="S439" i="8"/>
  <c r="T439" i="8"/>
  <c r="U439" i="8"/>
  <c r="V439" i="8"/>
  <c r="W439" i="8"/>
  <c r="X439" i="8"/>
  <c r="AJ439" i="8"/>
  <c r="P440" i="8"/>
  <c r="Q440" i="8"/>
  <c r="R440" i="8"/>
  <c r="S440" i="8"/>
  <c r="T440" i="8"/>
  <c r="U440" i="8"/>
  <c r="V440" i="8"/>
  <c r="W440" i="8"/>
  <c r="X440" i="8"/>
  <c r="AJ440" i="8"/>
  <c r="P441" i="8"/>
  <c r="Q441" i="8"/>
  <c r="R441" i="8"/>
  <c r="S441" i="8"/>
  <c r="T441" i="8"/>
  <c r="U441" i="8"/>
  <c r="V441" i="8"/>
  <c r="W441" i="8"/>
  <c r="X441" i="8"/>
  <c r="AJ441" i="8"/>
  <c r="P442" i="8"/>
  <c r="Q442" i="8"/>
  <c r="R442" i="8"/>
  <c r="S442" i="8"/>
  <c r="T442" i="8"/>
  <c r="U442" i="8"/>
  <c r="V442" i="8"/>
  <c r="W442" i="8"/>
  <c r="X442" i="8"/>
  <c r="AJ442" i="8"/>
  <c r="P443" i="8"/>
  <c r="Q443" i="8"/>
  <c r="R443" i="8"/>
  <c r="S443" i="8"/>
  <c r="T443" i="8"/>
  <c r="U443" i="8"/>
  <c r="V443" i="8"/>
  <c r="W443" i="8"/>
  <c r="X443" i="8"/>
  <c r="AJ443" i="8"/>
  <c r="P444" i="8"/>
  <c r="Q444" i="8"/>
  <c r="R444" i="8"/>
  <c r="S444" i="8"/>
  <c r="T444" i="8"/>
  <c r="U444" i="8"/>
  <c r="V444" i="8"/>
  <c r="W444" i="8"/>
  <c r="X444" i="8"/>
  <c r="AJ444" i="8"/>
  <c r="P445" i="8"/>
  <c r="Q445" i="8"/>
  <c r="R445" i="8"/>
  <c r="S445" i="8"/>
  <c r="T445" i="8"/>
  <c r="U445" i="8"/>
  <c r="V445" i="8"/>
  <c r="W445" i="8"/>
  <c r="X445" i="8"/>
  <c r="AJ445" i="8"/>
  <c r="P446" i="8"/>
  <c r="Q446" i="8"/>
  <c r="R446" i="8"/>
  <c r="S446" i="8"/>
  <c r="T446" i="8"/>
  <c r="U446" i="8"/>
  <c r="V446" i="8"/>
  <c r="W446" i="8"/>
  <c r="X446" i="8"/>
  <c r="AJ446" i="8"/>
  <c r="P447" i="8"/>
  <c r="Q447" i="8"/>
  <c r="R447" i="8"/>
  <c r="S447" i="8"/>
  <c r="T447" i="8"/>
  <c r="U447" i="8"/>
  <c r="V447" i="8"/>
  <c r="W447" i="8"/>
  <c r="X447" i="8"/>
  <c r="AJ447" i="8"/>
  <c r="P448" i="8"/>
  <c r="Q448" i="8"/>
  <c r="R448" i="8"/>
  <c r="S448" i="8"/>
  <c r="T448" i="8"/>
  <c r="U448" i="8"/>
  <c r="V448" i="8"/>
  <c r="W448" i="8"/>
  <c r="X448" i="8"/>
  <c r="AJ448" i="8"/>
  <c r="P449" i="8"/>
  <c r="Q449" i="8"/>
  <c r="R449" i="8"/>
  <c r="S449" i="8"/>
  <c r="T449" i="8"/>
  <c r="U449" i="8"/>
  <c r="V449" i="8"/>
  <c r="W449" i="8"/>
  <c r="X449" i="8"/>
  <c r="AJ449" i="8"/>
  <c r="P450" i="8"/>
  <c r="Q450" i="8"/>
  <c r="R450" i="8"/>
  <c r="S450" i="8"/>
  <c r="T450" i="8"/>
  <c r="U450" i="8"/>
  <c r="V450" i="8"/>
  <c r="W450" i="8"/>
  <c r="X450" i="8"/>
  <c r="AJ450" i="8"/>
  <c r="P451" i="8"/>
  <c r="Q451" i="8"/>
  <c r="R451" i="8"/>
  <c r="S451" i="8"/>
  <c r="T451" i="8"/>
  <c r="U451" i="8"/>
  <c r="V451" i="8"/>
  <c r="W451" i="8"/>
  <c r="X451" i="8"/>
  <c r="AJ451" i="8"/>
  <c r="P452" i="8"/>
  <c r="Q452" i="8"/>
  <c r="R452" i="8"/>
  <c r="S452" i="8"/>
  <c r="T452" i="8"/>
  <c r="U452" i="8"/>
  <c r="V452" i="8"/>
  <c r="W452" i="8"/>
  <c r="X452" i="8"/>
  <c r="AJ452" i="8"/>
  <c r="P453" i="8"/>
  <c r="AA453" i="8" s="1"/>
  <c r="Q453" i="8"/>
  <c r="R453" i="8"/>
  <c r="S453" i="8"/>
  <c r="T453" i="8"/>
  <c r="U453" i="8"/>
  <c r="V453" i="8"/>
  <c r="W453" i="8"/>
  <c r="X453" i="8"/>
  <c r="Y453" i="8"/>
  <c r="AC453" i="8"/>
  <c r="AJ453" i="8"/>
  <c r="P454" i="8"/>
  <c r="Q454" i="8"/>
  <c r="R454" i="8"/>
  <c r="S454" i="8"/>
  <c r="T454" i="8"/>
  <c r="U454" i="8"/>
  <c r="V454" i="8"/>
  <c r="W454" i="8"/>
  <c r="X454" i="8"/>
  <c r="AJ454" i="8"/>
  <c r="P455" i="8"/>
  <c r="Q455" i="8"/>
  <c r="R455" i="8"/>
  <c r="S455" i="8"/>
  <c r="T455" i="8"/>
  <c r="U455" i="8"/>
  <c r="V455" i="8"/>
  <c r="W455" i="8"/>
  <c r="X455" i="8"/>
  <c r="AJ455" i="8"/>
  <c r="P456" i="8"/>
  <c r="Q456" i="8"/>
  <c r="R456" i="8"/>
  <c r="S456" i="8"/>
  <c r="T456" i="8"/>
  <c r="U456" i="8"/>
  <c r="V456" i="8"/>
  <c r="W456" i="8"/>
  <c r="X456" i="8"/>
  <c r="AJ456" i="8"/>
  <c r="P457" i="8"/>
  <c r="Q457" i="8"/>
  <c r="R457" i="8"/>
  <c r="S457" i="8"/>
  <c r="T457" i="8"/>
  <c r="U457" i="8"/>
  <c r="V457" i="8"/>
  <c r="W457" i="8"/>
  <c r="X457" i="8"/>
  <c r="AJ457" i="8"/>
  <c r="P458" i="8"/>
  <c r="Q458" i="8"/>
  <c r="R458" i="8"/>
  <c r="S458" i="8"/>
  <c r="T458" i="8"/>
  <c r="U458" i="8"/>
  <c r="V458" i="8"/>
  <c r="W458" i="8"/>
  <c r="X458" i="8"/>
  <c r="AJ458" i="8"/>
  <c r="P459" i="8"/>
  <c r="Q459" i="8"/>
  <c r="R459" i="8"/>
  <c r="S459" i="8"/>
  <c r="T459" i="8"/>
  <c r="U459" i="8"/>
  <c r="V459" i="8"/>
  <c r="W459" i="8"/>
  <c r="X459" i="8"/>
  <c r="AJ459" i="8"/>
  <c r="P460" i="8"/>
  <c r="Q460" i="8"/>
  <c r="R460" i="8"/>
  <c r="S460" i="8"/>
  <c r="T460" i="8"/>
  <c r="U460" i="8"/>
  <c r="V460" i="8"/>
  <c r="W460" i="8"/>
  <c r="X460" i="8"/>
  <c r="AJ460" i="8"/>
  <c r="P461" i="8"/>
  <c r="Q461" i="8"/>
  <c r="R461" i="8"/>
  <c r="S461" i="8"/>
  <c r="T461" i="8"/>
  <c r="U461" i="8"/>
  <c r="V461" i="8"/>
  <c r="W461" i="8"/>
  <c r="X461" i="8"/>
  <c r="AJ461" i="8"/>
  <c r="P462" i="8"/>
  <c r="Q462" i="8"/>
  <c r="R462" i="8"/>
  <c r="S462" i="8"/>
  <c r="T462" i="8"/>
  <c r="U462" i="8"/>
  <c r="V462" i="8"/>
  <c r="W462" i="8"/>
  <c r="X462" i="8"/>
  <c r="AJ462" i="8"/>
  <c r="P463" i="8"/>
  <c r="Q463" i="8"/>
  <c r="R463" i="8"/>
  <c r="S463" i="8"/>
  <c r="T463" i="8"/>
  <c r="U463" i="8"/>
  <c r="V463" i="8"/>
  <c r="W463" i="8"/>
  <c r="X463" i="8"/>
  <c r="AJ463" i="8"/>
  <c r="P464" i="8"/>
  <c r="Q464" i="8"/>
  <c r="R464" i="8"/>
  <c r="S464" i="8"/>
  <c r="T464" i="8"/>
  <c r="U464" i="8"/>
  <c r="V464" i="8"/>
  <c r="W464" i="8"/>
  <c r="X464" i="8"/>
  <c r="AJ464" i="8"/>
  <c r="P465" i="8"/>
  <c r="Y465" i="8" s="1"/>
  <c r="AC465" i="8" s="1"/>
  <c r="Q465" i="8"/>
  <c r="R465" i="8"/>
  <c r="S465" i="8"/>
  <c r="T465" i="8"/>
  <c r="U465" i="8"/>
  <c r="V465" i="8"/>
  <c r="W465" i="8"/>
  <c r="X465" i="8"/>
  <c r="AJ465" i="8"/>
  <c r="P466" i="8"/>
  <c r="Q466" i="8"/>
  <c r="R466" i="8"/>
  <c r="S466" i="8"/>
  <c r="T466" i="8"/>
  <c r="U466" i="8"/>
  <c r="V466" i="8"/>
  <c r="W466" i="8"/>
  <c r="X466" i="8"/>
  <c r="AJ466" i="8"/>
  <c r="P467" i="8"/>
  <c r="Q467" i="8"/>
  <c r="R467" i="8"/>
  <c r="S467" i="8"/>
  <c r="T467" i="8"/>
  <c r="U467" i="8"/>
  <c r="V467" i="8"/>
  <c r="W467" i="8"/>
  <c r="X467" i="8"/>
  <c r="AJ467" i="8"/>
  <c r="P468" i="8"/>
  <c r="Y468" i="8" s="1"/>
  <c r="Q468" i="8"/>
  <c r="R468" i="8"/>
  <c r="S468" i="8"/>
  <c r="T468" i="8"/>
  <c r="U468" i="8"/>
  <c r="V468" i="8"/>
  <c r="W468" i="8"/>
  <c r="X468" i="8"/>
  <c r="AJ468" i="8"/>
  <c r="P469" i="8"/>
  <c r="Q469" i="8"/>
  <c r="R469" i="8"/>
  <c r="S469" i="8"/>
  <c r="T469" i="8"/>
  <c r="U469" i="8"/>
  <c r="V469" i="8"/>
  <c r="W469" i="8"/>
  <c r="X469" i="8"/>
  <c r="AJ469" i="8"/>
  <c r="P470" i="8"/>
  <c r="Q470" i="8"/>
  <c r="R470" i="8"/>
  <c r="S470" i="8"/>
  <c r="T470" i="8"/>
  <c r="U470" i="8"/>
  <c r="V470" i="8"/>
  <c r="W470" i="8"/>
  <c r="X470" i="8"/>
  <c r="AJ470" i="8"/>
  <c r="P471" i="8"/>
  <c r="Q471" i="8"/>
  <c r="R471" i="8"/>
  <c r="S471" i="8"/>
  <c r="T471" i="8"/>
  <c r="U471" i="8"/>
  <c r="V471" i="8"/>
  <c r="W471" i="8"/>
  <c r="X471" i="8"/>
  <c r="AJ471" i="8"/>
  <c r="P472" i="8"/>
  <c r="Q472" i="8"/>
  <c r="R472" i="8"/>
  <c r="S472" i="8"/>
  <c r="T472" i="8"/>
  <c r="U472" i="8"/>
  <c r="V472" i="8"/>
  <c r="W472" i="8"/>
  <c r="X472" i="8"/>
  <c r="AJ472" i="8"/>
  <c r="P473" i="8"/>
  <c r="Q473" i="8"/>
  <c r="R473" i="8"/>
  <c r="S473" i="8"/>
  <c r="T473" i="8"/>
  <c r="U473" i="8"/>
  <c r="V473" i="8"/>
  <c r="W473" i="8"/>
  <c r="X473" i="8"/>
  <c r="AJ473" i="8"/>
  <c r="P474" i="8"/>
  <c r="Q474" i="8"/>
  <c r="R474" i="8"/>
  <c r="S474" i="8"/>
  <c r="T474" i="8"/>
  <c r="U474" i="8"/>
  <c r="V474" i="8"/>
  <c r="W474" i="8"/>
  <c r="X474" i="8"/>
  <c r="Y474" i="8"/>
  <c r="AE474" i="8" s="1"/>
  <c r="AA474" i="8"/>
  <c r="AB474" i="8"/>
  <c r="AJ474" i="8"/>
  <c r="P475" i="8"/>
  <c r="Q475" i="8"/>
  <c r="R475" i="8"/>
  <c r="S475" i="8"/>
  <c r="T475" i="8"/>
  <c r="U475" i="8"/>
  <c r="V475" i="8"/>
  <c r="W475" i="8"/>
  <c r="X475" i="8"/>
  <c r="AJ475" i="8"/>
  <c r="P476" i="8"/>
  <c r="Q476" i="8"/>
  <c r="R476" i="8"/>
  <c r="S476" i="8"/>
  <c r="T476" i="8"/>
  <c r="U476" i="8"/>
  <c r="V476" i="8"/>
  <c r="W476" i="8"/>
  <c r="X476" i="8"/>
  <c r="AJ476" i="8"/>
  <c r="P477" i="8"/>
  <c r="Q477" i="8"/>
  <c r="R477" i="8"/>
  <c r="S477" i="8"/>
  <c r="T477" i="8"/>
  <c r="U477" i="8"/>
  <c r="V477" i="8"/>
  <c r="W477" i="8"/>
  <c r="X477" i="8"/>
  <c r="AJ477" i="8"/>
  <c r="P478" i="8"/>
  <c r="Q478" i="8"/>
  <c r="R478" i="8"/>
  <c r="S478" i="8"/>
  <c r="T478" i="8"/>
  <c r="U478" i="8"/>
  <c r="V478" i="8"/>
  <c r="W478" i="8"/>
  <c r="X478" i="8"/>
  <c r="AJ478" i="8"/>
  <c r="P479" i="8"/>
  <c r="Q479" i="8"/>
  <c r="R479" i="8"/>
  <c r="S479" i="8"/>
  <c r="T479" i="8"/>
  <c r="U479" i="8"/>
  <c r="V479" i="8"/>
  <c r="W479" i="8"/>
  <c r="X479" i="8"/>
  <c r="AJ479" i="8"/>
  <c r="P480" i="8"/>
  <c r="Q480" i="8"/>
  <c r="R480" i="8"/>
  <c r="S480" i="8"/>
  <c r="T480" i="8"/>
  <c r="U480" i="8"/>
  <c r="V480" i="8"/>
  <c r="W480" i="8"/>
  <c r="X480" i="8"/>
  <c r="AJ480" i="8"/>
  <c r="P481" i="8"/>
  <c r="Q481" i="8"/>
  <c r="R481" i="8"/>
  <c r="S481" i="8"/>
  <c r="T481" i="8"/>
  <c r="U481" i="8"/>
  <c r="V481" i="8"/>
  <c r="W481" i="8"/>
  <c r="X481" i="8"/>
  <c r="AJ481" i="8"/>
  <c r="P482" i="8"/>
  <c r="Q482" i="8"/>
  <c r="R482" i="8"/>
  <c r="S482" i="8"/>
  <c r="T482" i="8"/>
  <c r="U482" i="8"/>
  <c r="V482" i="8"/>
  <c r="W482" i="8"/>
  <c r="X482" i="8"/>
  <c r="AJ482" i="8"/>
  <c r="P483" i="8"/>
  <c r="Q483" i="8"/>
  <c r="R483" i="8"/>
  <c r="S483" i="8"/>
  <c r="T483" i="8"/>
  <c r="U483" i="8"/>
  <c r="V483" i="8"/>
  <c r="W483" i="8"/>
  <c r="X483" i="8"/>
  <c r="AJ483" i="8"/>
  <c r="P484" i="8"/>
  <c r="Q484" i="8"/>
  <c r="R484" i="8"/>
  <c r="S484" i="8"/>
  <c r="T484" i="8"/>
  <c r="U484" i="8"/>
  <c r="V484" i="8"/>
  <c r="W484" i="8"/>
  <c r="X484" i="8"/>
  <c r="AJ484" i="8"/>
  <c r="P485" i="8"/>
  <c r="Q485" i="8"/>
  <c r="R485" i="8"/>
  <c r="S485" i="8"/>
  <c r="T485" i="8"/>
  <c r="U485" i="8"/>
  <c r="V485" i="8"/>
  <c r="W485" i="8"/>
  <c r="X485" i="8"/>
  <c r="AJ485" i="8"/>
  <c r="P486" i="8"/>
  <c r="Q486" i="8"/>
  <c r="R486" i="8"/>
  <c r="S486" i="8"/>
  <c r="T486" i="8"/>
  <c r="U486" i="8"/>
  <c r="V486" i="8"/>
  <c r="W486" i="8"/>
  <c r="X486" i="8"/>
  <c r="Y486" i="8"/>
  <c r="AB486" i="8" s="1"/>
  <c r="AC486" i="8"/>
  <c r="AD486" i="8"/>
  <c r="AG486" i="8"/>
  <c r="AI486" i="8"/>
  <c r="AJ486" i="8"/>
  <c r="P487" i="8"/>
  <c r="Q487" i="8"/>
  <c r="R487" i="8"/>
  <c r="S487" i="8"/>
  <c r="T487" i="8"/>
  <c r="U487" i="8"/>
  <c r="V487" i="8"/>
  <c r="W487" i="8"/>
  <c r="X487" i="8"/>
  <c r="AJ487" i="8"/>
  <c r="P488" i="8"/>
  <c r="Q488" i="8"/>
  <c r="R488" i="8"/>
  <c r="S488" i="8"/>
  <c r="T488" i="8"/>
  <c r="U488" i="8"/>
  <c r="V488" i="8"/>
  <c r="W488" i="8"/>
  <c r="X488" i="8"/>
  <c r="AJ488" i="8"/>
  <c r="P489" i="8"/>
  <c r="Q489" i="8"/>
  <c r="R489" i="8"/>
  <c r="S489" i="8"/>
  <c r="T489" i="8"/>
  <c r="U489" i="8"/>
  <c r="V489" i="8"/>
  <c r="W489" i="8"/>
  <c r="X489" i="8"/>
  <c r="AJ489" i="8"/>
  <c r="P490" i="8"/>
  <c r="Q490" i="8"/>
  <c r="R490" i="8"/>
  <c r="S490" i="8"/>
  <c r="T490" i="8"/>
  <c r="U490" i="8"/>
  <c r="V490" i="8"/>
  <c r="W490" i="8"/>
  <c r="X490" i="8"/>
  <c r="AJ490" i="8"/>
  <c r="P491" i="8"/>
  <c r="Q491" i="8"/>
  <c r="R491" i="8"/>
  <c r="S491" i="8"/>
  <c r="T491" i="8"/>
  <c r="U491" i="8"/>
  <c r="V491" i="8"/>
  <c r="W491" i="8"/>
  <c r="X491" i="8"/>
  <c r="AJ491" i="8"/>
  <c r="P492" i="8"/>
  <c r="Q492" i="8"/>
  <c r="R492" i="8"/>
  <c r="S492" i="8"/>
  <c r="T492" i="8"/>
  <c r="U492" i="8"/>
  <c r="V492" i="8"/>
  <c r="W492" i="8"/>
  <c r="X492" i="8"/>
  <c r="AJ492" i="8"/>
  <c r="P493" i="8"/>
  <c r="Q493" i="8"/>
  <c r="R493" i="8"/>
  <c r="S493" i="8"/>
  <c r="AD493" i="8" s="1"/>
  <c r="T493" i="8"/>
  <c r="U493" i="8"/>
  <c r="V493" i="8"/>
  <c r="Y493" i="8" s="1"/>
  <c r="AB493" i="8" s="1"/>
  <c r="W493" i="8"/>
  <c r="X493" i="8"/>
  <c r="AJ493" i="8"/>
  <c r="P494" i="8"/>
  <c r="Q494" i="8"/>
  <c r="R494" i="8"/>
  <c r="S494" i="8"/>
  <c r="T494" i="8"/>
  <c r="U494" i="8"/>
  <c r="V494" i="8"/>
  <c r="W494" i="8"/>
  <c r="X494" i="8"/>
  <c r="AJ494" i="8"/>
  <c r="P495" i="8"/>
  <c r="Q495" i="8"/>
  <c r="R495" i="8"/>
  <c r="S495" i="8"/>
  <c r="T495" i="8"/>
  <c r="U495" i="8"/>
  <c r="V495" i="8"/>
  <c r="W495" i="8"/>
  <c r="X495" i="8"/>
  <c r="AJ495" i="8"/>
  <c r="P496" i="8"/>
  <c r="Q496" i="8"/>
  <c r="R496" i="8"/>
  <c r="S496" i="8"/>
  <c r="T496" i="8"/>
  <c r="U496" i="8"/>
  <c r="V496" i="8"/>
  <c r="W496" i="8"/>
  <c r="X496" i="8"/>
  <c r="AJ496" i="8"/>
  <c r="P497" i="8"/>
  <c r="Q497" i="8"/>
  <c r="R497" i="8"/>
  <c r="S497" i="8"/>
  <c r="T497" i="8"/>
  <c r="U497" i="8"/>
  <c r="V497" i="8"/>
  <c r="W497" i="8"/>
  <c r="X497" i="8"/>
  <c r="AJ497" i="8"/>
  <c r="P498" i="8"/>
  <c r="Q498" i="8"/>
  <c r="R498" i="8"/>
  <c r="S498" i="8"/>
  <c r="T498" i="8"/>
  <c r="U498" i="8"/>
  <c r="V498" i="8"/>
  <c r="W498" i="8"/>
  <c r="X498" i="8"/>
  <c r="AJ498" i="8"/>
  <c r="P499" i="8"/>
  <c r="Q499" i="8"/>
  <c r="R499" i="8"/>
  <c r="S499" i="8"/>
  <c r="T499" i="8"/>
  <c r="U499" i="8"/>
  <c r="V499" i="8"/>
  <c r="W499" i="8"/>
  <c r="X499" i="8"/>
  <c r="AJ499" i="8"/>
  <c r="P500" i="8"/>
  <c r="Y500" i="8" s="1"/>
  <c r="Q500" i="8"/>
  <c r="R500" i="8"/>
  <c r="S500" i="8"/>
  <c r="T500" i="8"/>
  <c r="AE500" i="8" s="1"/>
  <c r="U500" i="8"/>
  <c r="V500" i="8"/>
  <c r="W500" i="8"/>
  <c r="X500" i="8"/>
  <c r="AJ500" i="8"/>
  <c r="P501" i="8"/>
  <c r="Q501" i="8"/>
  <c r="R501" i="8"/>
  <c r="S501" i="8"/>
  <c r="T501" i="8"/>
  <c r="U501" i="8"/>
  <c r="V501" i="8"/>
  <c r="W501" i="8"/>
  <c r="X501" i="8"/>
  <c r="AJ501" i="8"/>
  <c r="P502" i="8"/>
  <c r="Q502" i="8"/>
  <c r="R502" i="8"/>
  <c r="S502" i="8"/>
  <c r="T502" i="8"/>
  <c r="U502" i="8"/>
  <c r="V502" i="8"/>
  <c r="W502" i="8"/>
  <c r="X502" i="8"/>
  <c r="AJ502" i="8"/>
  <c r="P503" i="8"/>
  <c r="Q503" i="8"/>
  <c r="R503" i="8"/>
  <c r="S503" i="8"/>
  <c r="T503" i="8"/>
  <c r="U503" i="8"/>
  <c r="V503" i="8"/>
  <c r="W503" i="8"/>
  <c r="X503" i="8"/>
  <c r="AJ503" i="8"/>
  <c r="P504" i="8"/>
  <c r="Q504" i="8"/>
  <c r="R504" i="8"/>
  <c r="S504" i="8"/>
  <c r="T504" i="8"/>
  <c r="U504" i="8"/>
  <c r="V504" i="8"/>
  <c r="W504" i="8"/>
  <c r="X504" i="8"/>
  <c r="AJ504" i="8"/>
  <c r="P505" i="8"/>
  <c r="Q505" i="8"/>
  <c r="R505" i="8"/>
  <c r="S505" i="8"/>
  <c r="T505" i="8"/>
  <c r="U505" i="8"/>
  <c r="V505" i="8"/>
  <c r="W505" i="8"/>
  <c r="X505" i="8"/>
  <c r="AJ505" i="8"/>
  <c r="P506" i="8"/>
  <c r="Q506" i="8"/>
  <c r="R506" i="8"/>
  <c r="S506" i="8"/>
  <c r="T506" i="8"/>
  <c r="U506" i="8"/>
  <c r="V506" i="8"/>
  <c r="W506" i="8"/>
  <c r="X506" i="8"/>
  <c r="AJ506" i="8"/>
  <c r="P507" i="8"/>
  <c r="Q507" i="8"/>
  <c r="R507" i="8"/>
  <c r="S507" i="8"/>
  <c r="T507" i="8"/>
  <c r="U507" i="8"/>
  <c r="V507" i="8"/>
  <c r="W507" i="8"/>
  <c r="X507" i="8"/>
  <c r="AJ507" i="8"/>
  <c r="P508" i="8"/>
  <c r="Q508" i="8"/>
  <c r="R508" i="8"/>
  <c r="S508" i="8"/>
  <c r="T508" i="8"/>
  <c r="U508" i="8"/>
  <c r="V508" i="8"/>
  <c r="Y508" i="8" s="1"/>
  <c r="W508" i="8"/>
  <c r="X508" i="8"/>
  <c r="AJ508" i="8"/>
  <c r="P509" i="8"/>
  <c r="Q509" i="8"/>
  <c r="R509" i="8"/>
  <c r="S509" i="8"/>
  <c r="T509" i="8"/>
  <c r="U509" i="8"/>
  <c r="V509" i="8"/>
  <c r="W509" i="8"/>
  <c r="X509" i="8"/>
  <c r="AJ509" i="8"/>
  <c r="P510" i="8"/>
  <c r="Q510" i="8"/>
  <c r="R510" i="8"/>
  <c r="S510" i="8"/>
  <c r="T510" i="8"/>
  <c r="U510" i="8"/>
  <c r="V510" i="8"/>
  <c r="W510" i="8"/>
  <c r="X510" i="8"/>
  <c r="AJ510" i="8"/>
  <c r="P511" i="8"/>
  <c r="Q511" i="8"/>
  <c r="R511" i="8"/>
  <c r="S511" i="8"/>
  <c r="T511" i="8"/>
  <c r="U511" i="8"/>
  <c r="V511" i="8"/>
  <c r="W511" i="8"/>
  <c r="X511" i="8"/>
  <c r="AJ511" i="8"/>
  <c r="P512" i="8"/>
  <c r="Q512" i="8"/>
  <c r="R512" i="8"/>
  <c r="S512" i="8"/>
  <c r="T512" i="8"/>
  <c r="U512" i="8"/>
  <c r="V512" i="8"/>
  <c r="W512" i="8"/>
  <c r="X512" i="8"/>
  <c r="AJ512" i="8"/>
  <c r="P513" i="8"/>
  <c r="Q513" i="8"/>
  <c r="Y513" i="8" s="1"/>
  <c r="R513" i="8"/>
  <c r="S513" i="8"/>
  <c r="T513" i="8"/>
  <c r="U513" i="8"/>
  <c r="V513" i="8"/>
  <c r="W513" i="8"/>
  <c r="X513" i="8"/>
  <c r="AJ513" i="8"/>
  <c r="P514" i="8"/>
  <c r="Q514" i="8"/>
  <c r="R514" i="8"/>
  <c r="S514" i="8"/>
  <c r="T514" i="8"/>
  <c r="U514" i="8"/>
  <c r="V514" i="8"/>
  <c r="W514" i="8"/>
  <c r="X514" i="8"/>
  <c r="AJ514" i="8"/>
  <c r="P515" i="8"/>
  <c r="Q515" i="8"/>
  <c r="R515" i="8"/>
  <c r="S515" i="8"/>
  <c r="T515" i="8"/>
  <c r="U515" i="8"/>
  <c r="V515" i="8"/>
  <c r="W515" i="8"/>
  <c r="X515" i="8"/>
  <c r="AJ515" i="8"/>
  <c r="P516" i="8"/>
  <c r="Q516" i="8"/>
  <c r="R516" i="8"/>
  <c r="S516" i="8"/>
  <c r="T516" i="8"/>
  <c r="U516" i="8"/>
  <c r="V516" i="8"/>
  <c r="W516" i="8"/>
  <c r="X516" i="8"/>
  <c r="AJ516" i="8"/>
  <c r="P523" i="8"/>
  <c r="Q523" i="8"/>
  <c r="R523" i="8"/>
  <c r="S523" i="8"/>
  <c r="T523" i="8"/>
  <c r="U523" i="8"/>
  <c r="V523" i="8"/>
  <c r="W523" i="8"/>
  <c r="X523" i="8"/>
  <c r="AJ523" i="8"/>
  <c r="P524" i="8"/>
  <c r="Q524" i="8"/>
  <c r="R524" i="8"/>
  <c r="S524" i="8"/>
  <c r="T524" i="8"/>
  <c r="U524" i="8"/>
  <c r="V524" i="8"/>
  <c r="W524" i="8"/>
  <c r="X524" i="8"/>
  <c r="AJ524" i="8"/>
  <c r="P525" i="8"/>
  <c r="Q525" i="8"/>
  <c r="R525" i="8"/>
  <c r="S525" i="8"/>
  <c r="T525" i="8"/>
  <c r="U525" i="8"/>
  <c r="V525" i="8"/>
  <c r="W525" i="8"/>
  <c r="X525" i="8"/>
  <c r="AJ525" i="8"/>
  <c r="P526" i="8"/>
  <c r="Q526" i="8"/>
  <c r="R526" i="8"/>
  <c r="S526" i="8"/>
  <c r="T526" i="8"/>
  <c r="U526" i="8"/>
  <c r="V526" i="8"/>
  <c r="W526" i="8"/>
  <c r="X526" i="8"/>
  <c r="AJ526" i="8"/>
  <c r="P527" i="8"/>
  <c r="Y527" i="8" s="1"/>
  <c r="Q527" i="8"/>
  <c r="R527" i="8"/>
  <c r="S527" i="8"/>
  <c r="T527" i="8"/>
  <c r="U527" i="8"/>
  <c r="V527" i="8"/>
  <c r="W527" i="8"/>
  <c r="X527" i="8"/>
  <c r="AJ527" i="8"/>
  <c r="P528" i="8"/>
  <c r="Q528" i="8"/>
  <c r="R528" i="8"/>
  <c r="S528" i="8"/>
  <c r="T528" i="8"/>
  <c r="U528" i="8"/>
  <c r="V528" i="8"/>
  <c r="W528" i="8"/>
  <c r="X528" i="8"/>
  <c r="AJ528" i="8"/>
  <c r="P529" i="8"/>
  <c r="Q529" i="8"/>
  <c r="R529" i="8"/>
  <c r="S529" i="8"/>
  <c r="T529" i="8"/>
  <c r="U529" i="8"/>
  <c r="V529" i="8"/>
  <c r="W529" i="8"/>
  <c r="X529" i="8"/>
  <c r="AJ529" i="8"/>
  <c r="P530" i="8"/>
  <c r="Q530" i="8"/>
  <c r="R530" i="8"/>
  <c r="S530" i="8"/>
  <c r="T530" i="8"/>
  <c r="U530" i="8"/>
  <c r="V530" i="8"/>
  <c r="W530" i="8"/>
  <c r="X530" i="8"/>
  <c r="AJ530" i="8"/>
  <c r="P531" i="8"/>
  <c r="Q531" i="8"/>
  <c r="R531" i="8"/>
  <c r="S531" i="8"/>
  <c r="T531" i="8"/>
  <c r="U531" i="8"/>
  <c r="V531" i="8"/>
  <c r="W531" i="8"/>
  <c r="X531" i="8"/>
  <c r="AJ531" i="8"/>
  <c r="P532" i="8"/>
  <c r="Q532" i="8"/>
  <c r="R532" i="8"/>
  <c r="S532" i="8"/>
  <c r="T532" i="8"/>
  <c r="U532" i="8"/>
  <c r="V532" i="8"/>
  <c r="W532" i="8"/>
  <c r="X532" i="8"/>
  <c r="AJ532" i="8"/>
  <c r="P533" i="8"/>
  <c r="Q533" i="8"/>
  <c r="R533" i="8"/>
  <c r="S533" i="8"/>
  <c r="T533" i="8"/>
  <c r="U533" i="8"/>
  <c r="V533" i="8"/>
  <c r="W533" i="8"/>
  <c r="X533" i="8"/>
  <c r="AJ533" i="8"/>
  <c r="P534" i="8"/>
  <c r="Q534" i="8"/>
  <c r="R534" i="8"/>
  <c r="S534" i="8"/>
  <c r="Y534" i="8" s="1"/>
  <c r="AC534" i="8" s="1"/>
  <c r="T534" i="8"/>
  <c r="U534" i="8"/>
  <c r="AF534" i="8" s="1"/>
  <c r="V534" i="8"/>
  <c r="W534" i="8"/>
  <c r="X534" i="8"/>
  <c r="AJ534" i="8"/>
  <c r="P535" i="8"/>
  <c r="Q535" i="8"/>
  <c r="R535" i="8"/>
  <c r="S535" i="8"/>
  <c r="T535" i="8"/>
  <c r="U535" i="8"/>
  <c r="V535" i="8"/>
  <c r="W535" i="8"/>
  <c r="X535" i="8"/>
  <c r="AJ535" i="8"/>
  <c r="P536" i="8"/>
  <c r="Q536" i="8"/>
  <c r="R536" i="8"/>
  <c r="S536" i="8"/>
  <c r="T536" i="8"/>
  <c r="U536" i="8"/>
  <c r="V536" i="8"/>
  <c r="W536" i="8"/>
  <c r="X536" i="8"/>
  <c r="AJ536" i="8"/>
  <c r="P537" i="8"/>
  <c r="Q537" i="8"/>
  <c r="R537" i="8"/>
  <c r="S537" i="8"/>
  <c r="T537" i="8"/>
  <c r="U537" i="8"/>
  <c r="V537" i="8"/>
  <c r="W537" i="8"/>
  <c r="X537" i="8"/>
  <c r="AJ537" i="8"/>
  <c r="P538" i="8"/>
  <c r="Q538" i="8"/>
  <c r="R538" i="8"/>
  <c r="S538" i="8"/>
  <c r="T538" i="8"/>
  <c r="U538" i="8"/>
  <c r="V538" i="8"/>
  <c r="W538" i="8"/>
  <c r="X538" i="8"/>
  <c r="AJ538" i="8"/>
  <c r="P539" i="8"/>
  <c r="Q539" i="8"/>
  <c r="R539" i="8"/>
  <c r="S539" i="8"/>
  <c r="T539" i="8"/>
  <c r="U539" i="8"/>
  <c r="V539" i="8"/>
  <c r="W539" i="8"/>
  <c r="X539" i="8"/>
  <c r="AJ539" i="8"/>
  <c r="P540" i="8"/>
  <c r="Q540" i="8"/>
  <c r="R540" i="8"/>
  <c r="S540" i="8"/>
  <c r="Y540" i="8" s="1"/>
  <c r="AA540" i="8" s="1"/>
  <c r="T540" i="8"/>
  <c r="AE540" i="8" s="1"/>
  <c r="U540" i="8"/>
  <c r="AF540" i="8" s="1"/>
  <c r="V540" i="8"/>
  <c r="W540" i="8"/>
  <c r="X540" i="8"/>
  <c r="AJ540" i="8"/>
  <c r="P541" i="8"/>
  <c r="Q541" i="8"/>
  <c r="R541" i="8"/>
  <c r="S541" i="8"/>
  <c r="T541" i="8"/>
  <c r="U541" i="8"/>
  <c r="V541" i="8"/>
  <c r="W541" i="8"/>
  <c r="AH541" i="8" s="1"/>
  <c r="X541" i="8"/>
  <c r="Y541" i="8"/>
  <c r="AI541" i="8" s="1"/>
  <c r="AJ541" i="8"/>
  <c r="P542" i="8"/>
  <c r="Q542" i="8"/>
  <c r="R542" i="8"/>
  <c r="S542" i="8"/>
  <c r="T542" i="8"/>
  <c r="U542" i="8"/>
  <c r="V542" i="8"/>
  <c r="W542" i="8"/>
  <c r="X542" i="8"/>
  <c r="AJ542" i="8"/>
  <c r="P543" i="8"/>
  <c r="Y543" i="8" s="1"/>
  <c r="AG543" i="8" s="1"/>
  <c r="Q543" i="8"/>
  <c r="R543" i="8"/>
  <c r="S543" i="8"/>
  <c r="T543" i="8"/>
  <c r="U543" i="8"/>
  <c r="V543" i="8"/>
  <c r="W543" i="8"/>
  <c r="X543" i="8"/>
  <c r="AJ543" i="8"/>
  <c r="P544" i="8"/>
  <c r="Q544" i="8"/>
  <c r="R544" i="8"/>
  <c r="S544" i="8"/>
  <c r="T544" i="8"/>
  <c r="U544" i="8"/>
  <c r="V544" i="8"/>
  <c r="W544" i="8"/>
  <c r="X544" i="8"/>
  <c r="AJ544" i="8"/>
  <c r="P545" i="8"/>
  <c r="Q545" i="8"/>
  <c r="R545" i="8"/>
  <c r="S545" i="8"/>
  <c r="T545" i="8"/>
  <c r="U545" i="8"/>
  <c r="V545" i="8"/>
  <c r="W545" i="8"/>
  <c r="X545" i="8"/>
  <c r="AJ545" i="8"/>
  <c r="P546" i="8"/>
  <c r="Q546" i="8"/>
  <c r="R546" i="8"/>
  <c r="S546" i="8"/>
  <c r="T546" i="8"/>
  <c r="U546" i="8"/>
  <c r="V546" i="8"/>
  <c r="W546" i="8"/>
  <c r="X546" i="8"/>
  <c r="AJ546" i="8"/>
  <c r="P547" i="8"/>
  <c r="Q547" i="8"/>
  <c r="R547" i="8"/>
  <c r="S547" i="8"/>
  <c r="T547" i="8"/>
  <c r="U547" i="8"/>
  <c r="V547" i="8"/>
  <c r="W547" i="8"/>
  <c r="X547" i="8"/>
  <c r="AJ547" i="8"/>
  <c r="P548" i="8"/>
  <c r="Q548" i="8"/>
  <c r="R548" i="8"/>
  <c r="S548" i="8"/>
  <c r="T548" i="8"/>
  <c r="U548" i="8"/>
  <c r="V548" i="8"/>
  <c r="W548" i="8"/>
  <c r="X548" i="8"/>
  <c r="AJ548" i="8"/>
  <c r="P549" i="8"/>
  <c r="Y549" i="8" s="1"/>
  <c r="Q549" i="8"/>
  <c r="R549" i="8"/>
  <c r="S549" i="8"/>
  <c r="T549" i="8"/>
  <c r="U549" i="8"/>
  <c r="V549" i="8"/>
  <c r="W549" i="8"/>
  <c r="X549" i="8"/>
  <c r="AJ549" i="8"/>
  <c r="P550" i="8"/>
  <c r="Q550" i="8"/>
  <c r="R550" i="8"/>
  <c r="S550" i="8"/>
  <c r="T550" i="8"/>
  <c r="U550" i="8"/>
  <c r="V550" i="8"/>
  <c r="W550" i="8"/>
  <c r="X550" i="8"/>
  <c r="AJ550" i="8"/>
  <c r="P551" i="8"/>
  <c r="Q551" i="8"/>
  <c r="R551" i="8"/>
  <c r="S551" i="8"/>
  <c r="T551" i="8"/>
  <c r="U551" i="8"/>
  <c r="V551" i="8"/>
  <c r="W551" i="8"/>
  <c r="X551" i="8"/>
  <c r="AJ551" i="8"/>
  <c r="P552" i="8"/>
  <c r="Q552" i="8"/>
  <c r="R552" i="8"/>
  <c r="S552" i="8"/>
  <c r="T552" i="8"/>
  <c r="U552" i="8"/>
  <c r="V552" i="8"/>
  <c r="W552" i="8"/>
  <c r="X552" i="8"/>
  <c r="AJ552" i="8"/>
  <c r="P553" i="8"/>
  <c r="Q553" i="8"/>
  <c r="R553" i="8"/>
  <c r="S553" i="8"/>
  <c r="T553" i="8"/>
  <c r="U553" i="8"/>
  <c r="V553" i="8"/>
  <c r="W553" i="8"/>
  <c r="X553" i="8"/>
  <c r="AJ553" i="8"/>
  <c r="P554" i="8"/>
  <c r="Q554" i="8"/>
  <c r="R554" i="8"/>
  <c r="S554" i="8"/>
  <c r="T554" i="8"/>
  <c r="U554" i="8"/>
  <c r="V554" i="8"/>
  <c r="W554" i="8"/>
  <c r="X554" i="8"/>
  <c r="AJ554" i="8"/>
  <c r="P555" i="8"/>
  <c r="Q555" i="8"/>
  <c r="R555" i="8"/>
  <c r="S555" i="8"/>
  <c r="T555" i="8"/>
  <c r="U555" i="8"/>
  <c r="V555" i="8"/>
  <c r="W555" i="8"/>
  <c r="X555" i="8"/>
  <c r="AJ555" i="8"/>
  <c r="P556" i="8"/>
  <c r="Q556" i="8"/>
  <c r="R556" i="8"/>
  <c r="S556" i="8"/>
  <c r="T556" i="8"/>
  <c r="U556" i="8"/>
  <c r="V556" i="8"/>
  <c r="W556" i="8"/>
  <c r="X556" i="8"/>
  <c r="AJ556" i="8"/>
  <c r="P557" i="8"/>
  <c r="Q557" i="8"/>
  <c r="R557" i="8"/>
  <c r="S557" i="8"/>
  <c r="T557" i="8"/>
  <c r="U557" i="8"/>
  <c r="V557" i="8"/>
  <c r="W557" i="8"/>
  <c r="X557" i="8"/>
  <c r="AJ557" i="8"/>
  <c r="P558" i="8"/>
  <c r="Q558" i="8"/>
  <c r="R558" i="8"/>
  <c r="S558" i="8"/>
  <c r="T558" i="8"/>
  <c r="U558" i="8"/>
  <c r="V558" i="8"/>
  <c r="W558" i="8"/>
  <c r="X558" i="8"/>
  <c r="AJ558" i="8"/>
  <c r="P559" i="8"/>
  <c r="Q559" i="8"/>
  <c r="R559" i="8"/>
  <c r="S559" i="8"/>
  <c r="T559" i="8"/>
  <c r="U559" i="8"/>
  <c r="V559" i="8"/>
  <c r="W559" i="8"/>
  <c r="X559" i="8"/>
  <c r="AJ559" i="8"/>
  <c r="P560" i="8"/>
  <c r="Q560" i="8"/>
  <c r="R560" i="8"/>
  <c r="S560" i="8"/>
  <c r="T560" i="8"/>
  <c r="U560" i="8"/>
  <c r="V560" i="8"/>
  <c r="W560" i="8"/>
  <c r="X560" i="8"/>
  <c r="AJ560" i="8"/>
  <c r="P561" i="8"/>
  <c r="Q561" i="8"/>
  <c r="R561" i="8"/>
  <c r="S561" i="8"/>
  <c r="T561" i="8"/>
  <c r="U561" i="8"/>
  <c r="V561" i="8"/>
  <c r="W561" i="8"/>
  <c r="X561" i="8"/>
  <c r="AJ561" i="8"/>
  <c r="P562" i="8"/>
  <c r="Q562" i="8"/>
  <c r="R562" i="8"/>
  <c r="S562" i="8"/>
  <c r="T562" i="8"/>
  <c r="U562" i="8"/>
  <c r="V562" i="8"/>
  <c r="W562" i="8"/>
  <c r="X562" i="8"/>
  <c r="AJ562" i="8"/>
  <c r="P563" i="8"/>
  <c r="Q563" i="8"/>
  <c r="R563" i="8"/>
  <c r="S563" i="8"/>
  <c r="T563" i="8"/>
  <c r="U563" i="8"/>
  <c r="V563" i="8"/>
  <c r="W563" i="8"/>
  <c r="X563" i="8"/>
  <c r="AJ563" i="8"/>
  <c r="P564" i="8"/>
  <c r="Q564" i="8"/>
  <c r="R564" i="8"/>
  <c r="S564" i="8"/>
  <c r="T564" i="8"/>
  <c r="U564" i="8"/>
  <c r="V564" i="8"/>
  <c r="W564" i="8"/>
  <c r="X564" i="8"/>
  <c r="AJ564" i="8"/>
  <c r="P565" i="8"/>
  <c r="Q565" i="8"/>
  <c r="R565" i="8"/>
  <c r="S565" i="8"/>
  <c r="T565" i="8"/>
  <c r="U565" i="8"/>
  <c r="V565" i="8"/>
  <c r="W565" i="8"/>
  <c r="X565" i="8"/>
  <c r="AJ565" i="8"/>
  <c r="P566" i="8"/>
  <c r="Q566" i="8"/>
  <c r="R566" i="8"/>
  <c r="S566" i="8"/>
  <c r="T566" i="8"/>
  <c r="U566" i="8"/>
  <c r="V566" i="8"/>
  <c r="W566" i="8"/>
  <c r="X566" i="8"/>
  <c r="AJ566" i="8"/>
  <c r="P567" i="8"/>
  <c r="Q567" i="8"/>
  <c r="R567" i="8"/>
  <c r="S567" i="8"/>
  <c r="T567" i="8"/>
  <c r="U567" i="8"/>
  <c r="V567" i="8"/>
  <c r="W567" i="8"/>
  <c r="X567" i="8"/>
  <c r="AJ567" i="8"/>
  <c r="P568" i="8"/>
  <c r="Q568" i="8"/>
  <c r="R568" i="8"/>
  <c r="S568" i="8"/>
  <c r="Y568" i="8" s="1"/>
  <c r="AI568" i="8" s="1"/>
  <c r="T568" i="8"/>
  <c r="U568" i="8"/>
  <c r="V568" i="8"/>
  <c r="W568" i="8"/>
  <c r="X568" i="8"/>
  <c r="AJ568" i="8"/>
  <c r="P569" i="8"/>
  <c r="Q569" i="8"/>
  <c r="R569" i="8"/>
  <c r="S569" i="8"/>
  <c r="T569" i="8"/>
  <c r="U569" i="8"/>
  <c r="V569" i="8"/>
  <c r="W569" i="8"/>
  <c r="X569" i="8"/>
  <c r="AJ569" i="8"/>
  <c r="P570" i="8"/>
  <c r="Q570" i="8"/>
  <c r="R570" i="8"/>
  <c r="S570" i="8"/>
  <c r="T570" i="8"/>
  <c r="U570" i="8"/>
  <c r="V570" i="8"/>
  <c r="W570" i="8"/>
  <c r="X570" i="8"/>
  <c r="AJ570" i="8"/>
  <c r="P571" i="8"/>
  <c r="Q571" i="8"/>
  <c r="R571" i="8"/>
  <c r="S571" i="8"/>
  <c r="T571" i="8"/>
  <c r="U571" i="8"/>
  <c r="V571" i="8"/>
  <c r="W571" i="8"/>
  <c r="X571" i="8"/>
  <c r="AJ571" i="8"/>
  <c r="P572" i="8"/>
  <c r="Q572" i="8"/>
  <c r="R572" i="8"/>
  <c r="S572" i="8"/>
  <c r="T572" i="8"/>
  <c r="U572" i="8"/>
  <c r="V572" i="8"/>
  <c r="W572" i="8"/>
  <c r="X572" i="8"/>
  <c r="AJ572" i="8"/>
  <c r="P573" i="8"/>
  <c r="Q573" i="8"/>
  <c r="R573" i="8"/>
  <c r="S573" i="8"/>
  <c r="T573" i="8"/>
  <c r="U573" i="8"/>
  <c r="V573" i="8"/>
  <c r="W573" i="8"/>
  <c r="X573" i="8"/>
  <c r="AJ573" i="8"/>
  <c r="P574" i="8"/>
  <c r="Q574" i="8"/>
  <c r="R574" i="8"/>
  <c r="S574" i="8"/>
  <c r="T574" i="8"/>
  <c r="U574" i="8"/>
  <c r="V574" i="8"/>
  <c r="W574" i="8"/>
  <c r="X574" i="8"/>
  <c r="AJ574" i="8"/>
  <c r="P575" i="8"/>
  <c r="Q575" i="8"/>
  <c r="R575" i="8"/>
  <c r="S575" i="8"/>
  <c r="T575" i="8"/>
  <c r="U575" i="8"/>
  <c r="V575" i="8"/>
  <c r="W575" i="8"/>
  <c r="X575" i="8"/>
  <c r="AJ575" i="8"/>
  <c r="P576" i="8"/>
  <c r="Q576" i="8"/>
  <c r="R576" i="8"/>
  <c r="S576" i="8"/>
  <c r="T576" i="8"/>
  <c r="U576" i="8"/>
  <c r="V576" i="8"/>
  <c r="W576" i="8"/>
  <c r="X576" i="8"/>
  <c r="AJ576" i="8"/>
  <c r="P577" i="8"/>
  <c r="Q577" i="8"/>
  <c r="R577" i="8"/>
  <c r="S577" i="8"/>
  <c r="T577" i="8"/>
  <c r="U577" i="8"/>
  <c r="V577" i="8"/>
  <c r="W577" i="8"/>
  <c r="X577" i="8"/>
  <c r="AJ577" i="8"/>
  <c r="P578" i="8"/>
  <c r="Q578" i="8"/>
  <c r="R578" i="8"/>
  <c r="S578" i="8"/>
  <c r="T578" i="8"/>
  <c r="U578" i="8"/>
  <c r="V578" i="8"/>
  <c r="W578" i="8"/>
  <c r="X578" i="8"/>
  <c r="AJ578" i="8"/>
  <c r="P579" i="8"/>
  <c r="Q579" i="8"/>
  <c r="R579" i="8"/>
  <c r="S579" i="8"/>
  <c r="T579" i="8"/>
  <c r="U579" i="8"/>
  <c r="V579" i="8"/>
  <c r="W579" i="8"/>
  <c r="X579" i="8"/>
  <c r="AJ579" i="8"/>
  <c r="P580" i="8"/>
  <c r="Q580" i="8"/>
  <c r="R580" i="8"/>
  <c r="S580" i="8"/>
  <c r="T580" i="8"/>
  <c r="U580" i="8"/>
  <c r="V580" i="8"/>
  <c r="W580" i="8"/>
  <c r="X580" i="8"/>
  <c r="AJ580" i="8"/>
  <c r="P581" i="8"/>
  <c r="Q581" i="8"/>
  <c r="R581" i="8"/>
  <c r="S581" i="8"/>
  <c r="T581" i="8"/>
  <c r="U581" i="8"/>
  <c r="V581" i="8"/>
  <c r="W581" i="8"/>
  <c r="X581" i="8"/>
  <c r="AJ581" i="8"/>
  <c r="P582" i="8"/>
  <c r="Q582" i="8"/>
  <c r="R582" i="8"/>
  <c r="S582" i="8"/>
  <c r="T582" i="8"/>
  <c r="U582" i="8"/>
  <c r="V582" i="8"/>
  <c r="W582" i="8"/>
  <c r="X582" i="8"/>
  <c r="AJ582" i="8"/>
  <c r="P583" i="8"/>
  <c r="Q583" i="8"/>
  <c r="R583" i="8"/>
  <c r="S583" i="8"/>
  <c r="T583" i="8"/>
  <c r="U583" i="8"/>
  <c r="V583" i="8"/>
  <c r="W583" i="8"/>
  <c r="X583" i="8"/>
  <c r="AJ583" i="8"/>
  <c r="P584" i="8"/>
  <c r="Q584" i="8"/>
  <c r="R584" i="8"/>
  <c r="S584" i="8"/>
  <c r="T584" i="8"/>
  <c r="U584" i="8"/>
  <c r="V584" i="8"/>
  <c r="W584" i="8"/>
  <c r="X584" i="8"/>
  <c r="AJ584" i="8"/>
  <c r="P585" i="8"/>
  <c r="Q585" i="8"/>
  <c r="R585" i="8"/>
  <c r="S585" i="8"/>
  <c r="T585" i="8"/>
  <c r="U585" i="8"/>
  <c r="V585" i="8"/>
  <c r="W585" i="8"/>
  <c r="X585" i="8"/>
  <c r="AJ585" i="8"/>
  <c r="P586" i="8"/>
  <c r="Q586" i="8"/>
  <c r="R586" i="8"/>
  <c r="S586" i="8"/>
  <c r="Y586" i="8" s="1"/>
  <c r="AG586" i="8" s="1"/>
  <c r="T586" i="8"/>
  <c r="AE586" i="8" s="1"/>
  <c r="U586" i="8"/>
  <c r="V586" i="8"/>
  <c r="W586" i="8"/>
  <c r="X586" i="8"/>
  <c r="AJ586" i="8"/>
  <c r="P587" i="8"/>
  <c r="Q587" i="8"/>
  <c r="R587" i="8"/>
  <c r="S587" i="8"/>
  <c r="T587" i="8"/>
  <c r="U587" i="8"/>
  <c r="V587" i="8"/>
  <c r="W587" i="8"/>
  <c r="X587" i="8"/>
  <c r="AJ587" i="8"/>
  <c r="P588" i="8"/>
  <c r="Q588" i="8"/>
  <c r="R588" i="8"/>
  <c r="S588" i="8"/>
  <c r="T588" i="8"/>
  <c r="U588" i="8"/>
  <c r="V588" i="8"/>
  <c r="W588" i="8"/>
  <c r="X588" i="8"/>
  <c r="AJ588" i="8"/>
  <c r="P589" i="8"/>
  <c r="Q589" i="8"/>
  <c r="R589" i="8"/>
  <c r="S589" i="8"/>
  <c r="T589" i="8"/>
  <c r="U589" i="8"/>
  <c r="V589" i="8"/>
  <c r="W589" i="8"/>
  <c r="X589" i="8"/>
  <c r="AJ589" i="8"/>
  <c r="P590" i="8"/>
  <c r="Q590" i="8"/>
  <c r="R590" i="8"/>
  <c r="S590" i="8"/>
  <c r="T590" i="8"/>
  <c r="U590" i="8"/>
  <c r="V590" i="8"/>
  <c r="W590" i="8"/>
  <c r="X590" i="8"/>
  <c r="AJ590" i="8"/>
  <c r="P591" i="8"/>
  <c r="Q591" i="8"/>
  <c r="R591" i="8"/>
  <c r="S591" i="8"/>
  <c r="T591" i="8"/>
  <c r="U591" i="8"/>
  <c r="V591" i="8"/>
  <c r="W591" i="8"/>
  <c r="X591" i="8"/>
  <c r="AJ591" i="8"/>
  <c r="P592" i="8"/>
  <c r="Q592" i="8"/>
  <c r="R592" i="8"/>
  <c r="S592" i="8"/>
  <c r="T592" i="8"/>
  <c r="U592" i="8"/>
  <c r="V592" i="8"/>
  <c r="W592" i="8"/>
  <c r="X592" i="8"/>
  <c r="AJ592" i="8"/>
  <c r="P593" i="8"/>
  <c r="Q593" i="8"/>
  <c r="R593" i="8"/>
  <c r="S593" i="8"/>
  <c r="T593" i="8"/>
  <c r="U593" i="8"/>
  <c r="V593" i="8"/>
  <c r="W593" i="8"/>
  <c r="X593" i="8"/>
  <c r="AJ593" i="8"/>
  <c r="P594" i="8"/>
  <c r="Q594" i="8"/>
  <c r="R594" i="8"/>
  <c r="S594" i="8"/>
  <c r="T594" i="8"/>
  <c r="U594" i="8"/>
  <c r="V594" i="8"/>
  <c r="W594" i="8"/>
  <c r="X594" i="8"/>
  <c r="AJ594" i="8"/>
  <c r="P595" i="8"/>
  <c r="Q595" i="8"/>
  <c r="R595" i="8"/>
  <c r="S595" i="8"/>
  <c r="T595" i="8"/>
  <c r="U595" i="8"/>
  <c r="V595" i="8"/>
  <c r="W595" i="8"/>
  <c r="X595" i="8"/>
  <c r="AJ595" i="8"/>
  <c r="P596" i="8"/>
  <c r="Q596" i="8"/>
  <c r="R596" i="8"/>
  <c r="S596" i="8"/>
  <c r="T596" i="8"/>
  <c r="U596" i="8"/>
  <c r="V596" i="8"/>
  <c r="W596" i="8"/>
  <c r="X596" i="8"/>
  <c r="AJ596" i="8"/>
  <c r="P597" i="8"/>
  <c r="Q597" i="8"/>
  <c r="R597" i="8"/>
  <c r="S597" i="8"/>
  <c r="T597" i="8"/>
  <c r="U597" i="8"/>
  <c r="V597" i="8"/>
  <c r="W597" i="8"/>
  <c r="X597" i="8"/>
  <c r="AJ597" i="8"/>
  <c r="P598" i="8"/>
  <c r="Y598" i="8" s="1"/>
  <c r="Q598" i="8"/>
  <c r="R598" i="8"/>
  <c r="S598" i="8"/>
  <c r="T598" i="8"/>
  <c r="U598" i="8"/>
  <c r="V598" i="8"/>
  <c r="W598" i="8"/>
  <c r="X598" i="8"/>
  <c r="AJ598" i="8"/>
  <c r="P599" i="8"/>
  <c r="Q599" i="8"/>
  <c r="R599" i="8"/>
  <c r="S599" i="8"/>
  <c r="T599" i="8"/>
  <c r="U599" i="8"/>
  <c r="V599" i="8"/>
  <c r="W599" i="8"/>
  <c r="X599" i="8"/>
  <c r="AJ599" i="8"/>
  <c r="P600" i="8"/>
  <c r="Q600" i="8"/>
  <c r="R600" i="8"/>
  <c r="S600" i="8"/>
  <c r="T600" i="8"/>
  <c r="U600" i="8"/>
  <c r="V600" i="8"/>
  <c r="W600" i="8"/>
  <c r="X600" i="8"/>
  <c r="AJ600" i="8"/>
  <c r="P601" i="8"/>
  <c r="Q601" i="8"/>
  <c r="R601" i="8"/>
  <c r="S601" i="8"/>
  <c r="T601" i="8"/>
  <c r="U601" i="8"/>
  <c r="V601" i="8"/>
  <c r="W601" i="8"/>
  <c r="X601" i="8"/>
  <c r="AJ601" i="8"/>
  <c r="P602" i="8"/>
  <c r="Q602" i="8"/>
  <c r="R602" i="8"/>
  <c r="S602" i="8"/>
  <c r="T602" i="8"/>
  <c r="U602" i="8"/>
  <c r="V602" i="8"/>
  <c r="W602" i="8"/>
  <c r="X602" i="8"/>
  <c r="AJ602" i="8"/>
  <c r="P603" i="8"/>
  <c r="Q603" i="8"/>
  <c r="R603" i="8"/>
  <c r="S603" i="8"/>
  <c r="T603" i="8"/>
  <c r="U603" i="8"/>
  <c r="V603" i="8"/>
  <c r="W603" i="8"/>
  <c r="X603" i="8"/>
  <c r="AJ603" i="8"/>
  <c r="P604" i="8"/>
  <c r="Q604" i="8"/>
  <c r="R604" i="8"/>
  <c r="S604" i="8"/>
  <c r="T604" i="8"/>
  <c r="U604" i="8"/>
  <c r="V604" i="8"/>
  <c r="W604" i="8"/>
  <c r="X604" i="8"/>
  <c r="AJ604" i="8"/>
  <c r="P605" i="8"/>
  <c r="Q605" i="8"/>
  <c r="R605" i="8"/>
  <c r="S605" i="8"/>
  <c r="T605" i="8"/>
  <c r="U605" i="8"/>
  <c r="V605" i="8"/>
  <c r="W605" i="8"/>
  <c r="X605" i="8"/>
  <c r="AJ605" i="8"/>
  <c r="P606" i="8"/>
  <c r="Q606" i="8"/>
  <c r="R606" i="8"/>
  <c r="S606" i="8"/>
  <c r="T606" i="8"/>
  <c r="U606" i="8"/>
  <c r="V606" i="8"/>
  <c r="W606" i="8"/>
  <c r="X606" i="8"/>
  <c r="AJ606" i="8"/>
  <c r="P607" i="8"/>
  <c r="Q607" i="8"/>
  <c r="R607" i="8"/>
  <c r="S607" i="8"/>
  <c r="T607" i="8"/>
  <c r="U607" i="8"/>
  <c r="V607" i="8"/>
  <c r="W607" i="8"/>
  <c r="X607" i="8"/>
  <c r="AJ607" i="8"/>
  <c r="P608" i="8"/>
  <c r="Q608" i="8"/>
  <c r="R608" i="8"/>
  <c r="S608" i="8"/>
  <c r="T608" i="8"/>
  <c r="U608" i="8"/>
  <c r="V608" i="8"/>
  <c r="W608" i="8"/>
  <c r="X608" i="8"/>
  <c r="AJ608" i="8"/>
  <c r="P609" i="8"/>
  <c r="Q609" i="8"/>
  <c r="R609" i="8"/>
  <c r="S609" i="8"/>
  <c r="T609" i="8"/>
  <c r="U609" i="8"/>
  <c r="V609" i="8"/>
  <c r="W609" i="8"/>
  <c r="X609" i="8"/>
  <c r="AJ609" i="8"/>
  <c r="P610" i="8"/>
  <c r="Q610" i="8"/>
  <c r="R610" i="8"/>
  <c r="S610" i="8"/>
  <c r="T610" i="8"/>
  <c r="U610" i="8"/>
  <c r="V610" i="8"/>
  <c r="W610" i="8"/>
  <c r="X610" i="8"/>
  <c r="AJ610" i="8"/>
  <c r="P611" i="8"/>
  <c r="Q611" i="8"/>
  <c r="R611" i="8"/>
  <c r="S611" i="8"/>
  <c r="T611" i="8"/>
  <c r="U611" i="8"/>
  <c r="V611" i="8"/>
  <c r="W611" i="8"/>
  <c r="X611" i="8"/>
  <c r="AJ611" i="8"/>
  <c r="P612" i="8"/>
  <c r="Q612" i="8"/>
  <c r="R612" i="8"/>
  <c r="S612" i="8"/>
  <c r="T612" i="8"/>
  <c r="U612" i="8"/>
  <c r="V612" i="8"/>
  <c r="W612" i="8"/>
  <c r="X612" i="8"/>
  <c r="AJ612" i="8"/>
  <c r="P613" i="8"/>
  <c r="Y613" i="8" s="1"/>
  <c r="Q613" i="8"/>
  <c r="R613" i="8"/>
  <c r="S613" i="8"/>
  <c r="T613" i="8"/>
  <c r="U613" i="8"/>
  <c r="V613" i="8"/>
  <c r="W613" i="8"/>
  <c r="AH613" i="8" s="1"/>
  <c r="X613" i="8"/>
  <c r="AJ613" i="8"/>
  <c r="P614" i="8"/>
  <c r="Q614" i="8"/>
  <c r="R614" i="8"/>
  <c r="S614" i="8"/>
  <c r="T614" i="8"/>
  <c r="U614" i="8"/>
  <c r="V614" i="8"/>
  <c r="W614" i="8"/>
  <c r="X614" i="8"/>
  <c r="AJ614" i="8"/>
  <c r="P615" i="8"/>
  <c r="Q615" i="8"/>
  <c r="R615" i="8"/>
  <c r="S615" i="8"/>
  <c r="T615" i="8"/>
  <c r="U615" i="8"/>
  <c r="V615" i="8"/>
  <c r="W615" i="8"/>
  <c r="X615" i="8"/>
  <c r="AJ615" i="8"/>
  <c r="P616" i="8"/>
  <c r="Q616" i="8"/>
  <c r="R616" i="8"/>
  <c r="S616" i="8"/>
  <c r="T616" i="8"/>
  <c r="U616" i="8"/>
  <c r="V616" i="8"/>
  <c r="W616" i="8"/>
  <c r="X616" i="8"/>
  <c r="AJ616" i="8"/>
  <c r="P617" i="8"/>
  <c r="Q617" i="8"/>
  <c r="R617" i="8"/>
  <c r="S617" i="8"/>
  <c r="T617" i="8"/>
  <c r="U617" i="8"/>
  <c r="V617" i="8"/>
  <c r="W617" i="8"/>
  <c r="X617" i="8"/>
  <c r="AJ617" i="8"/>
  <c r="P618" i="8"/>
  <c r="Q618" i="8"/>
  <c r="R618" i="8"/>
  <c r="S618" i="8"/>
  <c r="T618" i="8"/>
  <c r="U618" i="8"/>
  <c r="V618" i="8"/>
  <c r="W618" i="8"/>
  <c r="X618" i="8"/>
  <c r="AJ618" i="8"/>
  <c r="P619" i="8"/>
  <c r="Y619" i="8" s="1"/>
  <c r="Q619" i="8"/>
  <c r="R619" i="8"/>
  <c r="S619" i="8"/>
  <c r="T619" i="8"/>
  <c r="U619" i="8"/>
  <c r="V619" i="8"/>
  <c r="W619" i="8"/>
  <c r="X619" i="8"/>
  <c r="AJ619" i="8"/>
  <c r="P620" i="8"/>
  <c r="Q620" i="8"/>
  <c r="R620" i="8"/>
  <c r="S620" i="8"/>
  <c r="T620" i="8"/>
  <c r="U620" i="8"/>
  <c r="V620" i="8"/>
  <c r="W620" i="8"/>
  <c r="X620" i="8"/>
  <c r="AJ620" i="8"/>
  <c r="P621" i="8"/>
  <c r="Q621" i="8"/>
  <c r="R621" i="8"/>
  <c r="S621" i="8"/>
  <c r="T621" i="8"/>
  <c r="U621" i="8"/>
  <c r="V621" i="8"/>
  <c r="Y621" i="8" s="1"/>
  <c r="AG621" i="8" s="1"/>
  <c r="W621" i="8"/>
  <c r="X621" i="8"/>
  <c r="AJ621" i="8"/>
  <c r="AG418" i="8" l="1"/>
  <c r="AA418" i="8"/>
  <c r="AF418" i="8"/>
  <c r="AG6" i="8"/>
  <c r="AH6" i="8"/>
  <c r="AI9" i="8"/>
  <c r="AD462" i="8"/>
  <c r="AH9" i="8"/>
  <c r="AA509" i="8"/>
  <c r="AA9" i="8"/>
  <c r="AB9" i="8"/>
  <c r="AC586" i="8"/>
  <c r="AB60" i="8"/>
  <c r="AF115" i="8"/>
  <c r="AE168" i="8"/>
  <c r="AI82" i="8"/>
  <c r="AF82" i="8"/>
  <c r="AH82" i="8"/>
  <c r="AG82" i="8"/>
  <c r="AF168" i="8"/>
  <c r="AB168" i="8"/>
  <c r="AC613" i="8"/>
  <c r="AG571" i="8"/>
  <c r="AA120" i="8"/>
  <c r="AB613" i="8"/>
  <c r="AF571" i="8"/>
  <c r="AG186" i="8"/>
  <c r="AB222" i="8"/>
  <c r="AF222" i="8"/>
  <c r="AD222" i="8"/>
  <c r="AH222" i="8"/>
  <c r="AF116" i="8"/>
  <c r="AI116" i="8"/>
  <c r="AG513" i="8"/>
  <c r="AA513" i="8"/>
  <c r="AD186" i="8"/>
  <c r="AE164" i="8"/>
  <c r="AF398" i="8"/>
  <c r="AA398" i="8"/>
  <c r="AD398" i="8"/>
  <c r="AH332" i="8"/>
  <c r="AI332" i="8"/>
  <c r="AA332" i="8"/>
  <c r="AI598" i="8"/>
  <c r="AA598" i="8"/>
  <c r="AF598" i="8"/>
  <c r="AC398" i="8"/>
  <c r="AE125" i="8"/>
  <c r="AG125" i="8"/>
  <c r="AB125" i="8"/>
  <c r="AC125" i="8"/>
  <c r="AI613" i="8"/>
  <c r="AD613" i="8"/>
  <c r="AH621" i="8"/>
  <c r="AF586" i="8"/>
  <c r="AG500" i="8"/>
  <c r="AB398" i="8"/>
  <c r="AI6" i="8"/>
  <c r="Y509" i="8"/>
  <c r="AG509" i="8" s="1"/>
  <c r="Y603" i="8"/>
  <c r="AG603" i="8" s="1"/>
  <c r="Y115" i="8"/>
  <c r="AC115" i="8" s="1"/>
  <c r="Y120" i="8"/>
  <c r="AI120" i="8" s="1"/>
  <c r="Y578" i="8"/>
  <c r="Y441" i="8"/>
  <c r="AB405" i="8"/>
  <c r="AC353" i="8"/>
  <c r="AF244" i="8"/>
  <c r="AB353" i="8"/>
  <c r="Y573" i="8"/>
  <c r="AA573" i="8" s="1"/>
  <c r="Y450" i="8"/>
  <c r="AA399" i="8"/>
  <c r="Y535" i="8"/>
  <c r="AA535" i="8" s="1"/>
  <c r="AD586" i="8"/>
  <c r="Y498" i="8"/>
  <c r="AI498" i="8" s="1"/>
  <c r="Y29" i="8"/>
  <c r="AB29" i="8" s="1"/>
  <c r="Y590" i="8"/>
  <c r="AA619" i="8"/>
  <c r="Y410" i="8"/>
  <c r="AG410" i="8" s="1"/>
  <c r="AA613" i="8"/>
  <c r="Y182" i="8"/>
  <c r="AB182" i="8" s="1"/>
  <c r="Y186" i="8"/>
  <c r="AE186" i="8" s="1"/>
  <c r="Y407" i="8"/>
  <c r="AB407" i="8" s="1"/>
  <c r="Y462" i="8"/>
  <c r="Y476" i="8"/>
  <c r="AG476" i="8" s="1"/>
  <c r="Y571" i="8"/>
  <c r="AA256" i="8"/>
  <c r="Y297" i="8"/>
  <c r="AB297" i="8" s="1"/>
  <c r="Y75" i="8"/>
  <c r="AE75" i="8" s="1"/>
  <c r="AB619" i="8"/>
  <c r="AB508" i="8"/>
  <c r="AH508" i="8"/>
  <c r="AI508" i="8"/>
  <c r="AC508" i="8"/>
  <c r="AD508" i="8"/>
  <c r="AA578" i="8"/>
  <c r="AG578" i="8"/>
  <c r="AC578" i="8"/>
  <c r="AD578" i="8"/>
  <c r="AA75" i="8"/>
  <c r="AB75" i="8"/>
  <c r="AC75" i="8"/>
  <c r="AD75" i="8"/>
  <c r="Y563" i="8"/>
  <c r="AB348" i="8"/>
  <c r="Y546" i="8"/>
  <c r="AH546" i="8" s="1"/>
  <c r="Y485" i="8"/>
  <c r="AA485" i="8"/>
  <c r="AI453" i="8"/>
  <c r="AD453" i="8"/>
  <c r="Y267" i="8"/>
  <c r="AF267" i="8" s="1"/>
  <c r="Y160" i="8"/>
  <c r="AI473" i="8"/>
  <c r="AH456" i="8"/>
  <c r="Y512" i="8"/>
  <c r="AF512" i="8" s="1"/>
  <c r="AE487" i="8"/>
  <c r="AA438" i="8"/>
  <c r="AC438" i="8"/>
  <c r="AG438" i="8"/>
  <c r="AF438" i="8"/>
  <c r="AC391" i="8"/>
  <c r="AD282" i="8"/>
  <c r="AE245" i="8"/>
  <c r="Y43" i="8"/>
  <c r="AB43" i="8" s="1"/>
  <c r="AA43" i="8"/>
  <c r="Y40" i="8"/>
  <c r="AF453" i="8"/>
  <c r="Y426" i="8"/>
  <c r="Y397" i="8"/>
  <c r="AD397" i="8" s="1"/>
  <c r="Y391" i="8"/>
  <c r="AE391" i="8" s="1"/>
  <c r="Y174" i="8"/>
  <c r="AE543" i="8"/>
  <c r="Y394" i="8"/>
  <c r="AE394" i="8" s="1"/>
  <c r="AA391" i="8"/>
  <c r="Y388" i="8"/>
  <c r="AC388" i="8" s="1"/>
  <c r="Y359" i="8"/>
  <c r="AI359" i="8" s="1"/>
  <c r="Y596" i="8"/>
  <c r="AE596" i="8" s="1"/>
  <c r="AG568" i="8"/>
  <c r="Y515" i="8"/>
  <c r="AA515" i="8" s="1"/>
  <c r="Y459" i="8"/>
  <c r="AG459" i="8" s="1"/>
  <c r="AA459" i="8"/>
  <c r="AA379" i="8"/>
  <c r="AB379" i="8"/>
  <c r="AG379" i="8"/>
  <c r="AH379" i="8"/>
  <c r="AF379" i="8"/>
  <c r="AC379" i="8"/>
  <c r="AD379" i="8"/>
  <c r="AE379" i="8"/>
  <c r="Y320" i="8"/>
  <c r="AC320" i="8" s="1"/>
  <c r="Y615" i="8"/>
  <c r="AB615" i="8"/>
  <c r="AG534" i="8"/>
  <c r="AB500" i="8"/>
  <c r="AD500" i="8"/>
  <c r="AF500" i="8"/>
  <c r="Y484" i="8"/>
  <c r="AA484" i="8" s="1"/>
  <c r="Y464" i="8"/>
  <c r="AD464" i="8" s="1"/>
  <c r="AG48" i="8"/>
  <c r="AH606" i="8"/>
  <c r="AD545" i="8"/>
  <c r="AG537" i="8"/>
  <c r="Y506" i="8"/>
  <c r="AF455" i="8"/>
  <c r="AF334" i="8"/>
  <c r="AG299" i="8"/>
  <c r="Y194" i="8"/>
  <c r="AA60" i="8"/>
  <c r="AE60" i="8"/>
  <c r="AG60" i="8"/>
  <c r="AH60" i="8"/>
  <c r="AI60" i="8"/>
  <c r="AC60" i="8"/>
  <c r="AD60" i="8"/>
  <c r="Y560" i="8"/>
  <c r="AI560" i="8" s="1"/>
  <c r="Y48" i="8"/>
  <c r="AD48" i="8"/>
  <c r="AE118" i="8"/>
  <c r="AG118" i="8"/>
  <c r="AI118" i="8"/>
  <c r="AB118" i="8"/>
  <c r="AF118" i="8"/>
  <c r="AH118" i="8"/>
  <c r="AA118" i="8"/>
  <c r="Y620" i="8"/>
  <c r="AC620" i="8" s="1"/>
  <c r="Y612" i="8"/>
  <c r="AA612" i="8" s="1"/>
  <c r="AE578" i="8"/>
  <c r="Y531" i="8"/>
  <c r="AI531" i="8" s="1"/>
  <c r="Y503" i="8"/>
  <c r="Y343" i="8"/>
  <c r="AD343" i="8" s="1"/>
  <c r="AD322" i="8"/>
  <c r="Y274" i="8"/>
  <c r="AF96" i="8"/>
  <c r="AH96" i="8"/>
  <c r="AB96" i="8"/>
  <c r="AA96" i="8"/>
  <c r="AC96" i="8"/>
  <c r="AD96" i="8"/>
  <c r="Y57" i="8"/>
  <c r="AH57" i="8" s="1"/>
  <c r="AB586" i="8"/>
  <c r="AI586" i="8"/>
  <c r="Y494" i="8"/>
  <c r="Y232" i="8"/>
  <c r="AG232" i="8" s="1"/>
  <c r="AE534" i="8"/>
  <c r="AD513" i="8"/>
  <c r="AC500" i="8"/>
  <c r="AA403" i="8"/>
  <c r="AE403" i="8"/>
  <c r="AH403" i="8"/>
  <c r="AB403" i="8"/>
  <c r="AC403" i="8"/>
  <c r="AD403" i="8"/>
  <c r="Y375" i="8"/>
  <c r="AB375" i="8" s="1"/>
  <c r="Y322" i="8"/>
  <c r="AF275" i="8"/>
  <c r="Y467" i="8"/>
  <c r="AA467" i="8" s="1"/>
  <c r="AH75" i="8"/>
  <c r="AF543" i="8"/>
  <c r="AI543" i="8"/>
  <c r="AA543" i="8"/>
  <c r="AB543" i="8"/>
  <c r="Y277" i="8"/>
  <c r="AH277" i="8" s="1"/>
  <c r="AI240" i="8"/>
  <c r="AC615" i="8"/>
  <c r="Y136" i="8"/>
  <c r="AB136" i="8"/>
  <c r="AF513" i="8"/>
  <c r="AF488" i="8"/>
  <c r="AD411" i="8"/>
  <c r="Y411" i="8"/>
  <c r="AH411" i="8" s="1"/>
  <c r="Y228" i="8"/>
  <c r="AB228" i="8" s="1"/>
  <c r="Y421" i="8"/>
  <c r="AI421" i="8" s="1"/>
  <c r="AG342" i="8"/>
  <c r="Y597" i="8"/>
  <c r="AB597" i="8" s="1"/>
  <c r="AF588" i="8"/>
  <c r="AD577" i="8"/>
  <c r="AD549" i="8"/>
  <c r="AA549" i="8"/>
  <c r="AB549" i="8"/>
  <c r="AC549" i="8"/>
  <c r="AB527" i="8"/>
  <c r="AF527" i="8"/>
  <c r="AG527" i="8"/>
  <c r="AC527" i="8"/>
  <c r="AE527" i="8"/>
  <c r="AG439" i="8"/>
  <c r="Y427" i="8"/>
  <c r="AI427" i="8" s="1"/>
  <c r="AB611" i="8"/>
  <c r="AB580" i="8"/>
  <c r="Y555" i="8"/>
  <c r="AA555" i="8"/>
  <c r="AI549" i="8"/>
  <c r="AI527" i="8"/>
  <c r="AB279" i="8"/>
  <c r="AA279" i="8"/>
  <c r="AE279" i="8"/>
  <c r="Y580" i="8"/>
  <c r="AH580" i="8" s="1"/>
  <c r="AB539" i="8"/>
  <c r="AH527" i="8"/>
  <c r="AC493" i="8"/>
  <c r="AI493" i="8"/>
  <c r="AF493" i="8"/>
  <c r="AG493" i="8"/>
  <c r="AH493" i="8"/>
  <c r="Y574" i="8"/>
  <c r="AF574" i="8" s="1"/>
  <c r="AA574" i="8"/>
  <c r="Y536" i="8"/>
  <c r="AH536" i="8" s="1"/>
  <c r="Y451" i="8"/>
  <c r="AB451" i="8" s="1"/>
  <c r="AD371" i="8"/>
  <c r="Y371" i="8"/>
  <c r="AC371" i="8" s="1"/>
  <c r="Y368" i="8"/>
  <c r="AD267" i="8"/>
  <c r="AA236" i="8"/>
  <c r="AE236" i="8"/>
  <c r="Y148" i="8"/>
  <c r="AC148" i="8" s="1"/>
  <c r="AA148" i="8"/>
  <c r="AI621" i="8"/>
  <c r="AB621" i="8"/>
  <c r="Y602" i="8"/>
  <c r="AB602" i="8"/>
  <c r="Y424" i="8"/>
  <c r="AC424" i="8"/>
  <c r="Y380" i="8"/>
  <c r="AI380" i="8" s="1"/>
  <c r="AC270" i="8"/>
  <c r="Y270" i="8"/>
  <c r="AB270" i="8" s="1"/>
  <c r="Y157" i="8"/>
  <c r="AE157" i="8" s="1"/>
  <c r="Y616" i="8"/>
  <c r="AF563" i="8"/>
  <c r="Y533" i="8"/>
  <c r="AE533" i="8" s="1"/>
  <c r="AA533" i="8"/>
  <c r="Y610" i="8"/>
  <c r="AB610" i="8" s="1"/>
  <c r="AF568" i="8"/>
  <c r="AH548" i="8"/>
  <c r="AC473" i="8"/>
  <c r="Y473" i="8"/>
  <c r="AH473" i="8" s="1"/>
  <c r="Y306" i="8"/>
  <c r="AH306" i="8" s="1"/>
  <c r="AC297" i="8"/>
  <c r="AI297" i="8"/>
  <c r="AE297" i="8"/>
  <c r="AD297" i="8"/>
  <c r="AG275" i="8"/>
  <c r="AE254" i="8"/>
  <c r="Y248" i="8"/>
  <c r="AG248" i="8" s="1"/>
  <c r="AA248" i="8"/>
  <c r="Y618" i="8"/>
  <c r="AG618" i="8" s="1"/>
  <c r="AB618" i="8"/>
  <c r="Y576" i="8"/>
  <c r="AE568" i="8"/>
  <c r="Y456" i="8"/>
  <c r="AA456" i="8" s="1"/>
  <c r="Y147" i="8"/>
  <c r="AA147" i="8"/>
  <c r="AD598" i="8"/>
  <c r="AE598" i="8"/>
  <c r="AB598" i="8"/>
  <c r="AD568" i="8"/>
  <c r="Y532" i="8"/>
  <c r="Y367" i="8"/>
  <c r="AI367" i="8" s="1"/>
  <c r="Y364" i="8"/>
  <c r="AC364" i="8" s="1"/>
  <c r="Y323" i="8"/>
  <c r="AG323" i="8" s="1"/>
  <c r="Y113" i="8"/>
  <c r="AG100" i="8"/>
  <c r="Y604" i="8"/>
  <c r="AI604" i="8" s="1"/>
  <c r="AC568" i="8"/>
  <c r="Y495" i="8"/>
  <c r="AH495" i="8" s="1"/>
  <c r="AB266" i="8"/>
  <c r="Y180" i="8"/>
  <c r="AI578" i="8"/>
  <c r="Y420" i="8"/>
  <c r="AD420" i="8" s="1"/>
  <c r="Y382" i="8"/>
  <c r="AD382" i="8" s="1"/>
  <c r="AG361" i="8"/>
  <c r="AG334" i="8"/>
  <c r="Y319" i="8"/>
  <c r="AG319" i="8" s="1"/>
  <c r="Y284" i="8"/>
  <c r="AD284" i="8" s="1"/>
  <c r="AG185" i="8"/>
  <c r="AH185" i="8"/>
  <c r="AB185" i="8"/>
  <c r="AI185" i="8"/>
  <c r="Y119" i="8"/>
  <c r="AE119" i="8" s="1"/>
  <c r="AF606" i="8"/>
  <c r="Y559" i="8"/>
  <c r="Y526" i="8"/>
  <c r="AC526" i="8" s="1"/>
  <c r="AB578" i="8"/>
  <c r="AD534" i="8"/>
  <c r="AG508" i="8"/>
  <c r="Y463" i="8"/>
  <c r="AA580" i="8"/>
  <c r="Y553" i="8"/>
  <c r="AA553" i="8" s="1"/>
  <c r="Y469" i="8"/>
  <c r="AC469" i="8" s="1"/>
  <c r="AB469" i="8"/>
  <c r="Y395" i="8"/>
  <c r="AH395" i="8" s="1"/>
  <c r="AG219" i="8"/>
  <c r="AE619" i="8"/>
  <c r="AF619" i="8"/>
  <c r="AD619" i="8"/>
  <c r="AH619" i="8"/>
  <c r="AH555" i="8"/>
  <c r="Y539" i="8"/>
  <c r="AC474" i="8"/>
  <c r="AF474" i="8"/>
  <c r="AG474" i="8"/>
  <c r="AD431" i="8"/>
  <c r="Y431" i="8"/>
  <c r="AA431" i="8" s="1"/>
  <c r="AI619" i="8"/>
  <c r="Y544" i="8"/>
  <c r="AH513" i="8"/>
  <c r="Y480" i="8"/>
  <c r="AI480" i="8" s="1"/>
  <c r="Y437" i="8"/>
  <c r="Y434" i="8"/>
  <c r="Y378" i="8"/>
  <c r="AI378" i="8" s="1"/>
  <c r="Y349" i="8"/>
  <c r="AE349" i="8" s="1"/>
  <c r="AH298" i="8"/>
  <c r="Y219" i="8"/>
  <c r="AE219" i="8" s="1"/>
  <c r="Y617" i="8"/>
  <c r="AE617" i="8" s="1"/>
  <c r="AB600" i="8"/>
  <c r="AB477" i="8"/>
  <c r="AH474" i="8"/>
  <c r="AD468" i="8"/>
  <c r="AE468" i="8"/>
  <c r="Y428" i="8"/>
  <c r="AH428" i="8" s="1"/>
  <c r="AA428" i="8"/>
  <c r="AE411" i="8"/>
  <c r="AA600" i="8"/>
  <c r="Y600" i="8"/>
  <c r="Y583" i="8"/>
  <c r="AB583" i="8" s="1"/>
  <c r="Y591" i="8"/>
  <c r="AH591" i="8" s="1"/>
  <c r="AD555" i="8"/>
  <c r="Y528" i="8"/>
  <c r="AA528" i="8" s="1"/>
  <c r="Y516" i="8"/>
  <c r="AG516" i="8" s="1"/>
  <c r="AC516" i="8"/>
  <c r="AE513" i="8"/>
  <c r="Y482" i="8"/>
  <c r="Y530" i="8"/>
  <c r="AE493" i="8"/>
  <c r="Y471" i="8"/>
  <c r="Y374" i="8"/>
  <c r="AI374" i="8" s="1"/>
  <c r="AH212" i="8"/>
  <c r="AG202" i="8"/>
  <c r="Y581" i="8"/>
  <c r="AA581" i="8" s="1"/>
  <c r="AC561" i="8"/>
  <c r="AB548" i="8"/>
  <c r="AG545" i="8"/>
  <c r="Y538" i="8"/>
  <c r="AD538" i="8" s="1"/>
  <c r="AI524" i="8"/>
  <c r="Y442" i="8"/>
  <c r="AB442" i="8" s="1"/>
  <c r="AH433" i="8"/>
  <c r="Y406" i="8"/>
  <c r="AA406" i="8" s="1"/>
  <c r="AF401" i="8"/>
  <c r="AI379" i="8"/>
  <c r="Y317" i="8"/>
  <c r="Y231" i="8"/>
  <c r="AA569" i="8"/>
  <c r="Y569" i="8"/>
  <c r="AB561" i="8"/>
  <c r="Y548" i="8"/>
  <c r="AD485" i="8"/>
  <c r="AB453" i="8"/>
  <c r="AG447" i="8"/>
  <c r="AG411" i="8"/>
  <c r="AI408" i="8"/>
  <c r="AG408" i="8"/>
  <c r="AH408" i="8"/>
  <c r="AF408" i="8"/>
  <c r="AG351" i="8"/>
  <c r="Y351" i="8"/>
  <c r="AE351" i="8" s="1"/>
  <c r="Y295" i="8"/>
  <c r="AD295" i="8" s="1"/>
  <c r="Y240" i="8"/>
  <c r="AG240" i="8" s="1"/>
  <c r="AB240" i="8"/>
  <c r="Y165" i="8"/>
  <c r="AD165" i="8" s="1"/>
  <c r="AD135" i="8"/>
  <c r="AA135" i="8"/>
  <c r="Y61" i="8"/>
  <c r="AA61" i="8"/>
  <c r="AE51" i="8"/>
  <c r="AG51" i="8"/>
  <c r="AF51" i="8"/>
  <c r="AD51" i="8"/>
  <c r="AC540" i="8"/>
  <c r="AD540" i="8"/>
  <c r="AI540" i="8"/>
  <c r="AG540" i="8"/>
  <c r="AH540" i="8"/>
  <c r="Y505" i="8"/>
  <c r="AG466" i="8"/>
  <c r="Y243" i="8"/>
  <c r="AI243" i="8" s="1"/>
  <c r="AE588" i="8"/>
  <c r="AG563" i="8"/>
  <c r="AG535" i="8"/>
  <c r="AH535" i="8"/>
  <c r="AB535" i="8"/>
  <c r="AC535" i="8"/>
  <c r="AD535" i="8"/>
  <c r="AI535" i="8"/>
  <c r="AE535" i="8"/>
  <c r="AC447" i="8"/>
  <c r="AE430" i="8"/>
  <c r="AF348" i="8"/>
  <c r="Y269" i="8"/>
  <c r="AE269" i="8" s="1"/>
  <c r="AH236" i="8"/>
  <c r="Y109" i="8"/>
  <c r="AD109" i="8" s="1"/>
  <c r="Y575" i="8"/>
  <c r="AA575" i="8" s="1"/>
  <c r="AH534" i="8"/>
  <c r="AG465" i="8"/>
  <c r="AH465" i="8"/>
  <c r="AI465" i="8"/>
  <c r="AI432" i="8"/>
  <c r="Y333" i="8"/>
  <c r="AG333" i="8" s="1"/>
  <c r="AA297" i="8"/>
  <c r="AE265" i="8"/>
  <c r="Y257" i="8"/>
  <c r="AA257" i="8" s="1"/>
  <c r="AH598" i="8"/>
  <c r="AA568" i="8"/>
  <c r="AD438" i="8"/>
  <c r="AC407" i="8"/>
  <c r="Y392" i="8"/>
  <c r="AC392" i="8" s="1"/>
  <c r="Y389" i="8"/>
  <c r="AE389" i="8" s="1"/>
  <c r="AG358" i="8"/>
  <c r="Y170" i="8"/>
  <c r="AI170" i="8" s="1"/>
  <c r="Y5" i="8"/>
  <c r="AA5" i="8" s="1"/>
  <c r="AF611" i="8"/>
  <c r="AB568" i="8"/>
  <c r="AE438" i="8"/>
  <c r="AG330" i="8"/>
  <c r="AG302" i="8"/>
  <c r="Y294" i="8"/>
  <c r="AC294" i="8" s="1"/>
  <c r="Y285" i="8"/>
  <c r="AB285" i="8"/>
  <c r="Y254" i="8"/>
  <c r="AA254" i="8" s="1"/>
  <c r="Y202" i="8"/>
  <c r="AH114" i="8"/>
  <c r="AB114" i="8"/>
  <c r="AC114" i="8"/>
  <c r="AG114" i="8"/>
  <c r="AA114" i="8"/>
  <c r="AG598" i="8"/>
  <c r="AC468" i="8"/>
  <c r="Y460" i="8"/>
  <c r="AG460" i="8" s="1"/>
  <c r="AI426" i="8"/>
  <c r="AF143" i="8"/>
  <c r="AC117" i="8"/>
  <c r="AD279" i="8"/>
  <c r="AI256" i="8"/>
  <c r="AD256" i="8"/>
  <c r="AE256" i="8"/>
  <c r="Y229" i="8"/>
  <c r="AI229" i="8" s="1"/>
  <c r="Y190" i="8"/>
  <c r="Y53" i="8"/>
  <c r="Y282" i="8"/>
  <c r="AF361" i="8"/>
  <c r="AG344" i="8"/>
  <c r="AC279" i="8"/>
  <c r="Y220" i="8"/>
  <c r="AC220" i="8" s="1"/>
  <c r="Y196" i="8"/>
  <c r="Y143" i="8"/>
  <c r="AA143" i="8" s="1"/>
  <c r="Y117" i="8"/>
  <c r="AG117" i="8" s="1"/>
  <c r="AA117" i="8"/>
  <c r="AF595" i="8"/>
  <c r="Y585" i="8"/>
  <c r="AG585" i="8" s="1"/>
  <c r="AE582" i="8"/>
  <c r="AB565" i="8"/>
  <c r="AH549" i="8"/>
  <c r="AI539" i="8"/>
  <c r="AC509" i="8"/>
  <c r="AB509" i="8"/>
  <c r="AI475" i="8"/>
  <c r="AE465" i="8"/>
  <c r="AA423" i="8"/>
  <c r="AC423" i="8"/>
  <c r="AE366" i="8"/>
  <c r="AB366" i="8"/>
  <c r="AC366" i="8"/>
  <c r="AF366" i="8"/>
  <c r="AD366" i="8"/>
  <c r="Y268" i="8"/>
  <c r="AB268" i="8" s="1"/>
  <c r="Y146" i="8"/>
  <c r="AB146" i="8" s="1"/>
  <c r="AE114" i="8"/>
  <c r="Y92" i="8"/>
  <c r="AE92" i="8"/>
  <c r="AD582" i="8"/>
  <c r="Y577" i="8"/>
  <c r="AE577" i="8" s="1"/>
  <c r="AH539" i="8"/>
  <c r="AI528" i="8"/>
  <c r="AD514" i="8"/>
  <c r="AC504" i="8"/>
  <c r="AH475" i="8"/>
  <c r="AD465" i="8"/>
  <c r="Y449" i="8"/>
  <c r="AC449" i="8" s="1"/>
  <c r="Y446" i="8"/>
  <c r="AH446" i="8" s="1"/>
  <c r="AI366" i="8"/>
  <c r="Y302" i="8"/>
  <c r="AA302" i="8"/>
  <c r="AB264" i="8"/>
  <c r="Y552" i="8"/>
  <c r="AA552" i="8" s="1"/>
  <c r="AF549" i="8"/>
  <c r="AG383" i="8"/>
  <c r="AC318" i="8"/>
  <c r="Y287" i="8"/>
  <c r="Y131" i="8"/>
  <c r="AC131" i="8" s="1"/>
  <c r="AD80" i="8"/>
  <c r="AA80" i="8"/>
  <c r="AB80" i="8"/>
  <c r="AE80" i="8"/>
  <c r="AH80" i="8"/>
  <c r="AI80" i="8"/>
  <c r="Y38" i="8"/>
  <c r="AA38" i="8"/>
  <c r="Y247" i="8"/>
  <c r="AC247" i="8" s="1"/>
  <c r="AE204" i="8"/>
  <c r="AF177" i="8"/>
  <c r="AG177" i="8"/>
  <c r="Y140" i="8"/>
  <c r="AA140" i="8" s="1"/>
  <c r="Y582" i="8"/>
  <c r="Y383" i="8"/>
  <c r="AI363" i="8"/>
  <c r="AF363" i="8"/>
  <c r="AH363" i="8"/>
  <c r="AA363" i="8"/>
  <c r="Y299" i="8"/>
  <c r="AI299" i="8" s="1"/>
  <c r="Y68" i="8"/>
  <c r="AI68" i="8" s="1"/>
  <c r="AH602" i="8"/>
  <c r="Y554" i="8"/>
  <c r="AC554" i="8"/>
  <c r="AI516" i="8"/>
  <c r="Y511" i="8"/>
  <c r="AD475" i="8"/>
  <c r="AC459" i="8"/>
  <c r="Y329" i="8"/>
  <c r="Y324" i="8"/>
  <c r="AA324" i="8" s="1"/>
  <c r="AC296" i="8"/>
  <c r="Y293" i="8"/>
  <c r="AE293" i="8" s="1"/>
  <c r="AF261" i="8"/>
  <c r="AG261" i="8"/>
  <c r="AB261" i="8"/>
  <c r="AD261" i="8"/>
  <c r="AE261" i="8"/>
  <c r="AH261" i="8"/>
  <c r="Y504" i="8"/>
  <c r="AH404" i="8"/>
  <c r="AA404" i="8"/>
  <c r="AF600" i="8"/>
  <c r="AF541" i="8"/>
  <c r="AD541" i="8"/>
  <c r="AC541" i="8"/>
  <c r="AD296" i="8"/>
  <c r="AG602" i="8"/>
  <c r="AE579" i="8"/>
  <c r="Y478" i="8"/>
  <c r="AG478" i="8" s="1"/>
  <c r="AC475" i="8"/>
  <c r="AD423" i="8"/>
  <c r="AI399" i="8"/>
  <c r="AB399" i="8"/>
  <c r="AD399" i="8"/>
  <c r="AF399" i="8"/>
  <c r="AD391" i="8"/>
  <c r="Y238" i="8"/>
  <c r="AG238" i="8" s="1"/>
  <c r="AH177" i="8"/>
  <c r="AE471" i="8"/>
  <c r="AD448" i="8"/>
  <c r="AD426" i="8"/>
  <c r="AI423" i="8"/>
  <c r="Y396" i="8"/>
  <c r="AG396" i="8" s="1"/>
  <c r="Y348" i="8"/>
  <c r="AG348" i="8" s="1"/>
  <c r="Y328" i="8"/>
  <c r="AF328" i="8" s="1"/>
  <c r="AD244" i="8"/>
  <c r="AI244" i="8"/>
  <c r="AA244" i="8"/>
  <c r="AG244" i="8"/>
  <c r="AH244" i="8"/>
  <c r="AC244" i="8"/>
  <c r="AE244" i="8"/>
  <c r="Y191" i="8"/>
  <c r="AF621" i="8"/>
  <c r="AC619" i="8"/>
  <c r="Y609" i="8"/>
  <c r="AC609" i="8" s="1"/>
  <c r="AI606" i="8"/>
  <c r="Y579" i="8"/>
  <c r="AA579" i="8" s="1"/>
  <c r="AI564" i="8"/>
  <c r="AG549" i="8"/>
  <c r="Y537" i="8"/>
  <c r="AH537" i="8" s="1"/>
  <c r="AA486" i="8"/>
  <c r="AG468" i="8"/>
  <c r="AF407" i="8"/>
  <c r="AC339" i="8"/>
  <c r="AI322" i="8"/>
  <c r="AE281" i="8"/>
  <c r="AD259" i="8"/>
  <c r="AB223" i="8"/>
  <c r="AE223" i="8"/>
  <c r="AG223" i="8"/>
  <c r="AA223" i="8"/>
  <c r="AD185" i="8"/>
  <c r="Y151" i="8"/>
  <c r="AF468" i="8"/>
  <c r="Y466" i="8"/>
  <c r="AE325" i="8"/>
  <c r="Y292" i="8"/>
  <c r="AE292" i="8"/>
  <c r="Y212" i="8"/>
  <c r="AB212" i="8" s="1"/>
  <c r="AD205" i="8"/>
  <c r="AG26" i="8"/>
  <c r="AA603" i="8"/>
  <c r="Y594" i="8"/>
  <c r="AE594" i="8" s="1"/>
  <c r="AG564" i="8"/>
  <c r="AD554" i="8"/>
  <c r="AE549" i="8"/>
  <c r="AG544" i="8"/>
  <c r="AI534" i="8"/>
  <c r="Y489" i="8"/>
  <c r="AA489" i="8" s="1"/>
  <c r="AD407" i="8"/>
  <c r="Y400" i="8"/>
  <c r="AH400" i="8" s="1"/>
  <c r="Y393" i="8"/>
  <c r="AC393" i="8" s="1"/>
  <c r="AA393" i="8"/>
  <c r="AH368" i="8"/>
  <c r="AD325" i="8"/>
  <c r="AA303" i="8"/>
  <c r="AE303" i="8"/>
  <c r="AG303" i="8"/>
  <c r="AI303" i="8"/>
  <c r="AH303" i="8"/>
  <c r="AE613" i="8"/>
  <c r="AF613" i="8"/>
  <c r="Y611" i="8"/>
  <c r="AA611" i="8" s="1"/>
  <c r="Y606" i="8"/>
  <c r="Y601" i="8"/>
  <c r="AG561" i="8"/>
  <c r="AI514" i="8"/>
  <c r="AG488" i="8"/>
  <c r="AE475" i="8"/>
  <c r="AG452" i="8"/>
  <c r="AE439" i="8"/>
  <c r="AI433" i="8"/>
  <c r="AE392" i="8"/>
  <c r="AF384" i="8"/>
  <c r="AI376" i="8"/>
  <c r="Y347" i="8"/>
  <c r="AB347" i="8" s="1"/>
  <c r="Y249" i="8"/>
  <c r="AA249" i="8" s="1"/>
  <c r="Y235" i="8"/>
  <c r="AD235" i="8" s="1"/>
  <c r="AD107" i="8"/>
  <c r="AB546" i="8"/>
  <c r="AD488" i="8"/>
  <c r="Y488" i="8"/>
  <c r="Y483" i="8"/>
  <c r="AI483" i="8" s="1"/>
  <c r="Y447" i="8"/>
  <c r="AD447" i="8" s="1"/>
  <c r="Y425" i="8"/>
  <c r="AB425" i="8"/>
  <c r="Y373" i="8"/>
  <c r="AG373" i="8" s="1"/>
  <c r="Y352" i="8"/>
  <c r="AA352" i="8" s="1"/>
  <c r="Y217" i="8"/>
  <c r="AA217" i="8" s="1"/>
  <c r="AI135" i="8"/>
  <c r="Y88" i="8"/>
  <c r="AE88" i="8" s="1"/>
  <c r="Y126" i="8"/>
  <c r="AE126" i="8" s="1"/>
  <c r="AD94" i="8"/>
  <c r="AB280" i="8"/>
  <c r="Y252" i="8"/>
  <c r="AH252" i="8" s="1"/>
  <c r="AB252" i="8"/>
  <c r="Y91" i="8"/>
  <c r="AA91" i="8"/>
  <c r="AH477" i="8"/>
  <c r="AH467" i="8"/>
  <c r="AG370" i="8"/>
  <c r="AG324" i="8"/>
  <c r="Y605" i="8"/>
  <c r="Y593" i="8"/>
  <c r="AA593" i="8" s="1"/>
  <c r="Y566" i="8"/>
  <c r="Y561" i="8"/>
  <c r="AH543" i="8"/>
  <c r="Y514" i="8"/>
  <c r="AE509" i="8"/>
  <c r="Y502" i="8"/>
  <c r="AA502" i="8" s="1"/>
  <c r="Y280" i="8"/>
  <c r="AC280" i="8" s="1"/>
  <c r="AG225" i="8"/>
  <c r="AE132" i="8"/>
  <c r="AA76" i="8"/>
  <c r="AF76" i="8"/>
  <c r="AA84" i="8"/>
  <c r="AB84" i="8"/>
  <c r="AC84" i="8"/>
  <c r="AH84" i="8"/>
  <c r="AD84" i="8"/>
  <c r="AI84" i="8"/>
  <c r="AI76" i="8"/>
  <c r="AC579" i="8"/>
  <c r="AE574" i="8"/>
  <c r="Y556" i="8"/>
  <c r="AA556" i="8"/>
  <c r="AI468" i="8"/>
  <c r="AE418" i="8"/>
  <c r="AD405" i="8"/>
  <c r="AE405" i="8"/>
  <c r="AF330" i="8"/>
  <c r="Y272" i="8"/>
  <c r="AB272" i="8" s="1"/>
  <c r="AG204" i="8"/>
  <c r="AF185" i="8"/>
  <c r="AA177" i="8"/>
  <c r="AD118" i="8"/>
  <c r="AC51" i="8"/>
  <c r="Y45" i="8"/>
  <c r="AB45" i="8" s="1"/>
  <c r="Y607" i="8"/>
  <c r="AB607" i="8" s="1"/>
  <c r="Y584" i="8"/>
  <c r="AG584" i="8" s="1"/>
  <c r="AA570" i="8"/>
  <c r="Y570" i="8"/>
  <c r="AI570" i="8" s="1"/>
  <c r="Y496" i="8"/>
  <c r="AB496" i="8" s="1"/>
  <c r="Y492" i="8"/>
  <c r="AB492" i="8" s="1"/>
  <c r="AB485" i="8"/>
  <c r="AH482" i="8"/>
  <c r="AE477" i="8"/>
  <c r="AH468" i="8"/>
  <c r="Y454" i="8"/>
  <c r="AA454" i="8" s="1"/>
  <c r="AE423" i="8"/>
  <c r="AB408" i="8"/>
  <c r="Y376" i="8"/>
  <c r="AF376" i="8" s="1"/>
  <c r="Y356" i="8"/>
  <c r="AE356" i="8" s="1"/>
  <c r="AB338" i="8"/>
  <c r="Y338" i="8"/>
  <c r="AF338" i="8" s="1"/>
  <c r="AG322" i="8"/>
  <c r="Y307" i="8"/>
  <c r="AF204" i="8"/>
  <c r="AB135" i="8"/>
  <c r="Y129" i="8"/>
  <c r="AB129" i="8" s="1"/>
  <c r="AB51" i="8"/>
  <c r="AE595" i="8"/>
  <c r="AE583" i="8"/>
  <c r="AF560" i="8"/>
  <c r="AI513" i="8"/>
  <c r="AI479" i="8"/>
  <c r="AI474" i="8"/>
  <c r="AB468" i="8"/>
  <c r="Y436" i="8"/>
  <c r="AG363" i="8"/>
  <c r="Y346" i="8"/>
  <c r="AA346" i="8" s="1"/>
  <c r="AH284" i="8"/>
  <c r="AH151" i="8"/>
  <c r="Y112" i="8"/>
  <c r="AH90" i="8"/>
  <c r="AC68" i="8"/>
  <c r="AE398" i="8"/>
  <c r="AG398" i="8"/>
  <c r="AI398" i="8"/>
  <c r="Y340" i="8"/>
  <c r="Y337" i="8"/>
  <c r="AG337" i="8" s="1"/>
  <c r="AB306" i="8"/>
  <c r="Y258" i="8"/>
  <c r="AE258" i="8" s="1"/>
  <c r="AA258" i="8"/>
  <c r="Y198" i="8"/>
  <c r="AC198" i="8"/>
  <c r="Y74" i="8"/>
  <c r="AG74" i="8" s="1"/>
  <c r="AH119" i="8"/>
  <c r="AC98" i="8"/>
  <c r="AD98" i="8"/>
  <c r="AB98" i="8"/>
  <c r="AI98" i="8"/>
  <c r="Y46" i="8"/>
  <c r="AG46" i="8" s="1"/>
  <c r="AG580" i="8"/>
  <c r="AD571" i="8"/>
  <c r="AE571" i="8"/>
  <c r="AA571" i="8"/>
  <c r="AB541" i="8"/>
  <c r="AA539" i="8"/>
  <c r="Y529" i="8"/>
  <c r="AA529" i="8"/>
  <c r="AF508" i="8"/>
  <c r="Y491" i="8"/>
  <c r="AE491" i="8" s="1"/>
  <c r="AE440" i="8"/>
  <c r="Y390" i="8"/>
  <c r="AA390" i="8" s="1"/>
  <c r="Y372" i="8"/>
  <c r="AC372" i="8" s="1"/>
  <c r="AC321" i="8"/>
  <c r="Y321" i="8"/>
  <c r="AI321" i="8" s="1"/>
  <c r="Y316" i="8"/>
  <c r="AC303" i="8"/>
  <c r="AF273" i="8"/>
  <c r="AD167" i="8"/>
  <c r="Y133" i="8"/>
  <c r="AG133" i="8" s="1"/>
  <c r="AG119" i="8"/>
  <c r="AC111" i="8"/>
  <c r="AG89" i="8"/>
  <c r="AA89" i="8"/>
  <c r="AI89" i="8"/>
  <c r="AG197" i="8"/>
  <c r="AH197" i="8"/>
  <c r="AD197" i="8"/>
  <c r="Y192" i="8"/>
  <c r="AB192" i="8"/>
  <c r="AA169" i="8"/>
  <c r="AD169" i="8"/>
  <c r="AE169" i="8"/>
  <c r="AH98" i="8"/>
  <c r="AH566" i="8"/>
  <c r="AF486" i="8"/>
  <c r="Y435" i="8"/>
  <c r="AH435" i="8" s="1"/>
  <c r="AF432" i="8"/>
  <c r="AD326" i="8"/>
  <c r="AD273" i="8"/>
  <c r="Y260" i="8"/>
  <c r="AE260" i="8" s="1"/>
  <c r="AG257" i="8"/>
  <c r="AD243" i="8"/>
  <c r="AB186" i="8"/>
  <c r="AA186" i="8"/>
  <c r="AC186" i="8"/>
  <c r="AF186" i="8"/>
  <c r="Y175" i="8"/>
  <c r="AC175" i="8" s="1"/>
  <c r="Y127" i="8"/>
  <c r="AE127" i="8" s="1"/>
  <c r="AA541" i="8"/>
  <c r="Y524" i="8"/>
  <c r="AA493" i="8"/>
  <c r="AG432" i="8"/>
  <c r="AD400" i="8"/>
  <c r="AE308" i="8"/>
  <c r="AH270" i="8"/>
  <c r="AE200" i="8"/>
  <c r="Y181" i="8"/>
  <c r="Y608" i="8"/>
  <c r="AI608" i="8" s="1"/>
  <c r="Y599" i="8"/>
  <c r="AD599" i="8" s="1"/>
  <c r="Y499" i="8"/>
  <c r="AB499" i="8" s="1"/>
  <c r="AA499" i="8"/>
  <c r="AE486" i="8"/>
  <c r="AC462" i="8"/>
  <c r="AH462" i="8"/>
  <c r="AI462" i="8"/>
  <c r="AG462" i="8"/>
  <c r="AI447" i="8"/>
  <c r="AI411" i="8"/>
  <c r="AA342" i="8"/>
  <c r="Y342" i="8"/>
  <c r="Y278" i="8"/>
  <c r="AA278" i="8" s="1"/>
  <c r="AC273" i="8"/>
  <c r="AF270" i="8"/>
  <c r="AI262" i="8"/>
  <c r="AG254" i="8"/>
  <c r="AC223" i="8"/>
  <c r="AG172" i="8"/>
  <c r="AF98" i="8"/>
  <c r="AG92" i="8"/>
  <c r="AF582" i="8"/>
  <c r="Y557" i="8"/>
  <c r="AE557" i="8" s="1"/>
  <c r="AB552" i="8"/>
  <c r="AE526" i="8"/>
  <c r="Y501" i="8"/>
  <c r="AH488" i="8"/>
  <c r="AF478" i="8"/>
  <c r="AI469" i="8"/>
  <c r="AH447" i="8"/>
  <c r="Y326" i="8"/>
  <c r="AB326" i="8" s="1"/>
  <c r="Y218" i="8"/>
  <c r="AA218" i="8" s="1"/>
  <c r="AB200" i="8"/>
  <c r="Y200" i="8"/>
  <c r="AD200" i="8" s="1"/>
  <c r="AC136" i="8"/>
  <c r="AC119" i="8"/>
  <c r="AE98" i="8"/>
  <c r="AF92" i="8"/>
  <c r="AI159" i="8"/>
  <c r="AI143" i="8"/>
  <c r="AD116" i="8"/>
  <c r="AH116" i="8"/>
  <c r="AI108" i="8"/>
  <c r="Y11" i="8"/>
  <c r="AA11" i="8"/>
  <c r="AC443" i="8"/>
  <c r="AB438" i="8"/>
  <c r="AH423" i="8"/>
  <c r="AI418" i="8"/>
  <c r="AF393" i="8"/>
  <c r="AH366" i="8"/>
  <c r="Y335" i="8"/>
  <c r="AB335" i="8" s="1"/>
  <c r="Y330" i="8"/>
  <c r="AB308" i="8"/>
  <c r="Y308" i="8"/>
  <c r="AD190" i="8"/>
  <c r="AC159" i="8"/>
  <c r="AH159" i="8"/>
  <c r="AA159" i="8"/>
  <c r="AB159" i="8"/>
  <c r="AF159" i="8"/>
  <c r="AG111" i="8"/>
  <c r="AE108" i="8"/>
  <c r="AA108" i="8"/>
  <c r="AB108" i="8"/>
  <c r="AC108" i="8"/>
  <c r="AD108" i="8"/>
  <c r="Y85" i="8"/>
  <c r="AA85" i="8" s="1"/>
  <c r="AD82" i="8"/>
  <c r="AA82" i="8"/>
  <c r="AB82" i="8"/>
  <c r="AE82" i="8"/>
  <c r="Y595" i="8"/>
  <c r="AB595" i="8" s="1"/>
  <c r="Y589" i="8"/>
  <c r="AA589" i="8" s="1"/>
  <c r="Y587" i="8"/>
  <c r="AG587" i="8" s="1"/>
  <c r="Y562" i="8"/>
  <c r="AG562" i="8" s="1"/>
  <c r="AA562" i="8"/>
  <c r="Y510" i="8"/>
  <c r="AG510" i="8" s="1"/>
  <c r="AG495" i="8"/>
  <c r="Y487" i="8"/>
  <c r="AB426" i="8"/>
  <c r="AH418" i="8"/>
  <c r="AG404" i="8"/>
  <c r="Y384" i="8"/>
  <c r="AA384" i="8" s="1"/>
  <c r="Y357" i="8"/>
  <c r="AE357" i="8" s="1"/>
  <c r="AD332" i="8"/>
  <c r="AE332" i="8"/>
  <c r="AB332" i="8"/>
  <c r="AC332" i="8"/>
  <c r="AF332" i="8"/>
  <c r="Y318" i="8"/>
  <c r="AI182" i="8"/>
  <c r="AC182" i="8"/>
  <c r="AA182" i="8"/>
  <c r="AC164" i="8"/>
  <c r="AA164" i="8"/>
  <c r="AH164" i="8"/>
  <c r="AB164" i="8"/>
  <c r="AH568" i="8"/>
  <c r="AD566" i="8"/>
  <c r="Y558" i="8"/>
  <c r="AH558" i="8" s="1"/>
  <c r="AA527" i="8"/>
  <c r="AE514" i="8"/>
  <c r="AA508" i="8"/>
  <c r="AF495" i="8"/>
  <c r="AF475" i="8"/>
  <c r="Y290" i="8"/>
  <c r="AA290" i="8" s="1"/>
  <c r="AG264" i="8"/>
  <c r="AD177" i="8"/>
  <c r="AI151" i="8"/>
  <c r="Y138" i="8"/>
  <c r="AG138" i="8" s="1"/>
  <c r="AA138" i="8"/>
  <c r="AD124" i="8"/>
  <c r="AD119" i="8"/>
  <c r="Y93" i="8"/>
  <c r="AD93" i="8" s="1"/>
  <c r="AB551" i="8"/>
  <c r="AC497" i="8"/>
  <c r="AB491" i="8"/>
  <c r="Y458" i="8"/>
  <c r="AD458" i="8" s="1"/>
  <c r="AE447" i="8"/>
  <c r="Y440" i="8"/>
  <c r="AA440" i="8" s="1"/>
  <c r="AB418" i="8"/>
  <c r="Y354" i="8"/>
  <c r="AC354" i="8" s="1"/>
  <c r="AE302" i="8"/>
  <c r="AG297" i="8"/>
  <c r="AI289" i="8"/>
  <c r="AD227" i="8"/>
  <c r="AH202" i="8"/>
  <c r="AF48" i="8"/>
  <c r="Y211" i="8"/>
  <c r="AD211" i="8"/>
  <c r="AH204" i="8"/>
  <c r="AF199" i="8"/>
  <c r="AD110" i="8"/>
  <c r="Y110" i="8"/>
  <c r="AC281" i="8"/>
  <c r="Y266" i="8"/>
  <c r="AF266" i="8" s="1"/>
  <c r="AA266" i="8"/>
  <c r="Y245" i="8"/>
  <c r="AD245" i="8" s="1"/>
  <c r="AA168" i="8"/>
  <c r="AC168" i="8"/>
  <c r="AD168" i="8"/>
  <c r="AG168" i="8"/>
  <c r="AH168" i="8"/>
  <c r="AI168" i="8"/>
  <c r="AE128" i="8"/>
  <c r="AD125" i="8"/>
  <c r="AA125" i="8"/>
  <c r="AI125" i="8"/>
  <c r="AF125" i="8"/>
  <c r="AC107" i="8"/>
  <c r="Y67" i="8"/>
  <c r="AD67" i="8" s="1"/>
  <c r="AF50" i="8"/>
  <c r="Y30" i="8"/>
  <c r="AD30" i="8" s="1"/>
  <c r="AA30" i="8"/>
  <c r="AE621" i="8"/>
  <c r="Y361" i="8"/>
  <c r="AA361" i="8" s="1"/>
  <c r="Y304" i="8"/>
  <c r="AC304" i="8" s="1"/>
  <c r="AB281" i="8"/>
  <c r="Y281" i="8"/>
  <c r="AF281" i="8" s="1"/>
  <c r="AH223" i="8"/>
  <c r="Y153" i="8"/>
  <c r="AG153" i="8" s="1"/>
  <c r="Y123" i="8"/>
  <c r="AB123" i="8" s="1"/>
  <c r="AA123" i="8"/>
  <c r="AB107" i="8"/>
  <c r="Y59" i="8"/>
  <c r="AF59" i="8" s="1"/>
  <c r="AE24" i="8"/>
  <c r="AH603" i="8"/>
  <c r="AH573" i="8"/>
  <c r="AB513" i="8"/>
  <c r="AA505" i="8"/>
  <c r="AI476" i="8"/>
  <c r="Y444" i="8"/>
  <c r="AC444" i="8" s="1"/>
  <c r="AB439" i="8"/>
  <c r="AH405" i="8"/>
  <c r="AA380" i="8"/>
  <c r="AE346" i="8"/>
  <c r="AC261" i="8"/>
  <c r="Y253" i="8"/>
  <c r="AA253" i="8"/>
  <c r="Y221" i="8"/>
  <c r="AC204" i="8"/>
  <c r="AH125" i="8"/>
  <c r="Y107" i="8"/>
  <c r="AA107" i="8" s="1"/>
  <c r="AC81" i="8"/>
  <c r="AH407" i="8"/>
  <c r="AF405" i="8"/>
  <c r="AC346" i="8"/>
  <c r="AB336" i="8"/>
  <c r="Y336" i="8"/>
  <c r="AA336" i="8" s="1"/>
  <c r="Y331" i="8"/>
  <c r="AD331" i="8" s="1"/>
  <c r="AG321" i="8"/>
  <c r="AG296" i="8"/>
  <c r="AC258" i="8"/>
  <c r="AC191" i="8"/>
  <c r="Y188" i="8"/>
  <c r="AH188" i="8" s="1"/>
  <c r="AD188" i="8"/>
  <c r="AD139" i="8"/>
  <c r="AA115" i="8"/>
  <c r="AD115" i="8"/>
  <c r="AA81" i="8"/>
  <c r="Y81" i="8"/>
  <c r="AF81" i="8" s="1"/>
  <c r="Y44" i="8"/>
  <c r="Y588" i="8"/>
  <c r="AH588" i="8" s="1"/>
  <c r="AA586" i="8"/>
  <c r="AA565" i="8"/>
  <c r="Y565" i="8"/>
  <c r="AC565" i="8" s="1"/>
  <c r="Y542" i="8"/>
  <c r="AH542" i="8" s="1"/>
  <c r="AC513" i="8"/>
  <c r="AI502" i="8"/>
  <c r="AH500" i="8"/>
  <c r="AC439" i="8"/>
  <c r="AI424" i="8"/>
  <c r="AF403" i="8"/>
  <c r="AC319" i="8"/>
  <c r="AD621" i="8"/>
  <c r="AG615" i="8"/>
  <c r="AC621" i="8"/>
  <c r="AF617" i="8"/>
  <c r="AG613" i="8"/>
  <c r="Y567" i="8"/>
  <c r="AA567" i="8" s="1"/>
  <c r="AH554" i="8"/>
  <c r="Y550" i="8"/>
  <c r="AF550" i="8" s="1"/>
  <c r="AA488" i="8"/>
  <c r="AF483" i="8"/>
  <c r="AD474" i="8"/>
  <c r="Y439" i="8"/>
  <c r="AF439" i="8" s="1"/>
  <c r="Y422" i="8"/>
  <c r="AA422" i="8" s="1"/>
  <c r="AI407" i="8"/>
  <c r="Y387" i="8"/>
  <c r="AG387" i="8" s="1"/>
  <c r="AG367" i="8"/>
  <c r="AH265" i="8"/>
  <c r="Y263" i="8"/>
  <c r="AG242" i="8"/>
  <c r="Y237" i="8"/>
  <c r="AF237" i="8" s="1"/>
  <c r="AF223" i="8"/>
  <c r="AB204" i="8"/>
  <c r="Y86" i="8"/>
  <c r="AG86" i="8" s="1"/>
  <c r="AB81" i="8"/>
  <c r="AA58" i="8"/>
  <c r="AH58" i="8"/>
  <c r="AB58" i="8"/>
  <c r="AD58" i="8"/>
  <c r="AI58" i="8"/>
  <c r="Y47" i="8"/>
  <c r="Y41" i="8"/>
  <c r="AC41" i="8" s="1"/>
  <c r="AI29" i="8"/>
  <c r="Y21" i="8"/>
  <c r="AH21" i="8" s="1"/>
  <c r="AB540" i="8"/>
  <c r="Y490" i="8"/>
  <c r="AG490" i="8" s="1"/>
  <c r="AE483" i="8"/>
  <c r="Y457" i="8"/>
  <c r="AB457" i="8" s="1"/>
  <c r="AG450" i="8"/>
  <c r="AD615" i="8"/>
  <c r="AE502" i="8"/>
  <c r="AI485" i="8"/>
  <c r="AD483" i="8"/>
  <c r="AF450" i="8"/>
  <c r="AI431" i="8"/>
  <c r="AF429" i="8"/>
  <c r="AG407" i="8"/>
  <c r="AE367" i="8"/>
  <c r="AB346" i="8"/>
  <c r="AF321" i="8"/>
  <c r="AC306" i="8"/>
  <c r="Y301" i="8"/>
  <c r="AD223" i="8"/>
  <c r="Y139" i="8"/>
  <c r="AC139" i="8"/>
  <c r="AI30" i="8"/>
  <c r="Y242" i="8"/>
  <c r="AA242" i="8"/>
  <c r="AG231" i="8"/>
  <c r="AB202" i="8"/>
  <c r="AI177" i="8"/>
  <c r="AE160" i="8"/>
  <c r="Y121" i="8"/>
  <c r="Y101" i="8"/>
  <c r="AC101" i="8" s="1"/>
  <c r="AG98" i="8"/>
  <c r="Y36" i="8"/>
  <c r="AB36" i="8"/>
  <c r="AI551" i="8"/>
  <c r="AD543" i="8"/>
  <c r="AB537" i="8"/>
  <c r="AI500" i="8"/>
  <c r="AE488" i="8"/>
  <c r="Y479" i="8"/>
  <c r="AB479" i="8" s="1"/>
  <c r="Y448" i="8"/>
  <c r="AC448" i="8" s="1"/>
  <c r="AD441" i="8"/>
  <c r="AH424" i="8"/>
  <c r="Y412" i="8"/>
  <c r="AH412" i="8" s="1"/>
  <c r="Y402" i="8"/>
  <c r="AI402" i="8" s="1"/>
  <c r="AB400" i="8"/>
  <c r="AI395" i="8"/>
  <c r="AI317" i="8"/>
  <c r="Y288" i="8"/>
  <c r="AD288" i="8" s="1"/>
  <c r="AG256" i="8"/>
  <c r="Y241" i="8"/>
  <c r="Y210" i="8"/>
  <c r="AI210" i="8" s="1"/>
  <c r="AI188" i="8"/>
  <c r="AH117" i="8"/>
  <c r="AI51" i="8"/>
  <c r="Y35" i="8"/>
  <c r="AB35" i="8" s="1"/>
  <c r="AH51" i="8"/>
  <c r="AH40" i="8"/>
  <c r="AF278" i="8"/>
  <c r="AF268" i="8"/>
  <c r="AH243" i="8"/>
  <c r="Y201" i="8"/>
  <c r="AC201" i="8" s="1"/>
  <c r="AA201" i="8"/>
  <c r="AD159" i="8"/>
  <c r="AD607" i="8"/>
  <c r="AG597" i="8"/>
  <c r="Y547" i="8"/>
  <c r="AI547" i="8" s="1"/>
  <c r="AD539" i="8"/>
  <c r="Y461" i="8"/>
  <c r="AA461" i="8" s="1"/>
  <c r="Y386" i="8"/>
  <c r="AC386" i="8" s="1"/>
  <c r="Y344" i="8"/>
  <c r="AE344" i="8" s="1"/>
  <c r="Y327" i="8"/>
  <c r="AA327" i="8" s="1"/>
  <c r="Y315" i="8"/>
  <c r="AA315" i="8" s="1"/>
  <c r="Y283" i="8"/>
  <c r="AA283" i="8"/>
  <c r="AG243" i="8"/>
  <c r="AC83" i="8"/>
  <c r="AD83" i="8"/>
  <c r="AE83" i="8"/>
  <c r="AG83" i="8"/>
  <c r="AF83" i="8"/>
  <c r="AB62" i="8"/>
  <c r="AG62" i="8"/>
  <c r="AH62" i="8"/>
  <c r="AI62" i="8"/>
  <c r="AA62" i="8"/>
  <c r="AD26" i="8"/>
  <c r="Y276" i="8"/>
  <c r="AG276" i="8" s="1"/>
  <c r="Y271" i="8"/>
  <c r="AG271" i="8" s="1"/>
  <c r="AG222" i="8"/>
  <c r="AI222" i="8"/>
  <c r="AA222" i="8"/>
  <c r="Y179" i="8"/>
  <c r="AA179" i="8" s="1"/>
  <c r="AF583" i="8"/>
  <c r="AI561" i="8"/>
  <c r="AC539" i="8"/>
  <c r="Y481" i="8"/>
  <c r="Y452" i="8"/>
  <c r="AI452" i="8" s="1"/>
  <c r="Y358" i="8"/>
  <c r="AB358" i="8" s="1"/>
  <c r="AA358" i="8"/>
  <c r="AG346" i="8"/>
  <c r="Y339" i="8"/>
  <c r="AA339" i="8" s="1"/>
  <c r="Y334" i="8"/>
  <c r="AH334" i="8" s="1"/>
  <c r="AB334" i="8"/>
  <c r="Y305" i="8"/>
  <c r="AA305" i="8" s="1"/>
  <c r="AF243" i="8"/>
  <c r="AB238" i="8"/>
  <c r="Y215" i="8"/>
  <c r="AH215" i="8" s="1"/>
  <c r="Y149" i="8"/>
  <c r="AH149" i="8" s="1"/>
  <c r="Y130" i="8"/>
  <c r="AI130" i="8" s="1"/>
  <c r="AF122" i="8"/>
  <c r="Y97" i="8"/>
  <c r="AH48" i="8"/>
  <c r="Y614" i="8"/>
  <c r="AB614" i="8" s="1"/>
  <c r="AF494" i="8"/>
  <c r="Y477" i="8"/>
  <c r="AA477" i="8" s="1"/>
  <c r="Y475" i="8"/>
  <c r="AG475" i="8" s="1"/>
  <c r="AH453" i="8"/>
  <c r="AB429" i="8"/>
  <c r="AE408" i="8"/>
  <c r="AC404" i="8"/>
  <c r="AH398" i="8"/>
  <c r="AF373" i="8"/>
  <c r="AE361" i="8"/>
  <c r="AH356" i="8"/>
  <c r="Y350" i="8"/>
  <c r="AH350" i="8" s="1"/>
  <c r="AF315" i="8"/>
  <c r="AF297" i="8"/>
  <c r="AA269" i="8"/>
  <c r="AC264" i="8"/>
  <c r="AC255" i="8"/>
  <c r="AE225" i="8"/>
  <c r="AI172" i="8"/>
  <c r="AE141" i="8"/>
  <c r="AE133" i="8"/>
  <c r="Y95" i="8"/>
  <c r="AD95" i="8" s="1"/>
  <c r="Y79" i="8"/>
  <c r="AA79" i="8" s="1"/>
  <c r="AH76" i="8"/>
  <c r="AE35" i="8"/>
  <c r="Y8" i="8"/>
  <c r="Y592" i="8"/>
  <c r="AF465" i="8"/>
  <c r="AG453" i="8"/>
  <c r="Y433" i="8"/>
  <c r="AD433" i="8" s="1"/>
  <c r="Y429" i="8"/>
  <c r="AC429" i="8" s="1"/>
  <c r="AD408" i="8"/>
  <c r="AB404" i="8"/>
  <c r="AD352" i="8"/>
  <c r="AE339" i="8"/>
  <c r="AG266" i="8"/>
  <c r="Y262" i="8"/>
  <c r="AA262" i="8" s="1"/>
  <c r="Y255" i="8"/>
  <c r="AB255" i="8"/>
  <c r="Y230" i="8"/>
  <c r="AD230" i="8" s="1"/>
  <c r="Y161" i="8"/>
  <c r="AI161" i="8" s="1"/>
  <c r="Y156" i="8"/>
  <c r="AI156" i="8" s="1"/>
  <c r="AB156" i="8"/>
  <c r="AC146" i="8"/>
  <c r="Y141" i="8"/>
  <c r="AF141" i="8" s="1"/>
  <c r="AD133" i="8"/>
  <c r="AE116" i="8"/>
  <c r="AE81" i="8"/>
  <c r="AG76" i="8"/>
  <c r="Y63" i="8"/>
  <c r="AD63" i="8" s="1"/>
  <c r="AA63" i="8"/>
  <c r="AE53" i="8"/>
  <c r="AC135" i="8"/>
  <c r="AF99" i="8"/>
  <c r="AF89" i="8"/>
  <c r="AC26" i="8"/>
  <c r="AA18" i="8"/>
  <c r="Y18" i="8"/>
  <c r="AH18" i="8" s="1"/>
  <c r="AC9" i="8"/>
  <c r="AF9" i="8"/>
  <c r="AG9" i="8"/>
  <c r="AD9" i="8"/>
  <c r="Y99" i="8"/>
  <c r="AI96" i="8"/>
  <c r="AD89" i="8"/>
  <c r="AG75" i="8"/>
  <c r="AE39" i="8"/>
  <c r="AA39" i="8"/>
  <c r="AC39" i="8"/>
  <c r="AH39" i="8"/>
  <c r="AI39" i="8"/>
  <c r="AD39" i="8"/>
  <c r="AH560" i="8"/>
  <c r="Y551" i="8"/>
  <c r="AD551" i="8" s="1"/>
  <c r="AB536" i="8"/>
  <c r="Y523" i="8"/>
  <c r="AE523" i="8" s="1"/>
  <c r="AA523" i="8"/>
  <c r="AF509" i="8"/>
  <c r="Y443" i="8"/>
  <c r="AE443" i="8" s="1"/>
  <c r="Y432" i="8"/>
  <c r="AH432" i="8" s="1"/>
  <c r="AE407" i="8"/>
  <c r="AF325" i="8"/>
  <c r="AH286" i="8"/>
  <c r="AH256" i="8"/>
  <c r="AI241" i="8"/>
  <c r="AI231" i="8"/>
  <c r="AD204" i="8"/>
  <c r="AF197" i="8"/>
  <c r="AC190" i="8"/>
  <c r="AE185" i="8"/>
  <c r="Y183" i="8"/>
  <c r="AI183" i="8" s="1"/>
  <c r="Y132" i="8"/>
  <c r="AA132" i="8"/>
  <c r="AG20" i="8"/>
  <c r="AD187" i="8"/>
  <c r="Y152" i="8"/>
  <c r="AB152" i="8" s="1"/>
  <c r="AF117" i="8"/>
  <c r="AG84" i="8"/>
  <c r="Y49" i="8"/>
  <c r="AE49" i="8" s="1"/>
  <c r="AB49" i="8"/>
  <c r="Y31" i="8"/>
  <c r="AH31" i="8" s="1"/>
  <c r="AC31" i="8"/>
  <c r="AI25" i="8"/>
  <c r="Y23" i="8"/>
  <c r="Y325" i="8"/>
  <c r="AA325" i="8" s="1"/>
  <c r="Y291" i="8"/>
  <c r="AH281" i="8"/>
  <c r="AG279" i="8"/>
  <c r="AC256" i="8"/>
  <c r="AB236" i="8"/>
  <c r="AI217" i="8"/>
  <c r="AA197" i="8"/>
  <c r="Y187" i="8"/>
  <c r="AG173" i="8"/>
  <c r="AF164" i="8"/>
  <c r="AF36" i="8"/>
  <c r="Y28" i="8"/>
  <c r="AG28" i="8" s="1"/>
  <c r="AB28" i="8"/>
  <c r="AH25" i="8"/>
  <c r="Y445" i="8"/>
  <c r="AC445" i="8" s="1"/>
  <c r="AI438" i="8"/>
  <c r="AC397" i="8"/>
  <c r="AI386" i="8"/>
  <c r="AC370" i="8"/>
  <c r="AD364" i="8"/>
  <c r="Y360" i="8"/>
  <c r="AA360" i="8" s="1"/>
  <c r="AE286" i="8"/>
  <c r="Y265" i="8"/>
  <c r="AI265" i="8" s="1"/>
  <c r="AD236" i="8"/>
  <c r="Y145" i="8"/>
  <c r="AA145" i="8"/>
  <c r="Y137" i="8"/>
  <c r="AC137" i="8" s="1"/>
  <c r="AE96" i="8"/>
  <c r="Y64" i="8"/>
  <c r="Y42" i="8"/>
  <c r="AD42" i="8" s="1"/>
  <c r="AF39" i="8"/>
  <c r="AA25" i="8"/>
  <c r="AC25" i="8"/>
  <c r="AE25" i="8"/>
  <c r="AH578" i="8"/>
  <c r="AG554" i="8"/>
  <c r="AC543" i="8"/>
  <c r="AG541" i="8"/>
  <c r="AD495" i="8"/>
  <c r="Y470" i="8"/>
  <c r="AB470" i="8" s="1"/>
  <c r="AA468" i="8"/>
  <c r="AH438" i="8"/>
  <c r="Y409" i="8"/>
  <c r="AH409" i="8" s="1"/>
  <c r="AA409" i="8"/>
  <c r="AA407" i="8"/>
  <c r="AB397" i="8"/>
  <c r="AH386" i="8"/>
  <c r="Y362" i="8"/>
  <c r="Y314" i="8"/>
  <c r="AC314" i="8" s="1"/>
  <c r="AA296" i="8"/>
  <c r="Y296" i="8"/>
  <c r="AE296" i="8" s="1"/>
  <c r="AH279" i="8"/>
  <c r="AA270" i="8"/>
  <c r="Y251" i="8"/>
  <c r="AC251" i="8" s="1"/>
  <c r="AC236" i="8"/>
  <c r="Y545" i="8"/>
  <c r="AA545" i="8"/>
  <c r="AB534" i="8"/>
  <c r="AI487" i="8"/>
  <c r="AG458" i="8"/>
  <c r="AI450" i="8"/>
  <c r="AC598" i="8"/>
  <c r="AE541" i="8"/>
  <c r="AA534" i="8"/>
  <c r="Y472" i="8"/>
  <c r="AE464" i="8"/>
  <c r="AE456" i="8"/>
  <c r="AC399" i="8"/>
  <c r="AB380" i="8"/>
  <c r="AH342" i="8"/>
  <c r="AB327" i="8"/>
  <c r="AH318" i="8"/>
  <c r="AF316" i="8"/>
  <c r="Y286" i="8"/>
  <c r="AB286" i="8" s="1"/>
  <c r="AF279" i="8"/>
  <c r="AB256" i="8"/>
  <c r="AC231" i="8"/>
  <c r="AE159" i="8"/>
  <c r="Y142" i="8"/>
  <c r="AC142" i="8" s="1"/>
  <c r="Y122" i="8"/>
  <c r="AB122" i="8" s="1"/>
  <c r="Y69" i="8"/>
  <c r="AF69" i="8" s="1"/>
  <c r="AD69" i="8"/>
  <c r="AG25" i="8"/>
  <c r="AI279" i="8"/>
  <c r="Y275" i="8"/>
  <c r="AH275" i="8" s="1"/>
  <c r="AA275" i="8"/>
  <c r="AE270" i="8"/>
  <c r="AI261" i="8"/>
  <c r="Y226" i="8"/>
  <c r="AD210" i="8"/>
  <c r="AF190" i="8"/>
  <c r="AI181" i="8"/>
  <c r="AH152" i="8"/>
  <c r="AG135" i="8"/>
  <c r="AI114" i="8"/>
  <c r="AA83" i="8"/>
  <c r="AE76" i="8"/>
  <c r="AF84" i="8"/>
  <c r="AC80" i="8"/>
  <c r="AA51" i="8"/>
  <c r="AE48" i="8"/>
  <c r="AF33" i="8"/>
  <c r="AH30" i="8"/>
  <c r="AH69" i="8"/>
  <c r="AF404" i="8"/>
  <c r="AC389" i="8"/>
  <c r="AA375" i="8"/>
  <c r="Y341" i="8"/>
  <c r="AA341" i="8" s="1"/>
  <c r="AF304" i="8"/>
  <c r="AG300" i="8"/>
  <c r="Y289" i="8"/>
  <c r="AF289" i="8" s="1"/>
  <c r="AF264" i="8"/>
  <c r="Y234" i="8"/>
  <c r="AG234" i="8" s="1"/>
  <c r="AG229" i="8"/>
  <c r="AG165" i="8"/>
  <c r="AI153" i="8"/>
  <c r="Y111" i="8"/>
  <c r="AE111" i="8" s="1"/>
  <c r="AA111" i="8"/>
  <c r="AF88" i="8"/>
  <c r="AC72" i="8"/>
  <c r="AE62" i="8"/>
  <c r="Y33" i="8"/>
  <c r="AB33" i="8"/>
  <c r="AE508" i="8"/>
  <c r="Y497" i="8"/>
  <c r="AB465" i="8"/>
  <c r="AF578" i="8"/>
  <c r="Y564" i="8"/>
  <c r="AA564" i="8" s="1"/>
  <c r="AD527" i="8"/>
  <c r="AA465" i="8"/>
  <c r="AE450" i="8"/>
  <c r="AB423" i="8"/>
  <c r="AE404" i="8"/>
  <c r="Y385" i="8"/>
  <c r="AC385" i="8" s="1"/>
  <c r="Y381" i="8"/>
  <c r="AH381" i="8" s="1"/>
  <c r="AD363" i="8"/>
  <c r="AC361" i="8"/>
  <c r="Y239" i="8"/>
  <c r="AA239" i="8" s="1"/>
  <c r="AF236" i="8"/>
  <c r="AB216" i="8"/>
  <c r="Y178" i="8"/>
  <c r="AD178" i="8" s="1"/>
  <c r="Y158" i="8"/>
  <c r="AF158" i="8" s="1"/>
  <c r="AA158" i="8"/>
  <c r="Y144" i="8"/>
  <c r="AF144" i="8" s="1"/>
  <c r="AG141" i="8"/>
  <c r="AG131" i="8"/>
  <c r="AH115" i="8"/>
  <c r="AD404" i="8"/>
  <c r="Y298" i="8"/>
  <c r="AF298" i="8" s="1"/>
  <c r="AI286" i="8"/>
  <c r="Y224" i="8"/>
  <c r="AI224" i="8" s="1"/>
  <c r="Y216" i="8"/>
  <c r="AA216" i="8" s="1"/>
  <c r="AE211" i="8"/>
  <c r="AI169" i="8"/>
  <c r="AF131" i="8"/>
  <c r="AC129" i="8"/>
  <c r="AD88" i="8"/>
  <c r="Y72" i="8"/>
  <c r="AE69" i="8"/>
  <c r="AB30" i="8"/>
  <c r="AE30" i="8"/>
  <c r="AG17" i="8"/>
  <c r="Y10" i="8"/>
  <c r="AC10" i="8" s="1"/>
  <c r="Y572" i="8"/>
  <c r="AG572" i="8" s="1"/>
  <c r="AA449" i="8"/>
  <c r="AC418" i="8"/>
  <c r="Y273" i="8"/>
  <c r="AE273" i="8" s="1"/>
  <c r="AG251" i="8"/>
  <c r="Y213" i="8"/>
  <c r="AI204" i="8"/>
  <c r="AI202" i="8"/>
  <c r="AF175" i="8"/>
  <c r="Y173" i="8"/>
  <c r="AI173" i="8" s="1"/>
  <c r="Y163" i="8"/>
  <c r="AC143" i="8"/>
  <c r="AE9" i="8"/>
  <c r="Y7" i="8"/>
  <c r="AB7" i="8" s="1"/>
  <c r="AE278" i="8"/>
  <c r="Y246" i="8"/>
  <c r="AG246" i="8" s="1"/>
  <c r="AH174" i="8"/>
  <c r="Y155" i="8"/>
  <c r="AC155" i="8" s="1"/>
  <c r="AD142" i="8"/>
  <c r="AH135" i="8"/>
  <c r="AC133" i="8"/>
  <c r="AG126" i="8"/>
  <c r="AA98" i="8"/>
  <c r="AF75" i="8"/>
  <c r="Y73" i="8"/>
  <c r="AB73" i="8" s="1"/>
  <c r="AA73" i="8"/>
  <c r="Y70" i="8"/>
  <c r="AI70" i="8" s="1"/>
  <c r="Y34" i="8"/>
  <c r="AF34" i="8" s="1"/>
  <c r="Y19" i="8"/>
  <c r="AG19" i="8" s="1"/>
  <c r="AH586" i="8"/>
  <c r="AH486" i="8"/>
  <c r="Y370" i="8"/>
  <c r="AE370" i="8" s="1"/>
  <c r="AG366" i="8"/>
  <c r="AA330" i="8"/>
  <c r="AF320" i="8"/>
  <c r="AD280" i="8"/>
  <c r="AH199" i="8"/>
  <c r="AI186" i="8"/>
  <c r="AC151" i="8"/>
  <c r="AE122" i="8"/>
  <c r="Y102" i="8"/>
  <c r="AC102" i="8" s="1"/>
  <c r="Y55" i="8"/>
  <c r="AA55" i="8"/>
  <c r="AI45" i="8"/>
  <c r="Y193" i="8"/>
  <c r="AE193" i="8" s="1"/>
  <c r="AH186" i="8"/>
  <c r="Y162" i="8"/>
  <c r="AB162" i="8" s="1"/>
  <c r="AB151" i="8"/>
  <c r="AH144" i="8"/>
  <c r="AE124" i="8"/>
  <c r="AI87" i="8"/>
  <c r="AA6" i="8"/>
  <c r="AF6" i="8"/>
  <c r="AD6" i="8"/>
  <c r="AB6" i="8"/>
  <c r="AC6" i="8"/>
  <c r="AE6" i="8"/>
  <c r="Y4" i="8"/>
  <c r="Y214" i="8"/>
  <c r="AB214" i="8" s="1"/>
  <c r="AA172" i="8"/>
  <c r="AD157" i="8"/>
  <c r="AD128" i="8"/>
  <c r="Y65" i="8"/>
  <c r="AE65" i="8" s="1"/>
  <c r="Y16" i="8"/>
  <c r="AG16" i="8" s="1"/>
  <c r="AE386" i="8"/>
  <c r="AI384" i="8"/>
  <c r="Y377" i="8"/>
  <c r="AA320" i="8"/>
  <c r="AF303" i="8"/>
  <c r="AH287" i="8"/>
  <c r="AF269" i="8"/>
  <c r="AG245" i="8"/>
  <c r="AB195" i="8"/>
  <c r="Y176" i="8"/>
  <c r="AH176" i="8" s="1"/>
  <c r="Y166" i="8"/>
  <c r="AC166" i="8" s="1"/>
  <c r="AI139" i="8"/>
  <c r="Y124" i="8"/>
  <c r="Y26" i="8"/>
  <c r="AA26" i="8" s="1"/>
  <c r="AG18" i="8"/>
  <c r="Y507" i="8"/>
  <c r="AD507" i="8" s="1"/>
  <c r="Y455" i="8"/>
  <c r="AD455" i="8" s="1"/>
  <c r="AE453" i="8"/>
  <c r="Y419" i="8"/>
  <c r="AE388" i="8"/>
  <c r="AI373" i="8"/>
  <c r="AB320" i="8"/>
  <c r="AI287" i="8"/>
  <c r="AE197" i="8"/>
  <c r="AD559" i="8"/>
  <c r="AA554" i="8"/>
  <c r="AA500" i="8"/>
  <c r="AE479" i="8"/>
  <c r="AA621" i="8"/>
  <c r="AG619" i="8"/>
  <c r="AD564" i="8"/>
  <c r="AF491" i="8"/>
  <c r="AI442" i="8"/>
  <c r="Y430" i="8"/>
  <c r="AF430" i="8" s="1"/>
  <c r="Y401" i="8"/>
  <c r="AH401" i="8" s="1"/>
  <c r="AG399" i="8"/>
  <c r="AD386" i="8"/>
  <c r="AC375" i="8"/>
  <c r="Y345" i="8"/>
  <c r="AC345" i="8" s="1"/>
  <c r="Y250" i="8"/>
  <c r="AF250" i="8" s="1"/>
  <c r="Y199" i="8"/>
  <c r="AC199" i="8" s="1"/>
  <c r="AC197" i="8"/>
  <c r="Y195" i="8"/>
  <c r="AD195" i="8" s="1"/>
  <c r="AA195" i="8"/>
  <c r="Y128" i="8"/>
  <c r="AC128" i="8" s="1"/>
  <c r="AB128" i="8"/>
  <c r="AI119" i="8"/>
  <c r="AI117" i="8"/>
  <c r="AI115" i="8"/>
  <c r="AE72" i="8"/>
  <c r="AF28" i="8"/>
  <c r="AH23" i="8"/>
  <c r="AB11" i="8"/>
  <c r="AF344" i="8"/>
  <c r="AD320" i="8"/>
  <c r="AI318" i="8"/>
  <c r="AA272" i="8"/>
  <c r="AD176" i="8"/>
  <c r="AC172" i="8"/>
  <c r="Y24" i="8"/>
  <c r="AI24" i="8" s="1"/>
  <c r="AB21" i="8"/>
  <c r="Y14" i="8"/>
  <c r="AG39" i="8"/>
  <c r="AC30" i="8"/>
  <c r="AC118" i="8"/>
  <c r="AD100" i="8"/>
  <c r="Y71" i="8"/>
  <c r="AI64" i="8"/>
  <c r="AF462" i="8"/>
  <c r="AC356" i="8"/>
  <c r="AE330" i="8"/>
  <c r="AF299" i="8"/>
  <c r="AI264" i="8"/>
  <c r="AE222" i="8"/>
  <c r="AB210" i="8"/>
  <c r="AC185" i="8"/>
  <c r="AC177" i="8"/>
  <c r="AG156" i="8"/>
  <c r="Y150" i="8"/>
  <c r="AB150" i="8" s="1"/>
  <c r="AA150" i="8"/>
  <c r="AB94" i="8"/>
  <c r="AG58" i="8"/>
  <c r="AF27" i="8"/>
  <c r="Y20" i="8"/>
  <c r="AG504" i="8"/>
  <c r="AA516" i="8"/>
  <c r="Y369" i="8"/>
  <c r="AF317" i="8"/>
  <c r="AH297" i="8"/>
  <c r="AG278" i="8"/>
  <c r="AI268" i="8"/>
  <c r="AE220" i="8"/>
  <c r="AA210" i="8"/>
  <c r="AE183" i="8"/>
  <c r="AB177" i="8"/>
  <c r="Y171" i="8"/>
  <c r="Y167" i="8"/>
  <c r="AC167" i="8" s="1"/>
  <c r="AA167" i="8"/>
  <c r="Y154" i="8"/>
  <c r="AI154" i="8" s="1"/>
  <c r="AG128" i="8"/>
  <c r="AD126" i="8"/>
  <c r="AG122" i="8"/>
  <c r="AF120" i="8"/>
  <c r="AB100" i="8"/>
  <c r="Y100" i="8"/>
  <c r="Y94" i="8"/>
  <c r="AA94" i="8"/>
  <c r="Y90" i="8"/>
  <c r="AF90" i="8" s="1"/>
  <c r="AF58" i="8"/>
  <c r="Y32" i="8"/>
  <c r="AA32" i="8"/>
  <c r="Y13" i="8"/>
  <c r="AC13" i="8" s="1"/>
  <c r="AB278" i="8"/>
  <c r="AC265" i="8"/>
  <c r="Y225" i="8"/>
  <c r="AB225" i="8" s="1"/>
  <c r="AE182" i="8"/>
  <c r="AC174" i="8"/>
  <c r="AB121" i="8"/>
  <c r="AA119" i="8"/>
  <c r="Y87" i="8"/>
  <c r="AF60" i="8"/>
  <c r="AE58" i="8"/>
  <c r="AB289" i="8"/>
  <c r="AI236" i="8"/>
  <c r="Y227" i="8"/>
  <c r="AA227" i="8" s="1"/>
  <c r="AI215" i="8"/>
  <c r="AH203" i="8"/>
  <c r="AE178" i="8"/>
  <c r="AH170" i="8"/>
  <c r="AI164" i="8"/>
  <c r="AE89" i="8"/>
  <c r="AG391" i="8"/>
  <c r="AE363" i="8"/>
  <c r="AH338" i="8"/>
  <c r="AD303" i="8"/>
  <c r="AB296" i="8"/>
  <c r="AC285" i="8"/>
  <c r="Y259" i="8"/>
  <c r="AH259" i="8" s="1"/>
  <c r="AG236" i="8"/>
  <c r="AF203" i="8"/>
  <c r="AB172" i="8"/>
  <c r="AG164" i="8"/>
  <c r="AH156" i="8"/>
  <c r="AE99" i="8"/>
  <c r="Y54" i="8"/>
  <c r="AA54" i="8" s="1"/>
  <c r="AH35" i="8"/>
  <c r="AH19" i="8"/>
  <c r="AF17" i="8"/>
  <c r="Y525" i="8"/>
  <c r="AE525" i="8" s="1"/>
  <c r="AH523" i="8"/>
  <c r="AA476" i="8"/>
  <c r="Y365" i="8"/>
  <c r="AH365" i="8" s="1"/>
  <c r="AC363" i="8"/>
  <c r="AI281" i="8"/>
  <c r="AH268" i="8"/>
  <c r="Y203" i="8"/>
  <c r="AI203" i="8" s="1"/>
  <c r="AI136" i="8"/>
  <c r="Y134" i="8"/>
  <c r="AH134" i="8" s="1"/>
  <c r="AB83" i="8"/>
  <c r="Y77" i="8"/>
  <c r="Y66" i="8"/>
  <c r="AF66" i="8" s="1"/>
  <c r="Y56" i="8"/>
  <c r="AF35" i="8"/>
  <c r="AI21" i="8"/>
  <c r="AD72" i="8"/>
  <c r="AH64" i="8"/>
  <c r="AI48" i="8"/>
  <c r="Y17" i="8"/>
  <c r="AC17" i="8" s="1"/>
  <c r="AB17" i="8"/>
  <c r="Y15" i="8"/>
  <c r="AF15" i="8" s="1"/>
  <c r="AC89" i="8"/>
  <c r="Y52" i="8"/>
  <c r="AG8" i="8"/>
  <c r="AF231" i="8"/>
  <c r="AH182" i="8"/>
  <c r="AA116" i="8"/>
  <c r="AD114" i="8"/>
  <c r="AH110" i="8"/>
  <c r="AG108" i="8"/>
  <c r="AB89" i="8"/>
  <c r="Y50" i="8"/>
  <c r="AA50" i="8" s="1"/>
  <c r="AG436" i="8"/>
  <c r="AC411" i="8"/>
  <c r="Y355" i="8"/>
  <c r="AI355" i="8" s="1"/>
  <c r="Y300" i="8"/>
  <c r="AC300" i="8" s="1"/>
  <c r="AE264" i="8"/>
  <c r="Y233" i="8"/>
  <c r="AE233" i="8" s="1"/>
  <c r="AG182" i="8"/>
  <c r="AF167" i="8"/>
  <c r="AI163" i="8"/>
  <c r="AG110" i="8"/>
  <c r="AG81" i="8"/>
  <c r="AI28" i="8"/>
  <c r="AH399" i="8"/>
  <c r="AD372" i="8"/>
  <c r="AG353" i="8"/>
  <c r="AI346" i="8"/>
  <c r="AD264" i="8"/>
  <c r="AF182" i="8"/>
  <c r="AI100" i="8"/>
  <c r="AD8" i="8"/>
  <c r="AD138" i="8"/>
  <c r="AE84" i="8"/>
  <c r="AG53" i="8"/>
  <c r="Y37" i="8"/>
  <c r="AI223" i="8"/>
  <c r="Y184" i="8"/>
  <c r="AD182" i="8"/>
  <c r="AB143" i="8"/>
  <c r="AC100" i="8"/>
  <c r="AG29" i="8"/>
  <c r="AB14" i="8"/>
  <c r="Y12" i="8"/>
  <c r="AF12" i="8" s="1"/>
  <c r="AI8" i="8"/>
  <c r="AH375" i="8"/>
  <c r="AC322" i="8"/>
  <c r="AI273" i="8"/>
  <c r="AA251" i="8"/>
  <c r="Y189" i="8"/>
  <c r="AH169" i="8"/>
  <c r="AD76" i="8"/>
  <c r="AE21" i="8"/>
  <c r="AH273" i="8"/>
  <c r="Y205" i="8"/>
  <c r="AA205" i="8" s="1"/>
  <c r="AG169" i="8"/>
  <c r="AC116" i="8"/>
  <c r="AG96" i="8"/>
  <c r="AI92" i="8"/>
  <c r="AC76" i="8"/>
  <c r="AD21" i="8"/>
  <c r="AC433" i="8"/>
  <c r="AH325" i="8"/>
  <c r="AG273" i="8"/>
  <c r="AF169" i="8"/>
  <c r="AA155" i="8"/>
  <c r="AD153" i="8"/>
  <c r="AB132" i="8"/>
  <c r="AB116" i="8"/>
  <c r="AF114" i="8"/>
  <c r="AH92" i="8"/>
  <c r="Y78" i="8"/>
  <c r="AC78" i="8" s="1"/>
  <c r="AA78" i="8"/>
  <c r="AC45" i="8"/>
  <c r="Y22" i="8"/>
  <c r="AA22" i="8" s="1"/>
  <c r="AG80" i="8"/>
  <c r="AC58" i="8"/>
  <c r="AF25" i="8"/>
  <c r="AA264" i="8"/>
  <c r="AF135" i="8"/>
  <c r="AD212" i="8"/>
  <c r="AE174" i="8"/>
  <c r="AC169" i="8"/>
  <c r="AE135" i="8"/>
  <c r="Y27" i="8"/>
  <c r="AE27" i="8" s="1"/>
  <c r="AA27" i="8"/>
  <c r="AC18" i="8"/>
  <c r="AG280" i="8"/>
  <c r="AG196" i="8"/>
  <c r="AE97" i="8"/>
  <c r="AG116" i="8"/>
  <c r="AC29" i="8"/>
  <c r="AJ619" i="6"/>
  <c r="X619" i="6"/>
  <c r="W619" i="6"/>
  <c r="V619" i="6"/>
  <c r="U619" i="6"/>
  <c r="T619" i="6"/>
  <c r="S619" i="6"/>
  <c r="R619" i="6"/>
  <c r="Q619" i="6"/>
  <c r="P619" i="6"/>
  <c r="AJ618" i="6"/>
  <c r="X618" i="6"/>
  <c r="W618" i="6"/>
  <c r="V618" i="6"/>
  <c r="U618" i="6"/>
  <c r="T618" i="6"/>
  <c r="S618" i="6"/>
  <c r="R618" i="6"/>
  <c r="Q618" i="6"/>
  <c r="P618" i="6"/>
  <c r="AJ617" i="6"/>
  <c r="X617" i="6"/>
  <c r="W617" i="6"/>
  <c r="V617" i="6"/>
  <c r="U617" i="6"/>
  <c r="T617" i="6"/>
  <c r="S617" i="6"/>
  <c r="R617" i="6"/>
  <c r="Q617" i="6"/>
  <c r="P617" i="6"/>
  <c r="AJ616" i="6"/>
  <c r="X616" i="6"/>
  <c r="W616" i="6"/>
  <c r="V616" i="6"/>
  <c r="U616" i="6"/>
  <c r="T616" i="6"/>
  <c r="S616" i="6"/>
  <c r="R616" i="6"/>
  <c r="Q616" i="6"/>
  <c r="P616" i="6"/>
  <c r="AJ615" i="6"/>
  <c r="X615" i="6"/>
  <c r="W615" i="6"/>
  <c r="V615" i="6"/>
  <c r="U615" i="6"/>
  <c r="T615" i="6"/>
  <c r="S615" i="6"/>
  <c r="R615" i="6"/>
  <c r="Q615" i="6"/>
  <c r="P615" i="6"/>
  <c r="AJ614" i="6"/>
  <c r="X614" i="6"/>
  <c r="W614" i="6"/>
  <c r="V614" i="6"/>
  <c r="U614" i="6"/>
  <c r="T614" i="6"/>
  <c r="S614" i="6"/>
  <c r="R614" i="6"/>
  <c r="Q614" i="6"/>
  <c r="P614" i="6"/>
  <c r="AJ613" i="6"/>
  <c r="X613" i="6"/>
  <c r="W613" i="6"/>
  <c r="V613" i="6"/>
  <c r="U613" i="6"/>
  <c r="T613" i="6"/>
  <c r="S613" i="6"/>
  <c r="R613" i="6"/>
  <c r="Q613" i="6"/>
  <c r="P613" i="6"/>
  <c r="AJ612" i="6"/>
  <c r="X612" i="6"/>
  <c r="W612" i="6"/>
  <c r="V612" i="6"/>
  <c r="U612" i="6"/>
  <c r="T612" i="6"/>
  <c r="S612" i="6"/>
  <c r="R612" i="6"/>
  <c r="Q612" i="6"/>
  <c r="P612" i="6"/>
  <c r="AJ611" i="6"/>
  <c r="X611" i="6"/>
  <c r="W611" i="6"/>
  <c r="V611" i="6"/>
  <c r="U611" i="6"/>
  <c r="T611" i="6"/>
  <c r="S611" i="6"/>
  <c r="R611" i="6"/>
  <c r="Q611" i="6"/>
  <c r="P611" i="6"/>
  <c r="Y611" i="6" s="1"/>
  <c r="AJ610" i="6"/>
  <c r="X610" i="6"/>
  <c r="W610" i="6"/>
  <c r="V610" i="6"/>
  <c r="U610" i="6"/>
  <c r="T610" i="6"/>
  <c r="S610" i="6"/>
  <c r="R610" i="6"/>
  <c r="Q610" i="6"/>
  <c r="P610" i="6"/>
  <c r="AJ609" i="6"/>
  <c r="X609" i="6"/>
  <c r="W609" i="6"/>
  <c r="V609" i="6"/>
  <c r="U609" i="6"/>
  <c r="T609" i="6"/>
  <c r="S609" i="6"/>
  <c r="R609" i="6"/>
  <c r="Q609" i="6"/>
  <c r="P609" i="6"/>
  <c r="AJ608" i="6"/>
  <c r="X608" i="6"/>
  <c r="W608" i="6"/>
  <c r="V608" i="6"/>
  <c r="U608" i="6"/>
  <c r="T608" i="6"/>
  <c r="S608" i="6"/>
  <c r="R608" i="6"/>
  <c r="Q608" i="6"/>
  <c r="P608" i="6"/>
  <c r="AJ607" i="6"/>
  <c r="X607" i="6"/>
  <c r="W607" i="6"/>
  <c r="V607" i="6"/>
  <c r="U607" i="6"/>
  <c r="T607" i="6"/>
  <c r="S607" i="6"/>
  <c r="R607" i="6"/>
  <c r="Q607" i="6"/>
  <c r="P607" i="6"/>
  <c r="AJ606" i="6"/>
  <c r="X606" i="6"/>
  <c r="W606" i="6"/>
  <c r="V606" i="6"/>
  <c r="U606" i="6"/>
  <c r="T606" i="6"/>
  <c r="S606" i="6"/>
  <c r="R606" i="6"/>
  <c r="Q606" i="6"/>
  <c r="P606" i="6"/>
  <c r="AJ605" i="6"/>
  <c r="X605" i="6"/>
  <c r="W605" i="6"/>
  <c r="V605" i="6"/>
  <c r="U605" i="6"/>
  <c r="T605" i="6"/>
  <c r="S605" i="6"/>
  <c r="R605" i="6"/>
  <c r="Q605" i="6"/>
  <c r="P605" i="6"/>
  <c r="AJ604" i="6"/>
  <c r="X604" i="6"/>
  <c r="W604" i="6"/>
  <c r="V604" i="6"/>
  <c r="U604" i="6"/>
  <c r="T604" i="6"/>
  <c r="S604" i="6"/>
  <c r="R604" i="6"/>
  <c r="Q604" i="6"/>
  <c r="P604" i="6"/>
  <c r="AJ603" i="6"/>
  <c r="X603" i="6"/>
  <c r="W603" i="6"/>
  <c r="V603" i="6"/>
  <c r="U603" i="6"/>
  <c r="T603" i="6"/>
  <c r="S603" i="6"/>
  <c r="R603" i="6"/>
  <c r="Q603" i="6"/>
  <c r="P603" i="6"/>
  <c r="AJ602" i="6"/>
  <c r="X602" i="6"/>
  <c r="W602" i="6"/>
  <c r="V602" i="6"/>
  <c r="U602" i="6"/>
  <c r="T602" i="6"/>
  <c r="S602" i="6"/>
  <c r="R602" i="6"/>
  <c r="Q602" i="6"/>
  <c r="P602" i="6"/>
  <c r="AJ601" i="6"/>
  <c r="X601" i="6"/>
  <c r="W601" i="6"/>
  <c r="V601" i="6"/>
  <c r="U601" i="6"/>
  <c r="T601" i="6"/>
  <c r="S601" i="6"/>
  <c r="R601" i="6"/>
  <c r="Q601" i="6"/>
  <c r="P601" i="6"/>
  <c r="AJ600" i="6"/>
  <c r="X600" i="6"/>
  <c r="W600" i="6"/>
  <c r="V600" i="6"/>
  <c r="U600" i="6"/>
  <c r="T600" i="6"/>
  <c r="S600" i="6"/>
  <c r="R600" i="6"/>
  <c r="Q600" i="6"/>
  <c r="P600" i="6"/>
  <c r="AJ599" i="6"/>
  <c r="X599" i="6"/>
  <c r="W599" i="6"/>
  <c r="V599" i="6"/>
  <c r="U599" i="6"/>
  <c r="T599" i="6"/>
  <c r="S599" i="6"/>
  <c r="R599" i="6"/>
  <c r="Q599" i="6"/>
  <c r="P599" i="6"/>
  <c r="Y599" i="6" s="1"/>
  <c r="AJ598" i="6"/>
  <c r="X598" i="6"/>
  <c r="W598" i="6"/>
  <c r="V598" i="6"/>
  <c r="U598" i="6"/>
  <c r="T598" i="6"/>
  <c r="S598" i="6"/>
  <c r="R598" i="6"/>
  <c r="Q598" i="6"/>
  <c r="P598" i="6"/>
  <c r="AJ597" i="6"/>
  <c r="X597" i="6"/>
  <c r="W597" i="6"/>
  <c r="V597" i="6"/>
  <c r="U597" i="6"/>
  <c r="T597" i="6"/>
  <c r="S597" i="6"/>
  <c r="R597" i="6"/>
  <c r="Q597" i="6"/>
  <c r="P597" i="6"/>
  <c r="AJ596" i="6"/>
  <c r="X596" i="6"/>
  <c r="W596" i="6"/>
  <c r="V596" i="6"/>
  <c r="U596" i="6"/>
  <c r="T596" i="6"/>
  <c r="S596" i="6"/>
  <c r="R596" i="6"/>
  <c r="Q596" i="6"/>
  <c r="P596" i="6"/>
  <c r="AJ595" i="6"/>
  <c r="X595" i="6"/>
  <c r="W595" i="6"/>
  <c r="V595" i="6"/>
  <c r="U595" i="6"/>
  <c r="T595" i="6"/>
  <c r="S595" i="6"/>
  <c r="R595" i="6"/>
  <c r="Q595" i="6"/>
  <c r="Y595" i="6" s="1"/>
  <c r="P595" i="6"/>
  <c r="AJ594" i="6"/>
  <c r="X594" i="6"/>
  <c r="W594" i="6"/>
  <c r="V594" i="6"/>
  <c r="U594" i="6"/>
  <c r="T594" i="6"/>
  <c r="S594" i="6"/>
  <c r="R594" i="6"/>
  <c r="Q594" i="6"/>
  <c r="P594" i="6"/>
  <c r="AJ593" i="6"/>
  <c r="X593" i="6"/>
  <c r="W593" i="6"/>
  <c r="V593" i="6"/>
  <c r="U593" i="6"/>
  <c r="T593" i="6"/>
  <c r="S593" i="6"/>
  <c r="R593" i="6"/>
  <c r="Q593" i="6"/>
  <c r="P593" i="6"/>
  <c r="AJ592" i="6"/>
  <c r="X592" i="6"/>
  <c r="W592" i="6"/>
  <c r="V592" i="6"/>
  <c r="U592" i="6"/>
  <c r="T592" i="6"/>
  <c r="S592" i="6"/>
  <c r="R592" i="6"/>
  <c r="Q592" i="6"/>
  <c r="P592" i="6"/>
  <c r="AJ591" i="6"/>
  <c r="X591" i="6"/>
  <c r="W591" i="6"/>
  <c r="V591" i="6"/>
  <c r="U591" i="6"/>
  <c r="T591" i="6"/>
  <c r="S591" i="6"/>
  <c r="R591" i="6"/>
  <c r="Q591" i="6"/>
  <c r="Y591" i="6" s="1"/>
  <c r="P591" i="6"/>
  <c r="AJ590" i="6"/>
  <c r="X590" i="6"/>
  <c r="W590" i="6"/>
  <c r="V590" i="6"/>
  <c r="U590" i="6"/>
  <c r="T590" i="6"/>
  <c r="S590" i="6"/>
  <c r="R590" i="6"/>
  <c r="Q590" i="6"/>
  <c r="P590" i="6"/>
  <c r="AJ589" i="6"/>
  <c r="X589" i="6"/>
  <c r="W589" i="6"/>
  <c r="V589" i="6"/>
  <c r="U589" i="6"/>
  <c r="T589" i="6"/>
  <c r="S589" i="6"/>
  <c r="R589" i="6"/>
  <c r="Q589" i="6"/>
  <c r="P589" i="6"/>
  <c r="AJ588" i="6"/>
  <c r="X588" i="6"/>
  <c r="W588" i="6"/>
  <c r="V588" i="6"/>
  <c r="U588" i="6"/>
  <c r="T588" i="6"/>
  <c r="S588" i="6"/>
  <c r="R588" i="6"/>
  <c r="Q588" i="6"/>
  <c r="P588" i="6"/>
  <c r="AJ587" i="6"/>
  <c r="X587" i="6"/>
  <c r="W587" i="6"/>
  <c r="V587" i="6"/>
  <c r="U587" i="6"/>
  <c r="T587" i="6"/>
  <c r="S587" i="6"/>
  <c r="R587" i="6"/>
  <c r="Q587" i="6"/>
  <c r="P587" i="6"/>
  <c r="AJ586" i="6"/>
  <c r="X586" i="6"/>
  <c r="W586" i="6"/>
  <c r="V586" i="6"/>
  <c r="U586" i="6"/>
  <c r="T586" i="6"/>
  <c r="S586" i="6"/>
  <c r="R586" i="6"/>
  <c r="Q586" i="6"/>
  <c r="P586" i="6"/>
  <c r="AJ585" i="6"/>
  <c r="X585" i="6"/>
  <c r="W585" i="6"/>
  <c r="V585" i="6"/>
  <c r="U585" i="6"/>
  <c r="T585" i="6"/>
  <c r="S585" i="6"/>
  <c r="R585" i="6"/>
  <c r="Q585" i="6"/>
  <c r="P585" i="6"/>
  <c r="AJ584" i="6"/>
  <c r="X584" i="6"/>
  <c r="W584" i="6"/>
  <c r="V584" i="6"/>
  <c r="U584" i="6"/>
  <c r="T584" i="6"/>
  <c r="S584" i="6"/>
  <c r="R584" i="6"/>
  <c r="Q584" i="6"/>
  <c r="P584" i="6"/>
  <c r="AJ583" i="6"/>
  <c r="X583" i="6"/>
  <c r="W583" i="6"/>
  <c r="V583" i="6"/>
  <c r="U583" i="6"/>
  <c r="T583" i="6"/>
  <c r="S583" i="6"/>
  <c r="R583" i="6"/>
  <c r="Q583" i="6"/>
  <c r="P583" i="6"/>
  <c r="AJ582" i="6"/>
  <c r="X582" i="6"/>
  <c r="W582" i="6"/>
  <c r="V582" i="6"/>
  <c r="U582" i="6"/>
  <c r="T582" i="6"/>
  <c r="S582" i="6"/>
  <c r="R582" i="6"/>
  <c r="Q582" i="6"/>
  <c r="P582" i="6"/>
  <c r="AJ581" i="6"/>
  <c r="X581" i="6"/>
  <c r="W581" i="6"/>
  <c r="V581" i="6"/>
  <c r="U581" i="6"/>
  <c r="T581" i="6"/>
  <c r="S581" i="6"/>
  <c r="R581" i="6"/>
  <c r="Q581" i="6"/>
  <c r="P581" i="6"/>
  <c r="AJ580" i="6"/>
  <c r="X580" i="6"/>
  <c r="W580" i="6"/>
  <c r="V580" i="6"/>
  <c r="U580" i="6"/>
  <c r="T580" i="6"/>
  <c r="S580" i="6"/>
  <c r="R580" i="6"/>
  <c r="Q580" i="6"/>
  <c r="P580" i="6"/>
  <c r="AJ579" i="6"/>
  <c r="X579" i="6"/>
  <c r="W579" i="6"/>
  <c r="V579" i="6"/>
  <c r="U579" i="6"/>
  <c r="T579" i="6"/>
  <c r="S579" i="6"/>
  <c r="R579" i="6"/>
  <c r="Q579" i="6"/>
  <c r="P579" i="6"/>
  <c r="AJ578" i="6"/>
  <c r="X578" i="6"/>
  <c r="W578" i="6"/>
  <c r="V578" i="6"/>
  <c r="U578" i="6"/>
  <c r="T578" i="6"/>
  <c r="S578" i="6"/>
  <c r="R578" i="6"/>
  <c r="Q578" i="6"/>
  <c r="P578" i="6"/>
  <c r="AJ577" i="6"/>
  <c r="X577" i="6"/>
  <c r="W577" i="6"/>
  <c r="V577" i="6"/>
  <c r="U577" i="6"/>
  <c r="T577" i="6"/>
  <c r="S577" i="6"/>
  <c r="R577" i="6"/>
  <c r="Q577" i="6"/>
  <c r="P577" i="6"/>
  <c r="AJ576" i="6"/>
  <c r="X576" i="6"/>
  <c r="W576" i="6"/>
  <c r="V576" i="6"/>
  <c r="U576" i="6"/>
  <c r="T576" i="6"/>
  <c r="S576" i="6"/>
  <c r="R576" i="6"/>
  <c r="Q576" i="6"/>
  <c r="P576" i="6"/>
  <c r="AJ575" i="6"/>
  <c r="X575" i="6"/>
  <c r="W575" i="6"/>
  <c r="V575" i="6"/>
  <c r="U575" i="6"/>
  <c r="T575" i="6"/>
  <c r="S575" i="6"/>
  <c r="R575" i="6"/>
  <c r="Q575" i="6"/>
  <c r="P575" i="6"/>
  <c r="AJ574" i="6"/>
  <c r="X574" i="6"/>
  <c r="W574" i="6"/>
  <c r="V574" i="6"/>
  <c r="U574" i="6"/>
  <c r="T574" i="6"/>
  <c r="S574" i="6"/>
  <c r="R574" i="6"/>
  <c r="Q574" i="6"/>
  <c r="P574" i="6"/>
  <c r="AJ573" i="6"/>
  <c r="X573" i="6"/>
  <c r="W573" i="6"/>
  <c r="V573" i="6"/>
  <c r="U573" i="6"/>
  <c r="T573" i="6"/>
  <c r="S573" i="6"/>
  <c r="R573" i="6"/>
  <c r="Q573" i="6"/>
  <c r="P573" i="6"/>
  <c r="AJ572" i="6"/>
  <c r="X572" i="6"/>
  <c r="W572" i="6"/>
  <c r="Y572" i="6" s="1"/>
  <c r="AI572" i="6" s="1"/>
  <c r="V572" i="6"/>
  <c r="U572" i="6"/>
  <c r="T572" i="6"/>
  <c r="S572" i="6"/>
  <c r="R572" i="6"/>
  <c r="Q572" i="6"/>
  <c r="P572" i="6"/>
  <c r="AJ571" i="6"/>
  <c r="X571" i="6"/>
  <c r="W571" i="6"/>
  <c r="V571" i="6"/>
  <c r="U571" i="6"/>
  <c r="T571" i="6"/>
  <c r="S571" i="6"/>
  <c r="R571" i="6"/>
  <c r="Q571" i="6"/>
  <c r="P571" i="6"/>
  <c r="AJ570" i="6"/>
  <c r="X570" i="6"/>
  <c r="W570" i="6"/>
  <c r="V570" i="6"/>
  <c r="U570" i="6"/>
  <c r="T570" i="6"/>
  <c r="S570" i="6"/>
  <c r="R570" i="6"/>
  <c r="Q570" i="6"/>
  <c r="P570" i="6"/>
  <c r="AJ569" i="6"/>
  <c r="X569" i="6"/>
  <c r="W569" i="6"/>
  <c r="V569" i="6"/>
  <c r="U569" i="6"/>
  <c r="T569" i="6"/>
  <c r="S569" i="6"/>
  <c r="R569" i="6"/>
  <c r="Q569" i="6"/>
  <c r="P569" i="6"/>
  <c r="AJ568" i="6"/>
  <c r="X568" i="6"/>
  <c r="W568" i="6"/>
  <c r="V568" i="6"/>
  <c r="U568" i="6"/>
  <c r="T568" i="6"/>
  <c r="S568" i="6"/>
  <c r="R568" i="6"/>
  <c r="Q568" i="6"/>
  <c r="P568" i="6"/>
  <c r="AJ567" i="6"/>
  <c r="X567" i="6"/>
  <c r="W567" i="6"/>
  <c r="V567" i="6"/>
  <c r="U567" i="6"/>
  <c r="T567" i="6"/>
  <c r="S567" i="6"/>
  <c r="R567" i="6"/>
  <c r="Q567" i="6"/>
  <c r="P567" i="6"/>
  <c r="AJ566" i="6"/>
  <c r="X566" i="6"/>
  <c r="W566" i="6"/>
  <c r="V566" i="6"/>
  <c r="U566" i="6"/>
  <c r="T566" i="6"/>
  <c r="S566" i="6"/>
  <c r="R566" i="6"/>
  <c r="Q566" i="6"/>
  <c r="P566" i="6"/>
  <c r="AJ565" i="6"/>
  <c r="X565" i="6"/>
  <c r="W565" i="6"/>
  <c r="V565" i="6"/>
  <c r="U565" i="6"/>
  <c r="T565" i="6"/>
  <c r="S565" i="6"/>
  <c r="R565" i="6"/>
  <c r="Q565" i="6"/>
  <c r="P565" i="6"/>
  <c r="AJ564" i="6"/>
  <c r="X564" i="6"/>
  <c r="W564" i="6"/>
  <c r="V564" i="6"/>
  <c r="U564" i="6"/>
  <c r="T564" i="6"/>
  <c r="S564" i="6"/>
  <c r="R564" i="6"/>
  <c r="Q564" i="6"/>
  <c r="P564" i="6"/>
  <c r="AJ563" i="6"/>
  <c r="X563" i="6"/>
  <c r="W563" i="6"/>
  <c r="V563" i="6"/>
  <c r="U563" i="6"/>
  <c r="T563" i="6"/>
  <c r="S563" i="6"/>
  <c r="R563" i="6"/>
  <c r="Q563" i="6"/>
  <c r="P563" i="6"/>
  <c r="AJ562" i="6"/>
  <c r="X562" i="6"/>
  <c r="W562" i="6"/>
  <c r="V562" i="6"/>
  <c r="U562" i="6"/>
  <c r="T562" i="6"/>
  <c r="S562" i="6"/>
  <c r="R562" i="6"/>
  <c r="Q562" i="6"/>
  <c r="P562" i="6"/>
  <c r="AJ561" i="6"/>
  <c r="X561" i="6"/>
  <c r="W561" i="6"/>
  <c r="V561" i="6"/>
  <c r="U561" i="6"/>
  <c r="T561" i="6"/>
  <c r="S561" i="6"/>
  <c r="R561" i="6"/>
  <c r="Q561" i="6"/>
  <c r="P561" i="6"/>
  <c r="AJ560" i="6"/>
  <c r="X560" i="6"/>
  <c r="W560" i="6"/>
  <c r="V560" i="6"/>
  <c r="U560" i="6"/>
  <c r="T560" i="6"/>
  <c r="Y560" i="6" s="1"/>
  <c r="AA560" i="6" s="1"/>
  <c r="S560" i="6"/>
  <c r="R560" i="6"/>
  <c r="Q560" i="6"/>
  <c r="P560" i="6"/>
  <c r="AJ559" i="6"/>
  <c r="X559" i="6"/>
  <c r="W559" i="6"/>
  <c r="V559" i="6"/>
  <c r="U559" i="6"/>
  <c r="T559" i="6"/>
  <c r="S559" i="6"/>
  <c r="R559" i="6"/>
  <c r="Q559" i="6"/>
  <c r="P559" i="6"/>
  <c r="AJ558" i="6"/>
  <c r="X558" i="6"/>
  <c r="W558" i="6"/>
  <c r="V558" i="6"/>
  <c r="U558" i="6"/>
  <c r="T558" i="6"/>
  <c r="S558" i="6"/>
  <c r="R558" i="6"/>
  <c r="Q558" i="6"/>
  <c r="P558" i="6"/>
  <c r="AJ557" i="6"/>
  <c r="X557" i="6"/>
  <c r="W557" i="6"/>
  <c r="V557" i="6"/>
  <c r="U557" i="6"/>
  <c r="T557" i="6"/>
  <c r="S557" i="6"/>
  <c r="R557" i="6"/>
  <c r="Q557" i="6"/>
  <c r="P557" i="6"/>
  <c r="AJ556" i="6"/>
  <c r="X556" i="6"/>
  <c r="W556" i="6"/>
  <c r="V556" i="6"/>
  <c r="U556" i="6"/>
  <c r="T556" i="6"/>
  <c r="S556" i="6"/>
  <c r="R556" i="6"/>
  <c r="Q556" i="6"/>
  <c r="P556" i="6"/>
  <c r="AJ555" i="6"/>
  <c r="X555" i="6"/>
  <c r="W555" i="6"/>
  <c r="V555" i="6"/>
  <c r="U555" i="6"/>
  <c r="T555" i="6"/>
  <c r="S555" i="6"/>
  <c r="R555" i="6"/>
  <c r="Q555" i="6"/>
  <c r="P555" i="6"/>
  <c r="AJ554" i="6"/>
  <c r="X554" i="6"/>
  <c r="W554" i="6"/>
  <c r="V554" i="6"/>
  <c r="U554" i="6"/>
  <c r="T554" i="6"/>
  <c r="S554" i="6"/>
  <c r="R554" i="6"/>
  <c r="Q554" i="6"/>
  <c r="P554" i="6"/>
  <c r="AJ553" i="6"/>
  <c r="X553" i="6"/>
  <c r="W553" i="6"/>
  <c r="V553" i="6"/>
  <c r="U553" i="6"/>
  <c r="T553" i="6"/>
  <c r="S553" i="6"/>
  <c r="R553" i="6"/>
  <c r="Q553" i="6"/>
  <c r="P553" i="6"/>
  <c r="AJ552" i="6"/>
  <c r="X552" i="6"/>
  <c r="W552" i="6"/>
  <c r="V552" i="6"/>
  <c r="U552" i="6"/>
  <c r="T552" i="6"/>
  <c r="S552" i="6"/>
  <c r="R552" i="6"/>
  <c r="Q552" i="6"/>
  <c r="P552" i="6"/>
  <c r="AJ551" i="6"/>
  <c r="X551" i="6"/>
  <c r="W551" i="6"/>
  <c r="V551" i="6"/>
  <c r="U551" i="6"/>
  <c r="T551" i="6"/>
  <c r="S551" i="6"/>
  <c r="R551" i="6"/>
  <c r="Q551" i="6"/>
  <c r="Y551" i="6" s="1"/>
  <c r="P551" i="6"/>
  <c r="AJ550" i="6"/>
  <c r="X550" i="6"/>
  <c r="W550" i="6"/>
  <c r="V550" i="6"/>
  <c r="U550" i="6"/>
  <c r="T550" i="6"/>
  <c r="S550" i="6"/>
  <c r="R550" i="6"/>
  <c r="Q550" i="6"/>
  <c r="P550" i="6"/>
  <c r="AJ549" i="6"/>
  <c r="X549" i="6"/>
  <c r="W549" i="6"/>
  <c r="V549" i="6"/>
  <c r="U549" i="6"/>
  <c r="T549" i="6"/>
  <c r="S549" i="6"/>
  <c r="R549" i="6"/>
  <c r="Q549" i="6"/>
  <c r="P549" i="6"/>
  <c r="AJ548" i="6"/>
  <c r="X548" i="6"/>
  <c r="W548" i="6"/>
  <c r="V548" i="6"/>
  <c r="U548" i="6"/>
  <c r="T548" i="6"/>
  <c r="S548" i="6"/>
  <c r="R548" i="6"/>
  <c r="Q548" i="6"/>
  <c r="P548" i="6"/>
  <c r="AJ547" i="6"/>
  <c r="X547" i="6"/>
  <c r="W547" i="6"/>
  <c r="V547" i="6"/>
  <c r="U547" i="6"/>
  <c r="T547" i="6"/>
  <c r="S547" i="6"/>
  <c r="R547" i="6"/>
  <c r="Q547" i="6"/>
  <c r="P547" i="6"/>
  <c r="AJ546" i="6"/>
  <c r="X546" i="6"/>
  <c r="W546" i="6"/>
  <c r="V546" i="6"/>
  <c r="U546" i="6"/>
  <c r="T546" i="6"/>
  <c r="S546" i="6"/>
  <c r="R546" i="6"/>
  <c r="Q546" i="6"/>
  <c r="P546" i="6"/>
  <c r="AJ545" i="6"/>
  <c r="X545" i="6"/>
  <c r="W545" i="6"/>
  <c r="V545" i="6"/>
  <c r="U545" i="6"/>
  <c r="T545" i="6"/>
  <c r="S545" i="6"/>
  <c r="R545" i="6"/>
  <c r="Q545" i="6"/>
  <c r="P545" i="6"/>
  <c r="AJ544" i="6"/>
  <c r="X544" i="6"/>
  <c r="W544" i="6"/>
  <c r="V544" i="6"/>
  <c r="U544" i="6"/>
  <c r="T544" i="6"/>
  <c r="S544" i="6"/>
  <c r="R544" i="6"/>
  <c r="Q544" i="6"/>
  <c r="P544" i="6"/>
  <c r="Y544" i="6" s="1"/>
  <c r="AJ543" i="6"/>
  <c r="X543" i="6"/>
  <c r="W543" i="6"/>
  <c r="V543" i="6"/>
  <c r="U543" i="6"/>
  <c r="T543" i="6"/>
  <c r="S543" i="6"/>
  <c r="R543" i="6"/>
  <c r="Q543" i="6"/>
  <c r="P543" i="6"/>
  <c r="AJ542" i="6"/>
  <c r="X542" i="6"/>
  <c r="W542" i="6"/>
  <c r="V542" i="6"/>
  <c r="U542" i="6"/>
  <c r="T542" i="6"/>
  <c r="S542" i="6"/>
  <c r="R542" i="6"/>
  <c r="Q542" i="6"/>
  <c r="P542" i="6"/>
  <c r="AJ541" i="6"/>
  <c r="X541" i="6"/>
  <c r="W541" i="6"/>
  <c r="V541" i="6"/>
  <c r="U541" i="6"/>
  <c r="T541" i="6"/>
  <c r="S541" i="6"/>
  <c r="R541" i="6"/>
  <c r="Q541" i="6"/>
  <c r="P541" i="6"/>
  <c r="AJ540" i="6"/>
  <c r="X540" i="6"/>
  <c r="W540" i="6"/>
  <c r="V540" i="6"/>
  <c r="U540" i="6"/>
  <c r="T540" i="6"/>
  <c r="S540" i="6"/>
  <c r="R540" i="6"/>
  <c r="Q540" i="6"/>
  <c r="P540" i="6"/>
  <c r="AJ539" i="6"/>
  <c r="X539" i="6"/>
  <c r="W539" i="6"/>
  <c r="V539" i="6"/>
  <c r="U539" i="6"/>
  <c r="T539" i="6"/>
  <c r="S539" i="6"/>
  <c r="R539" i="6"/>
  <c r="Q539" i="6"/>
  <c r="P539" i="6"/>
  <c r="AJ538" i="6"/>
  <c r="X538" i="6"/>
  <c r="W538" i="6"/>
  <c r="V538" i="6"/>
  <c r="U538" i="6"/>
  <c r="T538" i="6"/>
  <c r="S538" i="6"/>
  <c r="R538" i="6"/>
  <c r="Q538" i="6"/>
  <c r="P538" i="6"/>
  <c r="AJ537" i="6"/>
  <c r="X537" i="6"/>
  <c r="W537" i="6"/>
  <c r="V537" i="6"/>
  <c r="U537" i="6"/>
  <c r="T537" i="6"/>
  <c r="S537" i="6"/>
  <c r="R537" i="6"/>
  <c r="Q537" i="6"/>
  <c r="P537" i="6"/>
  <c r="Y537" i="6" s="1"/>
  <c r="AJ536" i="6"/>
  <c r="X536" i="6"/>
  <c r="W536" i="6"/>
  <c r="V536" i="6"/>
  <c r="U536" i="6"/>
  <c r="T536" i="6"/>
  <c r="S536" i="6"/>
  <c r="R536" i="6"/>
  <c r="Q536" i="6"/>
  <c r="P536" i="6"/>
  <c r="AJ535" i="6"/>
  <c r="X535" i="6"/>
  <c r="W535" i="6"/>
  <c r="V535" i="6"/>
  <c r="U535" i="6"/>
  <c r="T535" i="6"/>
  <c r="S535" i="6"/>
  <c r="R535" i="6"/>
  <c r="Q535" i="6"/>
  <c r="P535" i="6"/>
  <c r="AJ534" i="6"/>
  <c r="X534" i="6"/>
  <c r="W534" i="6"/>
  <c r="V534" i="6"/>
  <c r="U534" i="6"/>
  <c r="T534" i="6"/>
  <c r="S534" i="6"/>
  <c r="R534" i="6"/>
  <c r="Q534" i="6"/>
  <c r="P534" i="6"/>
  <c r="AJ533" i="6"/>
  <c r="X533" i="6"/>
  <c r="W533" i="6"/>
  <c r="V533" i="6"/>
  <c r="U533" i="6"/>
  <c r="T533" i="6"/>
  <c r="S533" i="6"/>
  <c r="R533" i="6"/>
  <c r="Q533" i="6"/>
  <c r="P533" i="6"/>
  <c r="AJ532" i="6"/>
  <c r="X532" i="6"/>
  <c r="W532" i="6"/>
  <c r="V532" i="6"/>
  <c r="U532" i="6"/>
  <c r="T532" i="6"/>
  <c r="S532" i="6"/>
  <c r="R532" i="6"/>
  <c r="Q532" i="6"/>
  <c r="P532" i="6"/>
  <c r="AJ531" i="6"/>
  <c r="X531" i="6"/>
  <c r="W531" i="6"/>
  <c r="V531" i="6"/>
  <c r="U531" i="6"/>
  <c r="T531" i="6"/>
  <c r="S531" i="6"/>
  <c r="R531" i="6"/>
  <c r="Q531" i="6"/>
  <c r="P531" i="6"/>
  <c r="Y531" i="6" s="1"/>
  <c r="AJ530" i="6"/>
  <c r="X530" i="6"/>
  <c r="W530" i="6"/>
  <c r="V530" i="6"/>
  <c r="U530" i="6"/>
  <c r="T530" i="6"/>
  <c r="S530" i="6"/>
  <c r="R530" i="6"/>
  <c r="Q530" i="6"/>
  <c r="P530" i="6"/>
  <c r="AJ529" i="6"/>
  <c r="X529" i="6"/>
  <c r="W529" i="6"/>
  <c r="V529" i="6"/>
  <c r="U529" i="6"/>
  <c r="T529" i="6"/>
  <c r="S529" i="6"/>
  <c r="R529" i="6"/>
  <c r="Q529" i="6"/>
  <c r="P529" i="6"/>
  <c r="AJ528" i="6"/>
  <c r="X528" i="6"/>
  <c r="W528" i="6"/>
  <c r="V528" i="6"/>
  <c r="U528" i="6"/>
  <c r="T528" i="6"/>
  <c r="S528" i="6"/>
  <c r="R528" i="6"/>
  <c r="Q528" i="6"/>
  <c r="P528" i="6"/>
  <c r="AJ527" i="6"/>
  <c r="X527" i="6"/>
  <c r="W527" i="6"/>
  <c r="V527" i="6"/>
  <c r="U527" i="6"/>
  <c r="T527" i="6"/>
  <c r="S527" i="6"/>
  <c r="R527" i="6"/>
  <c r="Q527" i="6"/>
  <c r="P527" i="6"/>
  <c r="AJ526" i="6"/>
  <c r="X526" i="6"/>
  <c r="W526" i="6"/>
  <c r="V526" i="6"/>
  <c r="U526" i="6"/>
  <c r="T526" i="6"/>
  <c r="S526" i="6"/>
  <c r="R526" i="6"/>
  <c r="Q526" i="6"/>
  <c r="P526" i="6"/>
  <c r="Y526" i="6" s="1"/>
  <c r="AJ525" i="6"/>
  <c r="X525" i="6"/>
  <c r="W525" i="6"/>
  <c r="V525" i="6"/>
  <c r="U525" i="6"/>
  <c r="T525" i="6"/>
  <c r="S525" i="6"/>
  <c r="R525" i="6"/>
  <c r="Q525" i="6"/>
  <c r="P525" i="6"/>
  <c r="AJ524" i="6"/>
  <c r="X524" i="6"/>
  <c r="W524" i="6"/>
  <c r="V524" i="6"/>
  <c r="U524" i="6"/>
  <c r="T524" i="6"/>
  <c r="S524" i="6"/>
  <c r="R524" i="6"/>
  <c r="Q524" i="6"/>
  <c r="P524" i="6"/>
  <c r="AJ516" i="6"/>
  <c r="X516" i="6"/>
  <c r="W516" i="6"/>
  <c r="V516" i="6"/>
  <c r="U516" i="6"/>
  <c r="T516" i="6"/>
  <c r="S516" i="6"/>
  <c r="R516" i="6"/>
  <c r="Q516" i="6"/>
  <c r="P516" i="6"/>
  <c r="AJ515" i="6"/>
  <c r="X515" i="6"/>
  <c r="W515" i="6"/>
  <c r="V515" i="6"/>
  <c r="U515" i="6"/>
  <c r="T515" i="6"/>
  <c r="S515" i="6"/>
  <c r="R515" i="6"/>
  <c r="Q515" i="6"/>
  <c r="P515" i="6"/>
  <c r="AJ514" i="6"/>
  <c r="X514" i="6"/>
  <c r="W514" i="6"/>
  <c r="V514" i="6"/>
  <c r="U514" i="6"/>
  <c r="T514" i="6"/>
  <c r="S514" i="6"/>
  <c r="R514" i="6"/>
  <c r="Q514" i="6"/>
  <c r="P514" i="6"/>
  <c r="AJ513" i="6"/>
  <c r="X513" i="6"/>
  <c r="W513" i="6"/>
  <c r="V513" i="6"/>
  <c r="U513" i="6"/>
  <c r="T513" i="6"/>
  <c r="S513" i="6"/>
  <c r="R513" i="6"/>
  <c r="Q513" i="6"/>
  <c r="P513" i="6"/>
  <c r="AJ512" i="6"/>
  <c r="X512" i="6"/>
  <c r="W512" i="6"/>
  <c r="V512" i="6"/>
  <c r="U512" i="6"/>
  <c r="T512" i="6"/>
  <c r="S512" i="6"/>
  <c r="R512" i="6"/>
  <c r="Q512" i="6"/>
  <c r="P512" i="6"/>
  <c r="AJ511" i="6"/>
  <c r="X511" i="6"/>
  <c r="W511" i="6"/>
  <c r="V511" i="6"/>
  <c r="U511" i="6"/>
  <c r="T511" i="6"/>
  <c r="S511" i="6"/>
  <c r="R511" i="6"/>
  <c r="Q511" i="6"/>
  <c r="P511" i="6"/>
  <c r="AJ510" i="6"/>
  <c r="X510" i="6"/>
  <c r="W510" i="6"/>
  <c r="V510" i="6"/>
  <c r="U510" i="6"/>
  <c r="T510" i="6"/>
  <c r="S510" i="6"/>
  <c r="R510" i="6"/>
  <c r="Q510" i="6"/>
  <c r="P510" i="6"/>
  <c r="AJ509" i="6"/>
  <c r="X509" i="6"/>
  <c r="W509" i="6"/>
  <c r="V509" i="6"/>
  <c r="U509" i="6"/>
  <c r="T509" i="6"/>
  <c r="S509" i="6"/>
  <c r="R509" i="6"/>
  <c r="Q509" i="6"/>
  <c r="P509" i="6"/>
  <c r="AJ508" i="6"/>
  <c r="X508" i="6"/>
  <c r="W508" i="6"/>
  <c r="V508" i="6"/>
  <c r="U508" i="6"/>
  <c r="T508" i="6"/>
  <c r="S508" i="6"/>
  <c r="R508" i="6"/>
  <c r="Y508" i="6" s="1"/>
  <c r="Q508" i="6"/>
  <c r="P508" i="6"/>
  <c r="AJ507" i="6"/>
  <c r="X507" i="6"/>
  <c r="AI507" i="6" s="1"/>
  <c r="W507" i="6"/>
  <c r="AH507" i="6" s="1"/>
  <c r="V507" i="6"/>
  <c r="U507" i="6"/>
  <c r="T507" i="6"/>
  <c r="AE507" i="6" s="1"/>
  <c r="S507" i="6"/>
  <c r="R507" i="6"/>
  <c r="Y507" i="6" s="1"/>
  <c r="Q507" i="6"/>
  <c r="P507" i="6"/>
  <c r="AJ506" i="6"/>
  <c r="X506" i="6"/>
  <c r="W506" i="6"/>
  <c r="V506" i="6"/>
  <c r="U506" i="6"/>
  <c r="T506" i="6"/>
  <c r="S506" i="6"/>
  <c r="R506" i="6"/>
  <c r="Q506" i="6"/>
  <c r="P506" i="6"/>
  <c r="AJ505" i="6"/>
  <c r="Y505" i="6"/>
  <c r="AE505" i="6" s="1"/>
  <c r="X505" i="6"/>
  <c r="W505" i="6"/>
  <c r="V505" i="6"/>
  <c r="U505" i="6"/>
  <c r="T505" i="6"/>
  <c r="S505" i="6"/>
  <c r="R505" i="6"/>
  <c r="Q505" i="6"/>
  <c r="P505" i="6"/>
  <c r="AJ504" i="6"/>
  <c r="Y504" i="6"/>
  <c r="AF504" i="6" s="1"/>
  <c r="X504" i="6"/>
  <c r="W504" i="6"/>
  <c r="V504" i="6"/>
  <c r="U504" i="6"/>
  <c r="T504" i="6"/>
  <c r="S504" i="6"/>
  <c r="R504" i="6"/>
  <c r="Q504" i="6"/>
  <c r="P504" i="6"/>
  <c r="AJ503" i="6"/>
  <c r="X503" i="6"/>
  <c r="W503" i="6"/>
  <c r="V503" i="6"/>
  <c r="U503" i="6"/>
  <c r="T503" i="6"/>
  <c r="S503" i="6"/>
  <c r="R503" i="6"/>
  <c r="Q503" i="6"/>
  <c r="P503" i="6"/>
  <c r="AJ502" i="6"/>
  <c r="X502" i="6"/>
  <c r="W502" i="6"/>
  <c r="V502" i="6"/>
  <c r="U502" i="6"/>
  <c r="T502" i="6"/>
  <c r="S502" i="6"/>
  <c r="R502" i="6"/>
  <c r="Q502" i="6"/>
  <c r="P502" i="6"/>
  <c r="AJ501" i="6"/>
  <c r="X501" i="6"/>
  <c r="W501" i="6"/>
  <c r="V501" i="6"/>
  <c r="U501" i="6"/>
  <c r="T501" i="6"/>
  <c r="S501" i="6"/>
  <c r="R501" i="6"/>
  <c r="Q501" i="6"/>
  <c r="P501" i="6"/>
  <c r="AJ500" i="6"/>
  <c r="X500" i="6"/>
  <c r="W500" i="6"/>
  <c r="V500" i="6"/>
  <c r="U500" i="6"/>
  <c r="T500" i="6"/>
  <c r="S500" i="6"/>
  <c r="R500" i="6"/>
  <c r="Q500" i="6"/>
  <c r="P500" i="6"/>
  <c r="AJ499" i="6"/>
  <c r="X499" i="6"/>
  <c r="W499" i="6"/>
  <c r="V499" i="6"/>
  <c r="U499" i="6"/>
  <c r="T499" i="6"/>
  <c r="S499" i="6"/>
  <c r="R499" i="6"/>
  <c r="Q499" i="6"/>
  <c r="P499" i="6"/>
  <c r="AJ498" i="6"/>
  <c r="X498" i="6"/>
  <c r="W498" i="6"/>
  <c r="V498" i="6"/>
  <c r="U498" i="6"/>
  <c r="T498" i="6"/>
  <c r="S498" i="6"/>
  <c r="R498" i="6"/>
  <c r="Q498" i="6"/>
  <c r="P498" i="6"/>
  <c r="AJ497" i="6"/>
  <c r="X497" i="6"/>
  <c r="W497" i="6"/>
  <c r="V497" i="6"/>
  <c r="U497" i="6"/>
  <c r="T497" i="6"/>
  <c r="S497" i="6"/>
  <c r="R497" i="6"/>
  <c r="Q497" i="6"/>
  <c r="P497" i="6"/>
  <c r="AJ496" i="6"/>
  <c r="X496" i="6"/>
  <c r="W496" i="6"/>
  <c r="V496" i="6"/>
  <c r="U496" i="6"/>
  <c r="T496" i="6"/>
  <c r="S496" i="6"/>
  <c r="R496" i="6"/>
  <c r="Q496" i="6"/>
  <c r="P496" i="6"/>
  <c r="AJ495" i="6"/>
  <c r="X495" i="6"/>
  <c r="W495" i="6"/>
  <c r="V495" i="6"/>
  <c r="U495" i="6"/>
  <c r="T495" i="6"/>
  <c r="S495" i="6"/>
  <c r="R495" i="6"/>
  <c r="Q495" i="6"/>
  <c r="P495" i="6"/>
  <c r="AJ494" i="6"/>
  <c r="X494" i="6"/>
  <c r="W494" i="6"/>
  <c r="V494" i="6"/>
  <c r="U494" i="6"/>
  <c r="T494" i="6"/>
  <c r="S494" i="6"/>
  <c r="R494" i="6"/>
  <c r="Q494" i="6"/>
  <c r="P494" i="6"/>
  <c r="Y494" i="6" s="1"/>
  <c r="AJ493" i="6"/>
  <c r="Y493" i="6"/>
  <c r="AA493" i="6" s="1"/>
  <c r="X493" i="6"/>
  <c r="W493" i="6"/>
  <c r="V493" i="6"/>
  <c r="U493" i="6"/>
  <c r="T493" i="6"/>
  <c r="S493" i="6"/>
  <c r="R493" i="6"/>
  <c r="Q493" i="6"/>
  <c r="P493" i="6"/>
  <c r="AJ492" i="6"/>
  <c r="X492" i="6"/>
  <c r="W492" i="6"/>
  <c r="V492" i="6"/>
  <c r="U492" i="6"/>
  <c r="T492" i="6"/>
  <c r="S492" i="6"/>
  <c r="R492" i="6"/>
  <c r="Q492" i="6"/>
  <c r="P492" i="6"/>
  <c r="AJ491" i="6"/>
  <c r="X491" i="6"/>
  <c r="W491" i="6"/>
  <c r="V491" i="6"/>
  <c r="U491" i="6"/>
  <c r="T491" i="6"/>
  <c r="S491" i="6"/>
  <c r="R491" i="6"/>
  <c r="Q491" i="6"/>
  <c r="P491" i="6"/>
  <c r="AJ490" i="6"/>
  <c r="X490" i="6"/>
  <c r="W490" i="6"/>
  <c r="V490" i="6"/>
  <c r="U490" i="6"/>
  <c r="T490" i="6"/>
  <c r="S490" i="6"/>
  <c r="R490" i="6"/>
  <c r="Q490" i="6"/>
  <c r="P490" i="6"/>
  <c r="AJ489" i="6"/>
  <c r="X489" i="6"/>
  <c r="W489" i="6"/>
  <c r="V489" i="6"/>
  <c r="U489" i="6"/>
  <c r="T489" i="6"/>
  <c r="S489" i="6"/>
  <c r="R489" i="6"/>
  <c r="Q489" i="6"/>
  <c r="P489" i="6"/>
  <c r="Y489" i="6" s="1"/>
  <c r="AJ488" i="6"/>
  <c r="X488" i="6"/>
  <c r="W488" i="6"/>
  <c r="V488" i="6"/>
  <c r="U488" i="6"/>
  <c r="T488" i="6"/>
  <c r="S488" i="6"/>
  <c r="R488" i="6"/>
  <c r="Q488" i="6"/>
  <c r="P488" i="6"/>
  <c r="AJ487" i="6"/>
  <c r="X487" i="6"/>
  <c r="W487" i="6"/>
  <c r="V487" i="6"/>
  <c r="U487" i="6"/>
  <c r="T487" i="6"/>
  <c r="S487" i="6"/>
  <c r="R487" i="6"/>
  <c r="Q487" i="6"/>
  <c r="P487" i="6"/>
  <c r="AJ486" i="6"/>
  <c r="X486" i="6"/>
  <c r="W486" i="6"/>
  <c r="V486" i="6"/>
  <c r="U486" i="6"/>
  <c r="T486" i="6"/>
  <c r="S486" i="6"/>
  <c r="R486" i="6"/>
  <c r="Q486" i="6"/>
  <c r="P486" i="6"/>
  <c r="AJ485" i="6"/>
  <c r="X485" i="6"/>
  <c r="W485" i="6"/>
  <c r="V485" i="6"/>
  <c r="U485" i="6"/>
  <c r="T485" i="6"/>
  <c r="S485" i="6"/>
  <c r="R485" i="6"/>
  <c r="Q485" i="6"/>
  <c r="P485" i="6"/>
  <c r="AJ484" i="6"/>
  <c r="X484" i="6"/>
  <c r="W484" i="6"/>
  <c r="V484" i="6"/>
  <c r="U484" i="6"/>
  <c r="T484" i="6"/>
  <c r="S484" i="6"/>
  <c r="R484" i="6"/>
  <c r="Q484" i="6"/>
  <c r="P484" i="6"/>
  <c r="AJ483" i="6"/>
  <c r="X483" i="6"/>
  <c r="W483" i="6"/>
  <c r="V483" i="6"/>
  <c r="U483" i="6"/>
  <c r="T483" i="6"/>
  <c r="S483" i="6"/>
  <c r="R483" i="6"/>
  <c r="Q483" i="6"/>
  <c r="P483" i="6"/>
  <c r="AJ482" i="6"/>
  <c r="X482" i="6"/>
  <c r="W482" i="6"/>
  <c r="V482" i="6"/>
  <c r="U482" i="6"/>
  <c r="T482" i="6"/>
  <c r="S482" i="6"/>
  <c r="R482" i="6"/>
  <c r="Q482" i="6"/>
  <c r="P482" i="6"/>
  <c r="AJ481" i="6"/>
  <c r="X481" i="6"/>
  <c r="W481" i="6"/>
  <c r="V481" i="6"/>
  <c r="U481" i="6"/>
  <c r="T481" i="6"/>
  <c r="S481" i="6"/>
  <c r="R481" i="6"/>
  <c r="Q481" i="6"/>
  <c r="P481" i="6"/>
  <c r="AJ480" i="6"/>
  <c r="X480" i="6"/>
  <c r="W480" i="6"/>
  <c r="V480" i="6"/>
  <c r="U480" i="6"/>
  <c r="T480" i="6"/>
  <c r="S480" i="6"/>
  <c r="R480" i="6"/>
  <c r="Q480" i="6"/>
  <c r="P480" i="6"/>
  <c r="AJ479" i="6"/>
  <c r="X479" i="6"/>
  <c r="W479" i="6"/>
  <c r="V479" i="6"/>
  <c r="U479" i="6"/>
  <c r="T479" i="6"/>
  <c r="S479" i="6"/>
  <c r="R479" i="6"/>
  <c r="Q479" i="6"/>
  <c r="P479" i="6"/>
  <c r="AJ478" i="6"/>
  <c r="X478" i="6"/>
  <c r="W478" i="6"/>
  <c r="V478" i="6"/>
  <c r="U478" i="6"/>
  <c r="T478" i="6"/>
  <c r="S478" i="6"/>
  <c r="R478" i="6"/>
  <c r="Q478" i="6"/>
  <c r="P478" i="6"/>
  <c r="AJ477" i="6"/>
  <c r="X477" i="6"/>
  <c r="W477" i="6"/>
  <c r="V477" i="6"/>
  <c r="U477" i="6"/>
  <c r="T477" i="6"/>
  <c r="S477" i="6"/>
  <c r="R477" i="6"/>
  <c r="Q477" i="6"/>
  <c r="P477" i="6"/>
  <c r="AJ476" i="6"/>
  <c r="X476" i="6"/>
  <c r="W476" i="6"/>
  <c r="V476" i="6"/>
  <c r="U476" i="6"/>
  <c r="T476" i="6"/>
  <c r="S476" i="6"/>
  <c r="R476" i="6"/>
  <c r="Q476" i="6"/>
  <c r="P476" i="6"/>
  <c r="AJ475" i="6"/>
  <c r="X475" i="6"/>
  <c r="W475" i="6"/>
  <c r="V475" i="6"/>
  <c r="U475" i="6"/>
  <c r="Y475" i="6" s="1"/>
  <c r="T475" i="6"/>
  <c r="S475" i="6"/>
  <c r="R475" i="6"/>
  <c r="Q475" i="6"/>
  <c r="P475" i="6"/>
  <c r="AJ474" i="6"/>
  <c r="X474" i="6"/>
  <c r="W474" i="6"/>
  <c r="V474" i="6"/>
  <c r="U474" i="6"/>
  <c r="T474" i="6"/>
  <c r="S474" i="6"/>
  <c r="R474" i="6"/>
  <c r="Q474" i="6"/>
  <c r="P474" i="6"/>
  <c r="AJ473" i="6"/>
  <c r="X473" i="6"/>
  <c r="W473" i="6"/>
  <c r="V473" i="6"/>
  <c r="U473" i="6"/>
  <c r="T473" i="6"/>
  <c r="S473" i="6"/>
  <c r="R473" i="6"/>
  <c r="Q473" i="6"/>
  <c r="P473" i="6"/>
  <c r="AJ472" i="6"/>
  <c r="X472" i="6"/>
  <c r="W472" i="6"/>
  <c r="V472" i="6"/>
  <c r="U472" i="6"/>
  <c r="T472" i="6"/>
  <c r="S472" i="6"/>
  <c r="R472" i="6"/>
  <c r="Q472" i="6"/>
  <c r="P472" i="6"/>
  <c r="AJ471" i="6"/>
  <c r="X471" i="6"/>
  <c r="W471" i="6"/>
  <c r="V471" i="6"/>
  <c r="U471" i="6"/>
  <c r="T471" i="6"/>
  <c r="S471" i="6"/>
  <c r="R471" i="6"/>
  <c r="Q471" i="6"/>
  <c r="P471" i="6"/>
  <c r="AJ470" i="6"/>
  <c r="X470" i="6"/>
  <c r="W470" i="6"/>
  <c r="V470" i="6"/>
  <c r="U470" i="6"/>
  <c r="T470" i="6"/>
  <c r="S470" i="6"/>
  <c r="R470" i="6"/>
  <c r="Q470" i="6"/>
  <c r="P470" i="6"/>
  <c r="AJ469" i="6"/>
  <c r="X469" i="6"/>
  <c r="W469" i="6"/>
  <c r="V469" i="6"/>
  <c r="U469" i="6"/>
  <c r="T469" i="6"/>
  <c r="S469" i="6"/>
  <c r="R469" i="6"/>
  <c r="Q469" i="6"/>
  <c r="P469" i="6"/>
  <c r="AJ468" i="6"/>
  <c r="X468" i="6"/>
  <c r="W468" i="6"/>
  <c r="V468" i="6"/>
  <c r="U468" i="6"/>
  <c r="T468" i="6"/>
  <c r="S468" i="6"/>
  <c r="R468" i="6"/>
  <c r="Q468" i="6"/>
  <c r="P468" i="6"/>
  <c r="AJ467" i="6"/>
  <c r="X467" i="6"/>
  <c r="W467" i="6"/>
  <c r="V467" i="6"/>
  <c r="U467" i="6"/>
  <c r="T467" i="6"/>
  <c r="S467" i="6"/>
  <c r="R467" i="6"/>
  <c r="Q467" i="6"/>
  <c r="P467" i="6"/>
  <c r="AJ466" i="6"/>
  <c r="X466" i="6"/>
  <c r="W466" i="6"/>
  <c r="V466" i="6"/>
  <c r="U466" i="6"/>
  <c r="T466" i="6"/>
  <c r="S466" i="6"/>
  <c r="R466" i="6"/>
  <c r="Q466" i="6"/>
  <c r="P466" i="6"/>
  <c r="AJ465" i="6"/>
  <c r="X465" i="6"/>
  <c r="W465" i="6"/>
  <c r="V465" i="6"/>
  <c r="U465" i="6"/>
  <c r="T465" i="6"/>
  <c r="S465" i="6"/>
  <c r="R465" i="6"/>
  <c r="Q465" i="6"/>
  <c r="P465" i="6"/>
  <c r="AJ464" i="6"/>
  <c r="X464" i="6"/>
  <c r="W464" i="6"/>
  <c r="V464" i="6"/>
  <c r="U464" i="6"/>
  <c r="T464" i="6"/>
  <c r="S464" i="6"/>
  <c r="R464" i="6"/>
  <c r="Q464" i="6"/>
  <c r="P464" i="6"/>
  <c r="AJ463" i="6"/>
  <c r="X463" i="6"/>
  <c r="W463" i="6"/>
  <c r="V463" i="6"/>
  <c r="U463" i="6"/>
  <c r="T463" i="6"/>
  <c r="S463" i="6"/>
  <c r="R463" i="6"/>
  <c r="Q463" i="6"/>
  <c r="P463" i="6"/>
  <c r="AJ462" i="6"/>
  <c r="X462" i="6"/>
  <c r="W462" i="6"/>
  <c r="V462" i="6"/>
  <c r="U462" i="6"/>
  <c r="T462" i="6"/>
  <c r="S462" i="6"/>
  <c r="R462" i="6"/>
  <c r="Q462" i="6"/>
  <c r="P462" i="6"/>
  <c r="AJ461" i="6"/>
  <c r="X461" i="6"/>
  <c r="W461" i="6"/>
  <c r="V461" i="6"/>
  <c r="U461" i="6"/>
  <c r="T461" i="6"/>
  <c r="S461" i="6"/>
  <c r="R461" i="6"/>
  <c r="Q461" i="6"/>
  <c r="P461" i="6"/>
  <c r="AJ460" i="6"/>
  <c r="X460" i="6"/>
  <c r="W460" i="6"/>
  <c r="V460" i="6"/>
  <c r="U460" i="6"/>
  <c r="T460" i="6"/>
  <c r="S460" i="6"/>
  <c r="R460" i="6"/>
  <c r="Q460" i="6"/>
  <c r="P460" i="6"/>
  <c r="AJ459" i="6"/>
  <c r="X459" i="6"/>
  <c r="W459" i="6"/>
  <c r="V459" i="6"/>
  <c r="U459" i="6"/>
  <c r="T459" i="6"/>
  <c r="S459" i="6"/>
  <c r="R459" i="6"/>
  <c r="Q459" i="6"/>
  <c r="P459" i="6"/>
  <c r="AJ458" i="6"/>
  <c r="X458" i="6"/>
  <c r="W458" i="6"/>
  <c r="V458" i="6"/>
  <c r="U458" i="6"/>
  <c r="T458" i="6"/>
  <c r="S458" i="6"/>
  <c r="R458" i="6"/>
  <c r="Q458" i="6"/>
  <c r="P458" i="6"/>
  <c r="AJ457" i="6"/>
  <c r="X457" i="6"/>
  <c r="W457" i="6"/>
  <c r="V457" i="6"/>
  <c r="U457" i="6"/>
  <c r="T457" i="6"/>
  <c r="S457" i="6"/>
  <c r="R457" i="6"/>
  <c r="Q457" i="6"/>
  <c r="P457" i="6"/>
  <c r="AJ456" i="6"/>
  <c r="X456" i="6"/>
  <c r="W456" i="6"/>
  <c r="V456" i="6"/>
  <c r="U456" i="6"/>
  <c r="T456" i="6"/>
  <c r="S456" i="6"/>
  <c r="R456" i="6"/>
  <c r="Q456" i="6"/>
  <c r="P456" i="6"/>
  <c r="AJ455" i="6"/>
  <c r="X455" i="6"/>
  <c r="W455" i="6"/>
  <c r="V455" i="6"/>
  <c r="U455" i="6"/>
  <c r="T455" i="6"/>
  <c r="S455" i="6"/>
  <c r="R455" i="6"/>
  <c r="Q455" i="6"/>
  <c r="P455" i="6"/>
  <c r="Y455" i="6" s="1"/>
  <c r="AJ454" i="6"/>
  <c r="X454" i="6"/>
  <c r="W454" i="6"/>
  <c r="V454" i="6"/>
  <c r="U454" i="6"/>
  <c r="T454" i="6"/>
  <c r="S454" i="6"/>
  <c r="R454" i="6"/>
  <c r="Q454" i="6"/>
  <c r="P454" i="6"/>
  <c r="AJ453" i="6"/>
  <c r="X453" i="6"/>
  <c r="W453" i="6"/>
  <c r="V453" i="6"/>
  <c r="U453" i="6"/>
  <c r="T453" i="6"/>
  <c r="S453" i="6"/>
  <c r="R453" i="6"/>
  <c r="Q453" i="6"/>
  <c r="P453" i="6"/>
  <c r="AJ452" i="6"/>
  <c r="X452" i="6"/>
  <c r="W452" i="6"/>
  <c r="V452" i="6"/>
  <c r="U452" i="6"/>
  <c r="T452" i="6"/>
  <c r="S452" i="6"/>
  <c r="R452" i="6"/>
  <c r="Q452" i="6"/>
  <c r="P452" i="6"/>
  <c r="AJ451" i="6"/>
  <c r="X451" i="6"/>
  <c r="W451" i="6"/>
  <c r="V451" i="6"/>
  <c r="U451" i="6"/>
  <c r="T451" i="6"/>
  <c r="S451" i="6"/>
  <c r="R451" i="6"/>
  <c r="Q451" i="6"/>
  <c r="P451" i="6"/>
  <c r="AJ450" i="6"/>
  <c r="X450" i="6"/>
  <c r="W450" i="6"/>
  <c r="V450" i="6"/>
  <c r="U450" i="6"/>
  <c r="T450" i="6"/>
  <c r="S450" i="6"/>
  <c r="R450" i="6"/>
  <c r="Q450" i="6"/>
  <c r="P450" i="6"/>
  <c r="AJ449" i="6"/>
  <c r="X449" i="6"/>
  <c r="W449" i="6"/>
  <c r="V449" i="6"/>
  <c r="U449" i="6"/>
  <c r="T449" i="6"/>
  <c r="S449" i="6"/>
  <c r="R449" i="6"/>
  <c r="Q449" i="6"/>
  <c r="P449" i="6"/>
  <c r="AJ448" i="6"/>
  <c r="X448" i="6"/>
  <c r="W448" i="6"/>
  <c r="V448" i="6"/>
  <c r="U448" i="6"/>
  <c r="T448" i="6"/>
  <c r="S448" i="6"/>
  <c r="R448" i="6"/>
  <c r="Q448" i="6"/>
  <c r="P448" i="6"/>
  <c r="AJ447" i="6"/>
  <c r="X447" i="6"/>
  <c r="W447" i="6"/>
  <c r="V447" i="6"/>
  <c r="U447" i="6"/>
  <c r="T447" i="6"/>
  <c r="S447" i="6"/>
  <c r="R447" i="6"/>
  <c r="Q447" i="6"/>
  <c r="P447" i="6"/>
  <c r="AJ446" i="6"/>
  <c r="X446" i="6"/>
  <c r="W446" i="6"/>
  <c r="V446" i="6"/>
  <c r="U446" i="6"/>
  <c r="T446" i="6"/>
  <c r="S446" i="6"/>
  <c r="R446" i="6"/>
  <c r="Q446" i="6"/>
  <c r="P446" i="6"/>
  <c r="AJ445" i="6"/>
  <c r="X445" i="6"/>
  <c r="W445" i="6"/>
  <c r="V445" i="6"/>
  <c r="U445" i="6"/>
  <c r="T445" i="6"/>
  <c r="S445" i="6"/>
  <c r="R445" i="6"/>
  <c r="Q445" i="6"/>
  <c r="P445" i="6"/>
  <c r="AJ444" i="6"/>
  <c r="X444" i="6"/>
  <c r="W444" i="6"/>
  <c r="V444" i="6"/>
  <c r="U444" i="6"/>
  <c r="T444" i="6"/>
  <c r="S444" i="6"/>
  <c r="R444" i="6"/>
  <c r="Q444" i="6"/>
  <c r="P444" i="6"/>
  <c r="AJ443" i="6"/>
  <c r="X443" i="6"/>
  <c r="W443" i="6"/>
  <c r="V443" i="6"/>
  <c r="U443" i="6"/>
  <c r="T443" i="6"/>
  <c r="S443" i="6"/>
  <c r="R443" i="6"/>
  <c r="Y443" i="6" s="1"/>
  <c r="AE443" i="6" s="1"/>
  <c r="Q443" i="6"/>
  <c r="P443" i="6"/>
  <c r="AJ442" i="6"/>
  <c r="X442" i="6"/>
  <c r="W442" i="6"/>
  <c r="V442" i="6"/>
  <c r="U442" i="6"/>
  <c r="T442" i="6"/>
  <c r="S442" i="6"/>
  <c r="R442" i="6"/>
  <c r="Q442" i="6"/>
  <c r="P442" i="6"/>
  <c r="AJ441" i="6"/>
  <c r="X441" i="6"/>
  <c r="W441" i="6"/>
  <c r="V441" i="6"/>
  <c r="U441" i="6"/>
  <c r="T441" i="6"/>
  <c r="S441" i="6"/>
  <c r="R441" i="6"/>
  <c r="Q441" i="6"/>
  <c r="P441" i="6"/>
  <c r="AJ440" i="6"/>
  <c r="X440" i="6"/>
  <c r="W440" i="6"/>
  <c r="V440" i="6"/>
  <c r="U440" i="6"/>
  <c r="T440" i="6"/>
  <c r="S440" i="6"/>
  <c r="R440" i="6"/>
  <c r="Q440" i="6"/>
  <c r="P440" i="6"/>
  <c r="AJ439" i="6"/>
  <c r="X439" i="6"/>
  <c r="W439" i="6"/>
  <c r="V439" i="6"/>
  <c r="U439" i="6"/>
  <c r="T439" i="6"/>
  <c r="S439" i="6"/>
  <c r="R439" i="6"/>
  <c r="Q439" i="6"/>
  <c r="P439" i="6"/>
  <c r="AJ438" i="6"/>
  <c r="X438" i="6"/>
  <c r="W438" i="6"/>
  <c r="V438" i="6"/>
  <c r="U438" i="6"/>
  <c r="T438" i="6"/>
  <c r="S438" i="6"/>
  <c r="R438" i="6"/>
  <c r="Q438" i="6"/>
  <c r="Y438" i="6" s="1"/>
  <c r="P438" i="6"/>
  <c r="AJ437" i="6"/>
  <c r="X437" i="6"/>
  <c r="W437" i="6"/>
  <c r="V437" i="6"/>
  <c r="U437" i="6"/>
  <c r="T437" i="6"/>
  <c r="S437" i="6"/>
  <c r="R437" i="6"/>
  <c r="Q437" i="6"/>
  <c r="P437" i="6"/>
  <c r="AJ436" i="6"/>
  <c r="X436" i="6"/>
  <c r="W436" i="6"/>
  <c r="V436" i="6"/>
  <c r="U436" i="6"/>
  <c r="T436" i="6"/>
  <c r="S436" i="6"/>
  <c r="R436" i="6"/>
  <c r="Q436" i="6"/>
  <c r="P436" i="6"/>
  <c r="AJ435" i="6"/>
  <c r="X435" i="6"/>
  <c r="W435" i="6"/>
  <c r="V435" i="6"/>
  <c r="U435" i="6"/>
  <c r="T435" i="6"/>
  <c r="S435" i="6"/>
  <c r="R435" i="6"/>
  <c r="Q435" i="6"/>
  <c r="P435" i="6"/>
  <c r="AJ434" i="6"/>
  <c r="X434" i="6"/>
  <c r="W434" i="6"/>
  <c r="V434" i="6"/>
  <c r="U434" i="6"/>
  <c r="T434" i="6"/>
  <c r="S434" i="6"/>
  <c r="R434" i="6"/>
  <c r="Q434" i="6"/>
  <c r="P434" i="6"/>
  <c r="AJ433" i="6"/>
  <c r="X433" i="6"/>
  <c r="W433" i="6"/>
  <c r="V433" i="6"/>
  <c r="U433" i="6"/>
  <c r="T433" i="6"/>
  <c r="S433" i="6"/>
  <c r="R433" i="6"/>
  <c r="Q433" i="6"/>
  <c r="P433" i="6"/>
  <c r="AJ432" i="6"/>
  <c r="X432" i="6"/>
  <c r="W432" i="6"/>
  <c r="V432" i="6"/>
  <c r="U432" i="6"/>
  <c r="T432" i="6"/>
  <c r="S432" i="6"/>
  <c r="R432" i="6"/>
  <c r="Q432" i="6"/>
  <c r="P432" i="6"/>
  <c r="AJ431" i="6"/>
  <c r="X431" i="6"/>
  <c r="W431" i="6"/>
  <c r="V431" i="6"/>
  <c r="U431" i="6"/>
  <c r="T431" i="6"/>
  <c r="S431" i="6"/>
  <c r="R431" i="6"/>
  <c r="Q431" i="6"/>
  <c r="P431" i="6"/>
  <c r="AJ430" i="6"/>
  <c r="X430" i="6"/>
  <c r="W430" i="6"/>
  <c r="V430" i="6"/>
  <c r="U430" i="6"/>
  <c r="T430" i="6"/>
  <c r="Y430" i="6" s="1"/>
  <c r="S430" i="6"/>
  <c r="R430" i="6"/>
  <c r="Q430" i="6"/>
  <c r="P430" i="6"/>
  <c r="AJ429" i="6"/>
  <c r="X429" i="6"/>
  <c r="W429" i="6"/>
  <c r="V429" i="6"/>
  <c r="U429" i="6"/>
  <c r="T429" i="6"/>
  <c r="S429" i="6"/>
  <c r="R429" i="6"/>
  <c r="Q429" i="6"/>
  <c r="P429" i="6"/>
  <c r="AJ428" i="6"/>
  <c r="X428" i="6"/>
  <c r="W428" i="6"/>
  <c r="V428" i="6"/>
  <c r="U428" i="6"/>
  <c r="T428" i="6"/>
  <c r="S428" i="6"/>
  <c r="AD428" i="6" s="1"/>
  <c r="R428" i="6"/>
  <c r="AC428" i="6" s="1"/>
  <c r="Q428" i="6"/>
  <c r="AB428" i="6" s="1"/>
  <c r="P428" i="6"/>
  <c r="Y428" i="6" s="1"/>
  <c r="AJ427" i="6"/>
  <c r="X427" i="6"/>
  <c r="W427" i="6"/>
  <c r="V427" i="6"/>
  <c r="U427" i="6"/>
  <c r="T427" i="6"/>
  <c r="S427" i="6"/>
  <c r="R427" i="6"/>
  <c r="Q427" i="6"/>
  <c r="P427" i="6"/>
  <c r="AJ426" i="6"/>
  <c r="X426" i="6"/>
  <c r="W426" i="6"/>
  <c r="V426" i="6"/>
  <c r="U426" i="6"/>
  <c r="T426" i="6"/>
  <c r="S426" i="6"/>
  <c r="R426" i="6"/>
  <c r="Q426" i="6"/>
  <c r="P426" i="6"/>
  <c r="AJ425" i="6"/>
  <c r="X425" i="6"/>
  <c r="W425" i="6"/>
  <c r="V425" i="6"/>
  <c r="U425" i="6"/>
  <c r="T425" i="6"/>
  <c r="S425" i="6"/>
  <c r="R425" i="6"/>
  <c r="Q425" i="6"/>
  <c r="P425" i="6"/>
  <c r="AJ424" i="6"/>
  <c r="X424" i="6"/>
  <c r="W424" i="6"/>
  <c r="V424" i="6"/>
  <c r="U424" i="6"/>
  <c r="T424" i="6"/>
  <c r="S424" i="6"/>
  <c r="R424" i="6"/>
  <c r="Q424" i="6"/>
  <c r="P424" i="6"/>
  <c r="AJ423" i="6"/>
  <c r="X423" i="6"/>
  <c r="W423" i="6"/>
  <c r="V423" i="6"/>
  <c r="U423" i="6"/>
  <c r="T423" i="6"/>
  <c r="S423" i="6"/>
  <c r="R423" i="6"/>
  <c r="Q423" i="6"/>
  <c r="P423" i="6"/>
  <c r="AJ422" i="6"/>
  <c r="X422" i="6"/>
  <c r="W422" i="6"/>
  <c r="V422" i="6"/>
  <c r="U422" i="6"/>
  <c r="T422" i="6"/>
  <c r="S422" i="6"/>
  <c r="R422" i="6"/>
  <c r="Q422" i="6"/>
  <c r="P422" i="6"/>
  <c r="AJ421" i="6"/>
  <c r="X421" i="6"/>
  <c r="W421" i="6"/>
  <c r="V421" i="6"/>
  <c r="U421" i="6"/>
  <c r="T421" i="6"/>
  <c r="S421" i="6"/>
  <c r="R421" i="6"/>
  <c r="Q421" i="6"/>
  <c r="P421" i="6"/>
  <c r="AJ420" i="6"/>
  <c r="X420" i="6"/>
  <c r="W420" i="6"/>
  <c r="V420" i="6"/>
  <c r="U420" i="6"/>
  <c r="T420" i="6"/>
  <c r="S420" i="6"/>
  <c r="R420" i="6"/>
  <c r="Q420" i="6"/>
  <c r="P420" i="6"/>
  <c r="AJ419" i="6"/>
  <c r="X419" i="6"/>
  <c r="W419" i="6"/>
  <c r="V419" i="6"/>
  <c r="U419" i="6"/>
  <c r="T419" i="6"/>
  <c r="S419" i="6"/>
  <c r="R419" i="6"/>
  <c r="Q419" i="6"/>
  <c r="P419" i="6"/>
  <c r="AJ418" i="6"/>
  <c r="X418" i="6"/>
  <c r="W418" i="6"/>
  <c r="V418" i="6"/>
  <c r="U418" i="6"/>
  <c r="T418" i="6"/>
  <c r="S418" i="6"/>
  <c r="R418" i="6"/>
  <c r="Q418" i="6"/>
  <c r="P418" i="6"/>
  <c r="AJ412" i="6"/>
  <c r="X412" i="6"/>
  <c r="W412" i="6"/>
  <c r="V412" i="6"/>
  <c r="U412" i="6"/>
  <c r="T412" i="6"/>
  <c r="S412" i="6"/>
  <c r="R412" i="6"/>
  <c r="Q412" i="6"/>
  <c r="Y412" i="6" s="1"/>
  <c r="AI412" i="6" s="1"/>
  <c r="P412" i="6"/>
  <c r="AJ411" i="6"/>
  <c r="X411" i="6"/>
  <c r="W411" i="6"/>
  <c r="V411" i="6"/>
  <c r="U411" i="6"/>
  <c r="T411" i="6"/>
  <c r="S411" i="6"/>
  <c r="R411" i="6"/>
  <c r="Q411" i="6"/>
  <c r="P411" i="6"/>
  <c r="AJ410" i="6"/>
  <c r="X410" i="6"/>
  <c r="W410" i="6"/>
  <c r="V410" i="6"/>
  <c r="U410" i="6"/>
  <c r="T410" i="6"/>
  <c r="S410" i="6"/>
  <c r="R410" i="6"/>
  <c r="Q410" i="6"/>
  <c r="P410" i="6"/>
  <c r="AJ409" i="6"/>
  <c r="X409" i="6"/>
  <c r="W409" i="6"/>
  <c r="V409" i="6"/>
  <c r="U409" i="6"/>
  <c r="T409" i="6"/>
  <c r="S409" i="6"/>
  <c r="R409" i="6"/>
  <c r="Q409" i="6"/>
  <c r="P409" i="6"/>
  <c r="AJ408" i="6"/>
  <c r="X408" i="6"/>
  <c r="W408" i="6"/>
  <c r="V408" i="6"/>
  <c r="U408" i="6"/>
  <c r="T408" i="6"/>
  <c r="S408" i="6"/>
  <c r="R408" i="6"/>
  <c r="Q408" i="6"/>
  <c r="P408" i="6"/>
  <c r="AJ407" i="6"/>
  <c r="X407" i="6"/>
  <c r="W407" i="6"/>
  <c r="V407" i="6"/>
  <c r="U407" i="6"/>
  <c r="T407" i="6"/>
  <c r="S407" i="6"/>
  <c r="R407" i="6"/>
  <c r="Q407" i="6"/>
  <c r="P407" i="6"/>
  <c r="AJ406" i="6"/>
  <c r="X406" i="6"/>
  <c r="W406" i="6"/>
  <c r="V406" i="6"/>
  <c r="U406" i="6"/>
  <c r="T406" i="6"/>
  <c r="S406" i="6"/>
  <c r="R406" i="6"/>
  <c r="Q406" i="6"/>
  <c r="P406" i="6"/>
  <c r="AJ405" i="6"/>
  <c r="X405" i="6"/>
  <c r="W405" i="6"/>
  <c r="V405" i="6"/>
  <c r="U405" i="6"/>
  <c r="T405" i="6"/>
  <c r="S405" i="6"/>
  <c r="R405" i="6"/>
  <c r="Q405" i="6"/>
  <c r="P405" i="6"/>
  <c r="AJ404" i="6"/>
  <c r="X404" i="6"/>
  <c r="W404" i="6"/>
  <c r="V404" i="6"/>
  <c r="U404" i="6"/>
  <c r="T404" i="6"/>
  <c r="S404" i="6"/>
  <c r="R404" i="6"/>
  <c r="Q404" i="6"/>
  <c r="P404" i="6"/>
  <c r="AJ403" i="6"/>
  <c r="X403" i="6"/>
  <c r="W403" i="6"/>
  <c r="V403" i="6"/>
  <c r="U403" i="6"/>
  <c r="T403" i="6"/>
  <c r="S403" i="6"/>
  <c r="R403" i="6"/>
  <c r="Q403" i="6"/>
  <c r="P403" i="6"/>
  <c r="AJ402" i="6"/>
  <c r="X402" i="6"/>
  <c r="W402" i="6"/>
  <c r="V402" i="6"/>
  <c r="U402" i="6"/>
  <c r="T402" i="6"/>
  <c r="S402" i="6"/>
  <c r="R402" i="6"/>
  <c r="Q402" i="6"/>
  <c r="P402" i="6"/>
  <c r="AJ401" i="6"/>
  <c r="X401" i="6"/>
  <c r="W401" i="6"/>
  <c r="V401" i="6"/>
  <c r="U401" i="6"/>
  <c r="T401" i="6"/>
  <c r="S401" i="6"/>
  <c r="R401" i="6"/>
  <c r="Q401" i="6"/>
  <c r="P401" i="6"/>
  <c r="AJ400" i="6"/>
  <c r="X400" i="6"/>
  <c r="W400" i="6"/>
  <c r="V400" i="6"/>
  <c r="U400" i="6"/>
  <c r="T400" i="6"/>
  <c r="S400" i="6"/>
  <c r="R400" i="6"/>
  <c r="Q400" i="6"/>
  <c r="P400" i="6"/>
  <c r="AJ399" i="6"/>
  <c r="X399" i="6"/>
  <c r="W399" i="6"/>
  <c r="V399" i="6"/>
  <c r="U399" i="6"/>
  <c r="T399" i="6"/>
  <c r="S399" i="6"/>
  <c r="R399" i="6"/>
  <c r="Q399" i="6"/>
  <c r="P399" i="6"/>
  <c r="AJ398" i="6"/>
  <c r="X398" i="6"/>
  <c r="W398" i="6"/>
  <c r="V398" i="6"/>
  <c r="U398" i="6"/>
  <c r="T398" i="6"/>
  <c r="S398" i="6"/>
  <c r="R398" i="6"/>
  <c r="Q398" i="6"/>
  <c r="P398" i="6"/>
  <c r="AJ397" i="6"/>
  <c r="X397" i="6"/>
  <c r="W397" i="6"/>
  <c r="V397" i="6"/>
  <c r="U397" i="6"/>
  <c r="T397" i="6"/>
  <c r="S397" i="6"/>
  <c r="R397" i="6"/>
  <c r="Q397" i="6"/>
  <c r="P397" i="6"/>
  <c r="AJ396" i="6"/>
  <c r="X396" i="6"/>
  <c r="W396" i="6"/>
  <c r="V396" i="6"/>
  <c r="U396" i="6"/>
  <c r="T396" i="6"/>
  <c r="S396" i="6"/>
  <c r="R396" i="6"/>
  <c r="Q396" i="6"/>
  <c r="P396" i="6"/>
  <c r="AJ395" i="6"/>
  <c r="X395" i="6"/>
  <c r="W395" i="6"/>
  <c r="V395" i="6"/>
  <c r="U395" i="6"/>
  <c r="T395" i="6"/>
  <c r="S395" i="6"/>
  <c r="R395" i="6"/>
  <c r="Q395" i="6"/>
  <c r="P395" i="6"/>
  <c r="Y395" i="6" s="1"/>
  <c r="AJ394" i="6"/>
  <c r="X394" i="6"/>
  <c r="W394" i="6"/>
  <c r="V394" i="6"/>
  <c r="U394" i="6"/>
  <c r="T394" i="6"/>
  <c r="S394" i="6"/>
  <c r="R394" i="6"/>
  <c r="Q394" i="6"/>
  <c r="P394" i="6"/>
  <c r="AJ393" i="6"/>
  <c r="X393" i="6"/>
  <c r="W393" i="6"/>
  <c r="V393" i="6"/>
  <c r="U393" i="6"/>
  <c r="T393" i="6"/>
  <c r="S393" i="6"/>
  <c r="R393" i="6"/>
  <c r="Q393" i="6"/>
  <c r="P393" i="6"/>
  <c r="AJ392" i="6"/>
  <c r="X392" i="6"/>
  <c r="W392" i="6"/>
  <c r="V392" i="6"/>
  <c r="U392" i="6"/>
  <c r="T392" i="6"/>
  <c r="S392" i="6"/>
  <c r="R392" i="6"/>
  <c r="Q392" i="6"/>
  <c r="P392" i="6"/>
  <c r="AJ391" i="6"/>
  <c r="X391" i="6"/>
  <c r="W391" i="6"/>
  <c r="V391" i="6"/>
  <c r="U391" i="6"/>
  <c r="T391" i="6"/>
  <c r="S391" i="6"/>
  <c r="R391" i="6"/>
  <c r="Q391" i="6"/>
  <c r="P391" i="6"/>
  <c r="AJ390" i="6"/>
  <c r="X390" i="6"/>
  <c r="W390" i="6"/>
  <c r="V390" i="6"/>
  <c r="U390" i="6"/>
  <c r="T390" i="6"/>
  <c r="S390" i="6"/>
  <c r="R390" i="6"/>
  <c r="Q390" i="6"/>
  <c r="P390" i="6"/>
  <c r="AJ389" i="6"/>
  <c r="X389" i="6"/>
  <c r="W389" i="6"/>
  <c r="V389" i="6"/>
  <c r="U389" i="6"/>
  <c r="T389" i="6"/>
  <c r="S389" i="6"/>
  <c r="R389" i="6"/>
  <c r="Q389" i="6"/>
  <c r="P389" i="6"/>
  <c r="AJ388" i="6"/>
  <c r="X388" i="6"/>
  <c r="W388" i="6"/>
  <c r="V388" i="6"/>
  <c r="U388" i="6"/>
  <c r="T388" i="6"/>
  <c r="S388" i="6"/>
  <c r="R388" i="6"/>
  <c r="Q388" i="6"/>
  <c r="P388" i="6"/>
  <c r="AJ387" i="6"/>
  <c r="X387" i="6"/>
  <c r="W387" i="6"/>
  <c r="V387" i="6"/>
  <c r="U387" i="6"/>
  <c r="T387" i="6"/>
  <c r="S387" i="6"/>
  <c r="R387" i="6"/>
  <c r="Q387" i="6"/>
  <c r="P387" i="6"/>
  <c r="AJ386" i="6"/>
  <c r="X386" i="6"/>
  <c r="W386" i="6"/>
  <c r="V386" i="6"/>
  <c r="U386" i="6"/>
  <c r="T386" i="6"/>
  <c r="S386" i="6"/>
  <c r="R386" i="6"/>
  <c r="Q386" i="6"/>
  <c r="P386" i="6"/>
  <c r="AJ385" i="6"/>
  <c r="X385" i="6"/>
  <c r="W385" i="6"/>
  <c r="V385" i="6"/>
  <c r="U385" i="6"/>
  <c r="T385" i="6"/>
  <c r="S385" i="6"/>
  <c r="R385" i="6"/>
  <c r="Q385" i="6"/>
  <c r="P385" i="6"/>
  <c r="AJ384" i="6"/>
  <c r="X384" i="6"/>
  <c r="W384" i="6"/>
  <c r="V384" i="6"/>
  <c r="U384" i="6"/>
  <c r="T384" i="6"/>
  <c r="S384" i="6"/>
  <c r="R384" i="6"/>
  <c r="Q384" i="6"/>
  <c r="P384" i="6"/>
  <c r="AJ383" i="6"/>
  <c r="X383" i="6"/>
  <c r="W383" i="6"/>
  <c r="V383" i="6"/>
  <c r="U383" i="6"/>
  <c r="T383" i="6"/>
  <c r="S383" i="6"/>
  <c r="R383" i="6"/>
  <c r="Q383" i="6"/>
  <c r="P383" i="6"/>
  <c r="AJ382" i="6"/>
  <c r="X382" i="6"/>
  <c r="W382" i="6"/>
  <c r="V382" i="6"/>
  <c r="U382" i="6"/>
  <c r="T382" i="6"/>
  <c r="S382" i="6"/>
  <c r="R382" i="6"/>
  <c r="Q382" i="6"/>
  <c r="P382" i="6"/>
  <c r="AJ381" i="6"/>
  <c r="X381" i="6"/>
  <c r="W381" i="6"/>
  <c r="V381" i="6"/>
  <c r="U381" i="6"/>
  <c r="T381" i="6"/>
  <c r="S381" i="6"/>
  <c r="R381" i="6"/>
  <c r="Q381" i="6"/>
  <c r="P381" i="6"/>
  <c r="AJ380" i="6"/>
  <c r="X380" i="6"/>
  <c r="W380" i="6"/>
  <c r="V380" i="6"/>
  <c r="U380" i="6"/>
  <c r="T380" i="6"/>
  <c r="S380" i="6"/>
  <c r="R380" i="6"/>
  <c r="Q380" i="6"/>
  <c r="P380" i="6"/>
  <c r="AJ379" i="6"/>
  <c r="X379" i="6"/>
  <c r="W379" i="6"/>
  <c r="V379" i="6"/>
  <c r="U379" i="6"/>
  <c r="T379" i="6"/>
  <c r="S379" i="6"/>
  <c r="R379" i="6"/>
  <c r="Q379" i="6"/>
  <c r="P379" i="6"/>
  <c r="AJ378" i="6"/>
  <c r="X378" i="6"/>
  <c r="W378" i="6"/>
  <c r="V378" i="6"/>
  <c r="U378" i="6"/>
  <c r="T378" i="6"/>
  <c r="S378" i="6"/>
  <c r="R378" i="6"/>
  <c r="Q378" i="6"/>
  <c r="P378" i="6"/>
  <c r="AJ377" i="6"/>
  <c r="X377" i="6"/>
  <c r="W377" i="6"/>
  <c r="V377" i="6"/>
  <c r="U377" i="6"/>
  <c r="T377" i="6"/>
  <c r="S377" i="6"/>
  <c r="R377" i="6"/>
  <c r="Q377" i="6"/>
  <c r="P377" i="6"/>
  <c r="Y377" i="6" s="1"/>
  <c r="AE377" i="6" s="1"/>
  <c r="AJ376" i="6"/>
  <c r="X376" i="6"/>
  <c r="W376" i="6"/>
  <c r="V376" i="6"/>
  <c r="U376" i="6"/>
  <c r="T376" i="6"/>
  <c r="S376" i="6"/>
  <c r="R376" i="6"/>
  <c r="Q376" i="6"/>
  <c r="P376" i="6"/>
  <c r="Y376" i="6" s="1"/>
  <c r="AJ375" i="6"/>
  <c r="X375" i="6"/>
  <c r="W375" i="6"/>
  <c r="V375" i="6"/>
  <c r="U375" i="6"/>
  <c r="T375" i="6"/>
  <c r="S375" i="6"/>
  <c r="R375" i="6"/>
  <c r="Q375" i="6"/>
  <c r="P375" i="6"/>
  <c r="AJ374" i="6"/>
  <c r="X374" i="6"/>
  <c r="W374" i="6"/>
  <c r="V374" i="6"/>
  <c r="U374" i="6"/>
  <c r="T374" i="6"/>
  <c r="S374" i="6"/>
  <c r="R374" i="6"/>
  <c r="Q374" i="6"/>
  <c r="P374" i="6"/>
  <c r="AJ373" i="6"/>
  <c r="X373" i="6"/>
  <c r="W373" i="6"/>
  <c r="V373" i="6"/>
  <c r="U373" i="6"/>
  <c r="T373" i="6"/>
  <c r="S373" i="6"/>
  <c r="R373" i="6"/>
  <c r="Q373" i="6"/>
  <c r="P373" i="6"/>
  <c r="AJ372" i="6"/>
  <c r="X372" i="6"/>
  <c r="W372" i="6"/>
  <c r="V372" i="6"/>
  <c r="U372" i="6"/>
  <c r="T372" i="6"/>
  <c r="S372" i="6"/>
  <c r="R372" i="6"/>
  <c r="Q372" i="6"/>
  <c r="P372" i="6"/>
  <c r="Y372" i="6" s="1"/>
  <c r="AJ371" i="6"/>
  <c r="X371" i="6"/>
  <c r="W371" i="6"/>
  <c r="V371" i="6"/>
  <c r="U371" i="6"/>
  <c r="T371" i="6"/>
  <c r="S371" i="6"/>
  <c r="R371" i="6"/>
  <c r="Q371" i="6"/>
  <c r="P371" i="6"/>
  <c r="AJ370" i="6"/>
  <c r="X370" i="6"/>
  <c r="W370" i="6"/>
  <c r="V370" i="6"/>
  <c r="U370" i="6"/>
  <c r="T370" i="6"/>
  <c r="S370" i="6"/>
  <c r="R370" i="6"/>
  <c r="Q370" i="6"/>
  <c r="P370" i="6"/>
  <c r="AJ369" i="6"/>
  <c r="X369" i="6"/>
  <c r="W369" i="6"/>
  <c r="V369" i="6"/>
  <c r="U369" i="6"/>
  <c r="T369" i="6"/>
  <c r="S369" i="6"/>
  <c r="R369" i="6"/>
  <c r="Q369" i="6"/>
  <c r="P369" i="6"/>
  <c r="AJ368" i="6"/>
  <c r="X368" i="6"/>
  <c r="W368" i="6"/>
  <c r="V368" i="6"/>
  <c r="U368" i="6"/>
  <c r="T368" i="6"/>
  <c r="S368" i="6"/>
  <c r="R368" i="6"/>
  <c r="Q368" i="6"/>
  <c r="P368" i="6"/>
  <c r="AJ367" i="6"/>
  <c r="X367" i="6"/>
  <c r="W367" i="6"/>
  <c r="V367" i="6"/>
  <c r="U367" i="6"/>
  <c r="T367" i="6"/>
  <c r="S367" i="6"/>
  <c r="R367" i="6"/>
  <c r="Q367" i="6"/>
  <c r="P367" i="6"/>
  <c r="AJ366" i="6"/>
  <c r="X366" i="6"/>
  <c r="W366" i="6"/>
  <c r="V366" i="6"/>
  <c r="U366" i="6"/>
  <c r="T366" i="6"/>
  <c r="S366" i="6"/>
  <c r="R366" i="6"/>
  <c r="Q366" i="6"/>
  <c r="P366" i="6"/>
  <c r="AJ365" i="6"/>
  <c r="X365" i="6"/>
  <c r="W365" i="6"/>
  <c r="V365" i="6"/>
  <c r="U365" i="6"/>
  <c r="T365" i="6"/>
  <c r="S365" i="6"/>
  <c r="R365" i="6"/>
  <c r="Q365" i="6"/>
  <c r="P365" i="6"/>
  <c r="AJ364" i="6"/>
  <c r="X364" i="6"/>
  <c r="W364" i="6"/>
  <c r="V364" i="6"/>
  <c r="U364" i="6"/>
  <c r="T364" i="6"/>
  <c r="S364" i="6"/>
  <c r="R364" i="6"/>
  <c r="Q364" i="6"/>
  <c r="P364" i="6"/>
  <c r="AJ363" i="6"/>
  <c r="X363" i="6"/>
  <c r="W363" i="6"/>
  <c r="V363" i="6"/>
  <c r="U363" i="6"/>
  <c r="T363" i="6"/>
  <c r="S363" i="6"/>
  <c r="R363" i="6"/>
  <c r="Q363" i="6"/>
  <c r="P363" i="6"/>
  <c r="AJ362" i="6"/>
  <c r="X362" i="6"/>
  <c r="W362" i="6"/>
  <c r="V362" i="6"/>
  <c r="U362" i="6"/>
  <c r="T362" i="6"/>
  <c r="S362" i="6"/>
  <c r="R362" i="6"/>
  <c r="Q362" i="6"/>
  <c r="P362" i="6"/>
  <c r="AJ361" i="6"/>
  <c r="X361" i="6"/>
  <c r="W361" i="6"/>
  <c r="V361" i="6"/>
  <c r="U361" i="6"/>
  <c r="T361" i="6"/>
  <c r="S361" i="6"/>
  <c r="R361" i="6"/>
  <c r="Y361" i="6" s="1"/>
  <c r="Q361" i="6"/>
  <c r="P361" i="6"/>
  <c r="AJ360" i="6"/>
  <c r="X360" i="6"/>
  <c r="W360" i="6"/>
  <c r="V360" i="6"/>
  <c r="U360" i="6"/>
  <c r="T360" i="6"/>
  <c r="S360" i="6"/>
  <c r="R360" i="6"/>
  <c r="Q360" i="6"/>
  <c r="P360" i="6"/>
  <c r="AJ359" i="6"/>
  <c r="X359" i="6"/>
  <c r="W359" i="6"/>
  <c r="V359" i="6"/>
  <c r="U359" i="6"/>
  <c r="T359" i="6"/>
  <c r="S359" i="6"/>
  <c r="R359" i="6"/>
  <c r="Q359" i="6"/>
  <c r="P359" i="6"/>
  <c r="Y359" i="6" s="1"/>
  <c r="AJ358" i="6"/>
  <c r="X358" i="6"/>
  <c r="W358" i="6"/>
  <c r="V358" i="6"/>
  <c r="U358" i="6"/>
  <c r="T358" i="6"/>
  <c r="S358" i="6"/>
  <c r="R358" i="6"/>
  <c r="Q358" i="6"/>
  <c r="P358" i="6"/>
  <c r="AJ357" i="6"/>
  <c r="X357" i="6"/>
  <c r="W357" i="6"/>
  <c r="V357" i="6"/>
  <c r="U357" i="6"/>
  <c r="T357" i="6"/>
  <c r="S357" i="6"/>
  <c r="R357" i="6"/>
  <c r="Q357" i="6"/>
  <c r="P357" i="6"/>
  <c r="AJ356" i="6"/>
  <c r="X356" i="6"/>
  <c r="W356" i="6"/>
  <c r="V356" i="6"/>
  <c r="U356" i="6"/>
  <c r="T356" i="6"/>
  <c r="S356" i="6"/>
  <c r="R356" i="6"/>
  <c r="Q356" i="6"/>
  <c r="P356" i="6"/>
  <c r="AJ355" i="6"/>
  <c r="X355" i="6"/>
  <c r="W355" i="6"/>
  <c r="V355" i="6"/>
  <c r="U355" i="6"/>
  <c r="T355" i="6"/>
  <c r="S355" i="6"/>
  <c r="R355" i="6"/>
  <c r="Q355" i="6"/>
  <c r="P355" i="6"/>
  <c r="AJ354" i="6"/>
  <c r="X354" i="6"/>
  <c r="W354" i="6"/>
  <c r="V354" i="6"/>
  <c r="U354" i="6"/>
  <c r="T354" i="6"/>
  <c r="S354" i="6"/>
  <c r="R354" i="6"/>
  <c r="Q354" i="6"/>
  <c r="P354" i="6"/>
  <c r="AJ353" i="6"/>
  <c r="X353" i="6"/>
  <c r="W353" i="6"/>
  <c r="V353" i="6"/>
  <c r="U353" i="6"/>
  <c r="T353" i="6"/>
  <c r="S353" i="6"/>
  <c r="R353" i="6"/>
  <c r="Q353" i="6"/>
  <c r="P353" i="6"/>
  <c r="AJ352" i="6"/>
  <c r="X352" i="6"/>
  <c r="W352" i="6"/>
  <c r="V352" i="6"/>
  <c r="U352" i="6"/>
  <c r="Y352" i="6" s="1"/>
  <c r="T352" i="6"/>
  <c r="S352" i="6"/>
  <c r="R352" i="6"/>
  <c r="Q352" i="6"/>
  <c r="P352" i="6"/>
  <c r="AJ351" i="6"/>
  <c r="X351" i="6"/>
  <c r="W351" i="6"/>
  <c r="V351" i="6"/>
  <c r="U351" i="6"/>
  <c r="T351" i="6"/>
  <c r="S351" i="6"/>
  <c r="R351" i="6"/>
  <c r="Q351" i="6"/>
  <c r="P351" i="6"/>
  <c r="AJ350" i="6"/>
  <c r="X350" i="6"/>
  <c r="W350" i="6"/>
  <c r="V350" i="6"/>
  <c r="U350" i="6"/>
  <c r="T350" i="6"/>
  <c r="S350" i="6"/>
  <c r="R350" i="6"/>
  <c r="Q350" i="6"/>
  <c r="P350" i="6"/>
  <c r="AJ349" i="6"/>
  <c r="X349" i="6"/>
  <c r="W349" i="6"/>
  <c r="V349" i="6"/>
  <c r="U349" i="6"/>
  <c r="T349" i="6"/>
  <c r="S349" i="6"/>
  <c r="R349" i="6"/>
  <c r="Q349" i="6"/>
  <c r="P349" i="6"/>
  <c r="AJ348" i="6"/>
  <c r="X348" i="6"/>
  <c r="W348" i="6"/>
  <c r="V348" i="6"/>
  <c r="U348" i="6"/>
  <c r="T348" i="6"/>
  <c r="S348" i="6"/>
  <c r="R348" i="6"/>
  <c r="Q348" i="6"/>
  <c r="P348" i="6"/>
  <c r="AJ347" i="6"/>
  <c r="X347" i="6"/>
  <c r="W347" i="6"/>
  <c r="V347" i="6"/>
  <c r="U347" i="6"/>
  <c r="T347" i="6"/>
  <c r="S347" i="6"/>
  <c r="R347" i="6"/>
  <c r="Q347" i="6"/>
  <c r="P347" i="6"/>
  <c r="AJ346" i="6"/>
  <c r="X346" i="6"/>
  <c r="W346" i="6"/>
  <c r="V346" i="6"/>
  <c r="U346" i="6"/>
  <c r="T346" i="6"/>
  <c r="S346" i="6"/>
  <c r="R346" i="6"/>
  <c r="Q346" i="6"/>
  <c r="P346" i="6"/>
  <c r="AJ345" i="6"/>
  <c r="X345" i="6"/>
  <c r="W345" i="6"/>
  <c r="V345" i="6"/>
  <c r="U345" i="6"/>
  <c r="T345" i="6"/>
  <c r="S345" i="6"/>
  <c r="R345" i="6"/>
  <c r="Q345" i="6"/>
  <c r="P345" i="6"/>
  <c r="AJ344" i="6"/>
  <c r="X344" i="6"/>
  <c r="W344" i="6"/>
  <c r="V344" i="6"/>
  <c r="U344" i="6"/>
  <c r="T344" i="6"/>
  <c r="S344" i="6"/>
  <c r="R344" i="6"/>
  <c r="Q344" i="6"/>
  <c r="P344" i="6"/>
  <c r="AJ343" i="6"/>
  <c r="X343" i="6"/>
  <c r="W343" i="6"/>
  <c r="V343" i="6"/>
  <c r="U343" i="6"/>
  <c r="T343" i="6"/>
  <c r="S343" i="6"/>
  <c r="R343" i="6"/>
  <c r="Q343" i="6"/>
  <c r="P343" i="6"/>
  <c r="AJ342" i="6"/>
  <c r="X342" i="6"/>
  <c r="W342" i="6"/>
  <c r="V342" i="6"/>
  <c r="U342" i="6"/>
  <c r="T342" i="6"/>
  <c r="S342" i="6"/>
  <c r="R342" i="6"/>
  <c r="Q342" i="6"/>
  <c r="P342" i="6"/>
  <c r="AJ341" i="6"/>
  <c r="X341" i="6"/>
  <c r="W341" i="6"/>
  <c r="V341" i="6"/>
  <c r="U341" i="6"/>
  <c r="T341" i="6"/>
  <c r="S341" i="6"/>
  <c r="R341" i="6"/>
  <c r="Q341" i="6"/>
  <c r="P341" i="6"/>
  <c r="AJ340" i="6"/>
  <c r="X340" i="6"/>
  <c r="W340" i="6"/>
  <c r="V340" i="6"/>
  <c r="U340" i="6"/>
  <c r="T340" i="6"/>
  <c r="S340" i="6"/>
  <c r="R340" i="6"/>
  <c r="Q340" i="6"/>
  <c r="P340" i="6"/>
  <c r="AJ339" i="6"/>
  <c r="X339" i="6"/>
  <c r="W339" i="6"/>
  <c r="V339" i="6"/>
  <c r="U339" i="6"/>
  <c r="T339" i="6"/>
  <c r="S339" i="6"/>
  <c r="R339" i="6"/>
  <c r="Q339" i="6"/>
  <c r="P339" i="6"/>
  <c r="AJ338" i="6"/>
  <c r="X338" i="6"/>
  <c r="W338" i="6"/>
  <c r="V338" i="6"/>
  <c r="U338" i="6"/>
  <c r="T338" i="6"/>
  <c r="S338" i="6"/>
  <c r="R338" i="6"/>
  <c r="Q338" i="6"/>
  <c r="P338" i="6"/>
  <c r="AJ337" i="6"/>
  <c r="X337" i="6"/>
  <c r="W337" i="6"/>
  <c r="V337" i="6"/>
  <c r="U337" i="6"/>
  <c r="T337" i="6"/>
  <c r="S337" i="6"/>
  <c r="R337" i="6"/>
  <c r="Q337" i="6"/>
  <c r="P337" i="6"/>
  <c r="AJ336" i="6"/>
  <c r="X336" i="6"/>
  <c r="W336" i="6"/>
  <c r="V336" i="6"/>
  <c r="U336" i="6"/>
  <c r="T336" i="6"/>
  <c r="S336" i="6"/>
  <c r="R336" i="6"/>
  <c r="Q336" i="6"/>
  <c r="P336" i="6"/>
  <c r="AJ335" i="6"/>
  <c r="X335" i="6"/>
  <c r="W335" i="6"/>
  <c r="V335" i="6"/>
  <c r="U335" i="6"/>
  <c r="T335" i="6"/>
  <c r="S335" i="6"/>
  <c r="R335" i="6"/>
  <c r="Q335" i="6"/>
  <c r="P335" i="6"/>
  <c r="AJ334" i="6"/>
  <c r="X334" i="6"/>
  <c r="W334" i="6"/>
  <c r="V334" i="6"/>
  <c r="U334" i="6"/>
  <c r="T334" i="6"/>
  <c r="S334" i="6"/>
  <c r="R334" i="6"/>
  <c r="Q334" i="6"/>
  <c r="P334" i="6"/>
  <c r="AJ333" i="6"/>
  <c r="X333" i="6"/>
  <c r="W333" i="6"/>
  <c r="V333" i="6"/>
  <c r="U333" i="6"/>
  <c r="T333" i="6"/>
  <c r="S333" i="6"/>
  <c r="R333" i="6"/>
  <c r="Q333" i="6"/>
  <c r="P333" i="6"/>
  <c r="AJ332" i="6"/>
  <c r="X332" i="6"/>
  <c r="W332" i="6"/>
  <c r="V332" i="6"/>
  <c r="U332" i="6"/>
  <c r="T332" i="6"/>
  <c r="S332" i="6"/>
  <c r="R332" i="6"/>
  <c r="Q332" i="6"/>
  <c r="P332" i="6"/>
  <c r="Y332" i="6" s="1"/>
  <c r="AA332" i="6" s="1"/>
  <c r="AJ331" i="6"/>
  <c r="X331" i="6"/>
  <c r="W331" i="6"/>
  <c r="V331" i="6"/>
  <c r="U331" i="6"/>
  <c r="T331" i="6"/>
  <c r="S331" i="6"/>
  <c r="R331" i="6"/>
  <c r="Q331" i="6"/>
  <c r="P331" i="6"/>
  <c r="AJ330" i="6"/>
  <c r="X330" i="6"/>
  <c r="W330" i="6"/>
  <c r="V330" i="6"/>
  <c r="U330" i="6"/>
  <c r="T330" i="6"/>
  <c r="S330" i="6"/>
  <c r="R330" i="6"/>
  <c r="Q330" i="6"/>
  <c r="P330" i="6"/>
  <c r="AJ329" i="6"/>
  <c r="X329" i="6"/>
  <c r="W329" i="6"/>
  <c r="V329" i="6"/>
  <c r="U329" i="6"/>
  <c r="T329" i="6"/>
  <c r="S329" i="6"/>
  <c r="R329" i="6"/>
  <c r="Q329" i="6"/>
  <c r="P329" i="6"/>
  <c r="AJ328" i="6"/>
  <c r="X328" i="6"/>
  <c r="W328" i="6"/>
  <c r="V328" i="6"/>
  <c r="U328" i="6"/>
  <c r="T328" i="6"/>
  <c r="S328" i="6"/>
  <c r="R328" i="6"/>
  <c r="Q328" i="6"/>
  <c r="P328" i="6"/>
  <c r="AJ327" i="6"/>
  <c r="X327" i="6"/>
  <c r="W327" i="6"/>
  <c r="V327" i="6"/>
  <c r="U327" i="6"/>
  <c r="T327" i="6"/>
  <c r="S327" i="6"/>
  <c r="R327" i="6"/>
  <c r="Q327" i="6"/>
  <c r="P327" i="6"/>
  <c r="AJ326" i="6"/>
  <c r="X326" i="6"/>
  <c r="W326" i="6"/>
  <c r="V326" i="6"/>
  <c r="U326" i="6"/>
  <c r="T326" i="6"/>
  <c r="S326" i="6"/>
  <c r="R326" i="6"/>
  <c r="Q326" i="6"/>
  <c r="P326" i="6"/>
  <c r="AJ325" i="6"/>
  <c r="X325" i="6"/>
  <c r="W325" i="6"/>
  <c r="V325" i="6"/>
  <c r="U325" i="6"/>
  <c r="T325" i="6"/>
  <c r="S325" i="6"/>
  <c r="R325" i="6"/>
  <c r="Q325" i="6"/>
  <c r="P325" i="6"/>
  <c r="AJ324" i="6"/>
  <c r="X324" i="6"/>
  <c r="W324" i="6"/>
  <c r="V324" i="6"/>
  <c r="U324" i="6"/>
  <c r="T324" i="6"/>
  <c r="S324" i="6"/>
  <c r="R324" i="6"/>
  <c r="Q324" i="6"/>
  <c r="P324" i="6"/>
  <c r="AJ323" i="6"/>
  <c r="X323" i="6"/>
  <c r="W323" i="6"/>
  <c r="V323" i="6"/>
  <c r="U323" i="6"/>
  <c r="T323" i="6"/>
  <c r="S323" i="6"/>
  <c r="R323" i="6"/>
  <c r="Q323" i="6"/>
  <c r="P323" i="6"/>
  <c r="AJ322" i="6"/>
  <c r="X322" i="6"/>
  <c r="W322" i="6"/>
  <c r="V322" i="6"/>
  <c r="U322" i="6"/>
  <c r="T322" i="6"/>
  <c r="S322" i="6"/>
  <c r="R322" i="6"/>
  <c r="Q322" i="6"/>
  <c r="P322" i="6"/>
  <c r="AJ321" i="6"/>
  <c r="X321" i="6"/>
  <c r="W321" i="6"/>
  <c r="V321" i="6"/>
  <c r="U321" i="6"/>
  <c r="T321" i="6"/>
  <c r="S321" i="6"/>
  <c r="R321" i="6"/>
  <c r="Q321" i="6"/>
  <c r="P321" i="6"/>
  <c r="AJ320" i="6"/>
  <c r="X320" i="6"/>
  <c r="W320" i="6"/>
  <c r="V320" i="6"/>
  <c r="U320" i="6"/>
  <c r="T320" i="6"/>
  <c r="S320" i="6"/>
  <c r="R320" i="6"/>
  <c r="Q320" i="6"/>
  <c r="P320" i="6"/>
  <c r="AJ319" i="6"/>
  <c r="X319" i="6"/>
  <c r="W319" i="6"/>
  <c r="V319" i="6"/>
  <c r="U319" i="6"/>
  <c r="T319" i="6"/>
  <c r="S319" i="6"/>
  <c r="R319" i="6"/>
  <c r="Q319" i="6"/>
  <c r="P319" i="6"/>
  <c r="AJ318" i="6"/>
  <c r="X318" i="6"/>
  <c r="W318" i="6"/>
  <c r="V318" i="6"/>
  <c r="U318" i="6"/>
  <c r="T318" i="6"/>
  <c r="S318" i="6"/>
  <c r="R318" i="6"/>
  <c r="Q318" i="6"/>
  <c r="P318" i="6"/>
  <c r="AJ317" i="6"/>
  <c r="X317" i="6"/>
  <c r="W317" i="6"/>
  <c r="V317" i="6"/>
  <c r="U317" i="6"/>
  <c r="T317" i="6"/>
  <c r="S317" i="6"/>
  <c r="R317" i="6"/>
  <c r="Q317" i="6"/>
  <c r="P317" i="6"/>
  <c r="AJ316" i="6"/>
  <c r="X316" i="6"/>
  <c r="W316" i="6"/>
  <c r="V316" i="6"/>
  <c r="U316" i="6"/>
  <c r="T316" i="6"/>
  <c r="S316" i="6"/>
  <c r="R316" i="6"/>
  <c r="Q316" i="6"/>
  <c r="P316" i="6"/>
  <c r="AJ315" i="6"/>
  <c r="X315" i="6"/>
  <c r="W315" i="6"/>
  <c r="V315" i="6"/>
  <c r="U315" i="6"/>
  <c r="T315" i="6"/>
  <c r="S315" i="6"/>
  <c r="R315" i="6"/>
  <c r="Q315" i="6"/>
  <c r="P315" i="6"/>
  <c r="Y315" i="6" s="1"/>
  <c r="AJ314" i="6"/>
  <c r="X314" i="6"/>
  <c r="W314" i="6"/>
  <c r="V314" i="6"/>
  <c r="U314" i="6"/>
  <c r="T314" i="6"/>
  <c r="S314" i="6"/>
  <c r="R314" i="6"/>
  <c r="Q314" i="6"/>
  <c r="P314" i="6"/>
  <c r="AJ308" i="6"/>
  <c r="X308" i="6"/>
  <c r="W308" i="6"/>
  <c r="V308" i="6"/>
  <c r="Y308" i="6" s="1"/>
  <c r="U308" i="6"/>
  <c r="T308" i="6"/>
  <c r="S308" i="6"/>
  <c r="R308" i="6"/>
  <c r="Q308" i="6"/>
  <c r="P308" i="6"/>
  <c r="AJ307" i="6"/>
  <c r="X307" i="6"/>
  <c r="W307" i="6"/>
  <c r="V307" i="6"/>
  <c r="U307" i="6"/>
  <c r="T307" i="6"/>
  <c r="S307" i="6"/>
  <c r="R307" i="6"/>
  <c r="Q307" i="6"/>
  <c r="P307" i="6"/>
  <c r="AJ306" i="6"/>
  <c r="X306" i="6"/>
  <c r="W306" i="6"/>
  <c r="V306" i="6"/>
  <c r="U306" i="6"/>
  <c r="T306" i="6"/>
  <c r="S306" i="6"/>
  <c r="R306" i="6"/>
  <c r="Q306" i="6"/>
  <c r="P306" i="6"/>
  <c r="AJ305" i="6"/>
  <c r="X305" i="6"/>
  <c r="W305" i="6"/>
  <c r="V305" i="6"/>
  <c r="U305" i="6"/>
  <c r="T305" i="6"/>
  <c r="S305" i="6"/>
  <c r="R305" i="6"/>
  <c r="Q305" i="6"/>
  <c r="P305" i="6"/>
  <c r="AJ304" i="6"/>
  <c r="X304" i="6"/>
  <c r="W304" i="6"/>
  <c r="V304" i="6"/>
  <c r="U304" i="6"/>
  <c r="T304" i="6"/>
  <c r="S304" i="6"/>
  <c r="R304" i="6"/>
  <c r="Q304" i="6"/>
  <c r="P304" i="6"/>
  <c r="AJ303" i="6"/>
  <c r="X303" i="6"/>
  <c r="W303" i="6"/>
  <c r="V303" i="6"/>
  <c r="U303" i="6"/>
  <c r="T303" i="6"/>
  <c r="S303" i="6"/>
  <c r="R303" i="6"/>
  <c r="Q303" i="6"/>
  <c r="P303" i="6"/>
  <c r="AJ302" i="6"/>
  <c r="X302" i="6"/>
  <c r="W302" i="6"/>
  <c r="AH302" i="6" s="1"/>
  <c r="V302" i="6"/>
  <c r="U302" i="6"/>
  <c r="T302" i="6"/>
  <c r="AE302" i="6" s="1"/>
  <c r="S302" i="6"/>
  <c r="AD302" i="6" s="1"/>
  <c r="R302" i="6"/>
  <c r="AC302" i="6" s="1"/>
  <c r="Q302" i="6"/>
  <c r="P302" i="6"/>
  <c r="Y302" i="6" s="1"/>
  <c r="AJ301" i="6"/>
  <c r="X301" i="6"/>
  <c r="W301" i="6"/>
  <c r="V301" i="6"/>
  <c r="U301" i="6"/>
  <c r="T301" i="6"/>
  <c r="S301" i="6"/>
  <c r="R301" i="6"/>
  <c r="Q301" i="6"/>
  <c r="P301" i="6"/>
  <c r="AJ300" i="6"/>
  <c r="X300" i="6"/>
  <c r="W300" i="6"/>
  <c r="V300" i="6"/>
  <c r="U300" i="6"/>
  <c r="T300" i="6"/>
  <c r="S300" i="6"/>
  <c r="R300" i="6"/>
  <c r="Q300" i="6"/>
  <c r="P300" i="6"/>
  <c r="AJ299" i="6"/>
  <c r="X299" i="6"/>
  <c r="W299" i="6"/>
  <c r="V299" i="6"/>
  <c r="U299" i="6"/>
  <c r="T299" i="6"/>
  <c r="S299" i="6"/>
  <c r="R299" i="6"/>
  <c r="Q299" i="6"/>
  <c r="P299" i="6"/>
  <c r="AJ298" i="6"/>
  <c r="X298" i="6"/>
  <c r="W298" i="6"/>
  <c r="V298" i="6"/>
  <c r="U298" i="6"/>
  <c r="T298" i="6"/>
  <c r="S298" i="6"/>
  <c r="R298" i="6"/>
  <c r="Q298" i="6"/>
  <c r="P298" i="6"/>
  <c r="AJ297" i="6"/>
  <c r="X297" i="6"/>
  <c r="W297" i="6"/>
  <c r="V297" i="6"/>
  <c r="U297" i="6"/>
  <c r="T297" i="6"/>
  <c r="S297" i="6"/>
  <c r="R297" i="6"/>
  <c r="Q297" i="6"/>
  <c r="P297" i="6"/>
  <c r="AJ296" i="6"/>
  <c r="X296" i="6"/>
  <c r="W296" i="6"/>
  <c r="V296" i="6"/>
  <c r="U296" i="6"/>
  <c r="T296" i="6"/>
  <c r="S296" i="6"/>
  <c r="R296" i="6"/>
  <c r="Q296" i="6"/>
  <c r="P296" i="6"/>
  <c r="AJ295" i="6"/>
  <c r="X295" i="6"/>
  <c r="W295" i="6"/>
  <c r="V295" i="6"/>
  <c r="U295" i="6"/>
  <c r="T295" i="6"/>
  <c r="S295" i="6"/>
  <c r="R295" i="6"/>
  <c r="Q295" i="6"/>
  <c r="P295" i="6"/>
  <c r="AJ294" i="6"/>
  <c r="X294" i="6"/>
  <c r="W294" i="6"/>
  <c r="V294" i="6"/>
  <c r="U294" i="6"/>
  <c r="T294" i="6"/>
  <c r="S294" i="6"/>
  <c r="R294" i="6"/>
  <c r="Q294" i="6"/>
  <c r="P294" i="6"/>
  <c r="AJ293" i="6"/>
  <c r="X293" i="6"/>
  <c r="W293" i="6"/>
  <c r="V293" i="6"/>
  <c r="U293" i="6"/>
  <c r="T293" i="6"/>
  <c r="S293" i="6"/>
  <c r="R293" i="6"/>
  <c r="Q293" i="6"/>
  <c r="P293" i="6"/>
  <c r="AJ292" i="6"/>
  <c r="X292" i="6"/>
  <c r="W292" i="6"/>
  <c r="V292" i="6"/>
  <c r="U292" i="6"/>
  <c r="T292" i="6"/>
  <c r="S292" i="6"/>
  <c r="R292" i="6"/>
  <c r="Q292" i="6"/>
  <c r="Y292" i="6" s="1"/>
  <c r="P292" i="6"/>
  <c r="AJ291" i="6"/>
  <c r="X291" i="6"/>
  <c r="W291" i="6"/>
  <c r="V291" i="6"/>
  <c r="U291" i="6"/>
  <c r="T291" i="6"/>
  <c r="S291" i="6"/>
  <c r="R291" i="6"/>
  <c r="Q291" i="6"/>
  <c r="P291" i="6"/>
  <c r="AJ290" i="6"/>
  <c r="X290" i="6"/>
  <c r="W290" i="6"/>
  <c r="V290" i="6"/>
  <c r="U290" i="6"/>
  <c r="T290" i="6"/>
  <c r="S290" i="6"/>
  <c r="R290" i="6"/>
  <c r="Q290" i="6"/>
  <c r="Y290" i="6" s="1"/>
  <c r="AB290" i="6" s="1"/>
  <c r="P290" i="6"/>
  <c r="AJ289" i="6"/>
  <c r="X289" i="6"/>
  <c r="W289" i="6"/>
  <c r="V289" i="6"/>
  <c r="U289" i="6"/>
  <c r="T289" i="6"/>
  <c r="S289" i="6"/>
  <c r="R289" i="6"/>
  <c r="Q289" i="6"/>
  <c r="P289" i="6"/>
  <c r="AJ288" i="6"/>
  <c r="X288" i="6"/>
  <c r="W288" i="6"/>
  <c r="V288" i="6"/>
  <c r="U288" i="6"/>
  <c r="T288" i="6"/>
  <c r="S288" i="6"/>
  <c r="R288" i="6"/>
  <c r="Q288" i="6"/>
  <c r="P288" i="6"/>
  <c r="AJ287" i="6"/>
  <c r="X287" i="6"/>
  <c r="W287" i="6"/>
  <c r="V287" i="6"/>
  <c r="U287" i="6"/>
  <c r="T287" i="6"/>
  <c r="S287" i="6"/>
  <c r="R287" i="6"/>
  <c r="Q287" i="6"/>
  <c r="P287" i="6"/>
  <c r="AJ286" i="6"/>
  <c r="X286" i="6"/>
  <c r="W286" i="6"/>
  <c r="V286" i="6"/>
  <c r="U286" i="6"/>
  <c r="T286" i="6"/>
  <c r="S286" i="6"/>
  <c r="R286" i="6"/>
  <c r="Q286" i="6"/>
  <c r="P286" i="6"/>
  <c r="AJ285" i="6"/>
  <c r="X285" i="6"/>
  <c r="W285" i="6"/>
  <c r="V285" i="6"/>
  <c r="U285" i="6"/>
  <c r="T285" i="6"/>
  <c r="S285" i="6"/>
  <c r="R285" i="6"/>
  <c r="Q285" i="6"/>
  <c r="P285" i="6"/>
  <c r="AJ284" i="6"/>
  <c r="X284" i="6"/>
  <c r="W284" i="6"/>
  <c r="V284" i="6"/>
  <c r="U284" i="6"/>
  <c r="T284" i="6"/>
  <c r="S284" i="6"/>
  <c r="R284" i="6"/>
  <c r="Q284" i="6"/>
  <c r="P284" i="6"/>
  <c r="AJ283" i="6"/>
  <c r="X283" i="6"/>
  <c r="W283" i="6"/>
  <c r="V283" i="6"/>
  <c r="U283" i="6"/>
  <c r="T283" i="6"/>
  <c r="S283" i="6"/>
  <c r="R283" i="6"/>
  <c r="Q283" i="6"/>
  <c r="P283" i="6"/>
  <c r="AJ282" i="6"/>
  <c r="X282" i="6"/>
  <c r="W282" i="6"/>
  <c r="V282" i="6"/>
  <c r="U282" i="6"/>
  <c r="T282" i="6"/>
  <c r="S282" i="6"/>
  <c r="R282" i="6"/>
  <c r="Q282" i="6"/>
  <c r="P282" i="6"/>
  <c r="AJ281" i="6"/>
  <c r="X281" i="6"/>
  <c r="W281" i="6"/>
  <c r="V281" i="6"/>
  <c r="U281" i="6"/>
  <c r="T281" i="6"/>
  <c r="S281" i="6"/>
  <c r="R281" i="6"/>
  <c r="Q281" i="6"/>
  <c r="P281" i="6"/>
  <c r="AJ280" i="6"/>
  <c r="X280" i="6"/>
  <c r="W280" i="6"/>
  <c r="V280" i="6"/>
  <c r="U280" i="6"/>
  <c r="T280" i="6"/>
  <c r="S280" i="6"/>
  <c r="R280" i="6"/>
  <c r="Q280" i="6"/>
  <c r="P280" i="6"/>
  <c r="AJ279" i="6"/>
  <c r="X279" i="6"/>
  <c r="W279" i="6"/>
  <c r="V279" i="6"/>
  <c r="U279" i="6"/>
  <c r="T279" i="6"/>
  <c r="S279" i="6"/>
  <c r="R279" i="6"/>
  <c r="Q279" i="6"/>
  <c r="P279" i="6"/>
  <c r="AJ278" i="6"/>
  <c r="X278" i="6"/>
  <c r="W278" i="6"/>
  <c r="V278" i="6"/>
  <c r="U278" i="6"/>
  <c r="T278" i="6"/>
  <c r="S278" i="6"/>
  <c r="R278" i="6"/>
  <c r="Q278" i="6"/>
  <c r="P278" i="6"/>
  <c r="AJ277" i="6"/>
  <c r="X277" i="6"/>
  <c r="W277" i="6"/>
  <c r="V277" i="6"/>
  <c r="U277" i="6"/>
  <c r="T277" i="6"/>
  <c r="S277" i="6"/>
  <c r="R277" i="6"/>
  <c r="Q277" i="6"/>
  <c r="P277" i="6"/>
  <c r="AJ276" i="6"/>
  <c r="X276" i="6"/>
  <c r="W276" i="6"/>
  <c r="V276" i="6"/>
  <c r="U276" i="6"/>
  <c r="T276" i="6"/>
  <c r="S276" i="6"/>
  <c r="R276" i="6"/>
  <c r="Q276" i="6"/>
  <c r="P276" i="6"/>
  <c r="AJ275" i="6"/>
  <c r="X275" i="6"/>
  <c r="W275" i="6"/>
  <c r="V275" i="6"/>
  <c r="U275" i="6"/>
  <c r="T275" i="6"/>
  <c r="S275" i="6"/>
  <c r="R275" i="6"/>
  <c r="Q275" i="6"/>
  <c r="P275" i="6"/>
  <c r="AJ274" i="6"/>
  <c r="X274" i="6"/>
  <c r="W274" i="6"/>
  <c r="V274" i="6"/>
  <c r="U274" i="6"/>
  <c r="T274" i="6"/>
  <c r="S274" i="6"/>
  <c r="R274" i="6"/>
  <c r="Q274" i="6"/>
  <c r="P274" i="6"/>
  <c r="AJ273" i="6"/>
  <c r="X273" i="6"/>
  <c r="W273" i="6"/>
  <c r="V273" i="6"/>
  <c r="U273" i="6"/>
  <c r="T273" i="6"/>
  <c r="S273" i="6"/>
  <c r="R273" i="6"/>
  <c r="Q273" i="6"/>
  <c r="P273" i="6"/>
  <c r="AJ272" i="6"/>
  <c r="X272" i="6"/>
  <c r="W272" i="6"/>
  <c r="V272" i="6"/>
  <c r="U272" i="6"/>
  <c r="T272" i="6"/>
  <c r="S272" i="6"/>
  <c r="R272" i="6"/>
  <c r="Q272" i="6"/>
  <c r="P272" i="6"/>
  <c r="AJ271" i="6"/>
  <c r="X271" i="6"/>
  <c r="W271" i="6"/>
  <c r="V271" i="6"/>
  <c r="U271" i="6"/>
  <c r="T271" i="6"/>
  <c r="S271" i="6"/>
  <c r="R271" i="6"/>
  <c r="Q271" i="6"/>
  <c r="P271" i="6"/>
  <c r="AJ270" i="6"/>
  <c r="X270" i="6"/>
  <c r="W270" i="6"/>
  <c r="V270" i="6"/>
  <c r="U270" i="6"/>
  <c r="T270" i="6"/>
  <c r="S270" i="6"/>
  <c r="R270" i="6"/>
  <c r="Q270" i="6"/>
  <c r="P270" i="6"/>
  <c r="AJ269" i="6"/>
  <c r="X269" i="6"/>
  <c r="W269" i="6"/>
  <c r="V269" i="6"/>
  <c r="U269" i="6"/>
  <c r="T269" i="6"/>
  <c r="S269" i="6"/>
  <c r="R269" i="6"/>
  <c r="Q269" i="6"/>
  <c r="P269" i="6"/>
  <c r="AJ268" i="6"/>
  <c r="X268" i="6"/>
  <c r="W268" i="6"/>
  <c r="V268" i="6"/>
  <c r="U268" i="6"/>
  <c r="T268" i="6"/>
  <c r="S268" i="6"/>
  <c r="R268" i="6"/>
  <c r="Q268" i="6"/>
  <c r="P268" i="6"/>
  <c r="AJ267" i="6"/>
  <c r="X267" i="6"/>
  <c r="W267" i="6"/>
  <c r="V267" i="6"/>
  <c r="U267" i="6"/>
  <c r="T267" i="6"/>
  <c r="S267" i="6"/>
  <c r="R267" i="6"/>
  <c r="Q267" i="6"/>
  <c r="P267" i="6"/>
  <c r="AJ266" i="6"/>
  <c r="X266" i="6"/>
  <c r="W266" i="6"/>
  <c r="V266" i="6"/>
  <c r="U266" i="6"/>
  <c r="T266" i="6"/>
  <c r="S266" i="6"/>
  <c r="R266" i="6"/>
  <c r="Q266" i="6"/>
  <c r="P266" i="6"/>
  <c r="Y266" i="6" s="1"/>
  <c r="AJ265" i="6"/>
  <c r="X265" i="6"/>
  <c r="W265" i="6"/>
  <c r="V265" i="6"/>
  <c r="U265" i="6"/>
  <c r="T265" i="6"/>
  <c r="S265" i="6"/>
  <c r="R265" i="6"/>
  <c r="Q265" i="6"/>
  <c r="P265" i="6"/>
  <c r="AJ264" i="6"/>
  <c r="X264" i="6"/>
  <c r="W264" i="6"/>
  <c r="V264" i="6"/>
  <c r="U264" i="6"/>
  <c r="T264" i="6"/>
  <c r="S264" i="6"/>
  <c r="R264" i="6"/>
  <c r="Q264" i="6"/>
  <c r="P264" i="6"/>
  <c r="AJ263" i="6"/>
  <c r="X263" i="6"/>
  <c r="W263" i="6"/>
  <c r="V263" i="6"/>
  <c r="U263" i="6"/>
  <c r="T263" i="6"/>
  <c r="S263" i="6"/>
  <c r="R263" i="6"/>
  <c r="Q263" i="6"/>
  <c r="P263" i="6"/>
  <c r="AJ262" i="6"/>
  <c r="X262" i="6"/>
  <c r="W262" i="6"/>
  <c r="V262" i="6"/>
  <c r="U262" i="6"/>
  <c r="T262" i="6"/>
  <c r="S262" i="6"/>
  <c r="R262" i="6"/>
  <c r="Q262" i="6"/>
  <c r="P262" i="6"/>
  <c r="AJ261" i="6"/>
  <c r="X261" i="6"/>
  <c r="W261" i="6"/>
  <c r="V261" i="6"/>
  <c r="U261" i="6"/>
  <c r="T261" i="6"/>
  <c r="S261" i="6"/>
  <c r="R261" i="6"/>
  <c r="Q261" i="6"/>
  <c r="P261" i="6"/>
  <c r="AJ260" i="6"/>
  <c r="X260" i="6"/>
  <c r="W260" i="6"/>
  <c r="V260" i="6"/>
  <c r="AG260" i="6" s="1"/>
  <c r="U260" i="6"/>
  <c r="AF260" i="6" s="1"/>
  <c r="T260" i="6"/>
  <c r="S260" i="6"/>
  <c r="R260" i="6"/>
  <c r="Q260" i="6"/>
  <c r="P260" i="6"/>
  <c r="Y260" i="6" s="1"/>
  <c r="AH260" i="6" s="1"/>
  <c r="AJ259" i="6"/>
  <c r="X259" i="6"/>
  <c r="W259" i="6"/>
  <c r="V259" i="6"/>
  <c r="U259" i="6"/>
  <c r="T259" i="6"/>
  <c r="S259" i="6"/>
  <c r="R259" i="6"/>
  <c r="Q259" i="6"/>
  <c r="P259" i="6"/>
  <c r="AJ258" i="6"/>
  <c r="X258" i="6"/>
  <c r="W258" i="6"/>
  <c r="V258" i="6"/>
  <c r="U258" i="6"/>
  <c r="T258" i="6"/>
  <c r="S258" i="6"/>
  <c r="R258" i="6"/>
  <c r="Q258" i="6"/>
  <c r="P258" i="6"/>
  <c r="AJ257" i="6"/>
  <c r="X257" i="6"/>
  <c r="W257" i="6"/>
  <c r="V257" i="6"/>
  <c r="U257" i="6"/>
  <c r="T257" i="6"/>
  <c r="S257" i="6"/>
  <c r="R257" i="6"/>
  <c r="Q257" i="6"/>
  <c r="P257" i="6"/>
  <c r="AJ256" i="6"/>
  <c r="X256" i="6"/>
  <c r="W256" i="6"/>
  <c r="V256" i="6"/>
  <c r="U256" i="6"/>
  <c r="T256" i="6"/>
  <c r="S256" i="6"/>
  <c r="R256" i="6"/>
  <c r="Q256" i="6"/>
  <c r="P256" i="6"/>
  <c r="AJ255" i="6"/>
  <c r="X255" i="6"/>
  <c r="W255" i="6"/>
  <c r="V255" i="6"/>
  <c r="U255" i="6"/>
  <c r="T255" i="6"/>
  <c r="S255" i="6"/>
  <c r="R255" i="6"/>
  <c r="Q255" i="6"/>
  <c r="P255" i="6"/>
  <c r="AJ254" i="6"/>
  <c r="X254" i="6"/>
  <c r="W254" i="6"/>
  <c r="V254" i="6"/>
  <c r="U254" i="6"/>
  <c r="T254" i="6"/>
  <c r="S254" i="6"/>
  <c r="R254" i="6"/>
  <c r="Q254" i="6"/>
  <c r="P254" i="6"/>
  <c r="AJ253" i="6"/>
  <c r="X253" i="6"/>
  <c r="W253" i="6"/>
  <c r="V253" i="6"/>
  <c r="U253" i="6"/>
  <c r="T253" i="6"/>
  <c r="S253" i="6"/>
  <c r="R253" i="6"/>
  <c r="Q253" i="6"/>
  <c r="P253" i="6"/>
  <c r="AJ252" i="6"/>
  <c r="X252" i="6"/>
  <c r="W252" i="6"/>
  <c r="V252" i="6"/>
  <c r="U252" i="6"/>
  <c r="T252" i="6"/>
  <c r="S252" i="6"/>
  <c r="R252" i="6"/>
  <c r="Q252" i="6"/>
  <c r="P252" i="6"/>
  <c r="AJ251" i="6"/>
  <c r="X251" i="6"/>
  <c r="W251" i="6"/>
  <c r="V251" i="6"/>
  <c r="U251" i="6"/>
  <c r="T251" i="6"/>
  <c r="S251" i="6"/>
  <c r="R251" i="6"/>
  <c r="Q251" i="6"/>
  <c r="P251" i="6"/>
  <c r="AJ250" i="6"/>
  <c r="X250" i="6"/>
  <c r="W250" i="6"/>
  <c r="V250" i="6"/>
  <c r="U250" i="6"/>
  <c r="T250" i="6"/>
  <c r="S250" i="6"/>
  <c r="R250" i="6"/>
  <c r="Q250" i="6"/>
  <c r="P250" i="6"/>
  <c r="AJ249" i="6"/>
  <c r="X249" i="6"/>
  <c r="W249" i="6"/>
  <c r="V249" i="6"/>
  <c r="U249" i="6"/>
  <c r="T249" i="6"/>
  <c r="S249" i="6"/>
  <c r="R249" i="6"/>
  <c r="Q249" i="6"/>
  <c r="P249" i="6"/>
  <c r="AJ248" i="6"/>
  <c r="X248" i="6"/>
  <c r="W248" i="6"/>
  <c r="V248" i="6"/>
  <c r="U248" i="6"/>
  <c r="T248" i="6"/>
  <c r="S248" i="6"/>
  <c r="R248" i="6"/>
  <c r="Q248" i="6"/>
  <c r="P248" i="6"/>
  <c r="AJ247" i="6"/>
  <c r="X247" i="6"/>
  <c r="W247" i="6"/>
  <c r="V247" i="6"/>
  <c r="U247" i="6"/>
  <c r="T247" i="6"/>
  <c r="S247" i="6"/>
  <c r="R247" i="6"/>
  <c r="Q247" i="6"/>
  <c r="P247" i="6"/>
  <c r="AJ246" i="6"/>
  <c r="X246" i="6"/>
  <c r="W246" i="6"/>
  <c r="V246" i="6"/>
  <c r="U246" i="6"/>
  <c r="T246" i="6"/>
  <c r="S246" i="6"/>
  <c r="R246" i="6"/>
  <c r="Y246" i="6" s="1"/>
  <c r="Q246" i="6"/>
  <c r="P246" i="6"/>
  <c r="AJ245" i="6"/>
  <c r="X245" i="6"/>
  <c r="W245" i="6"/>
  <c r="V245" i="6"/>
  <c r="U245" i="6"/>
  <c r="T245" i="6"/>
  <c r="S245" i="6"/>
  <c r="R245" i="6"/>
  <c r="Q245" i="6"/>
  <c r="Y245" i="6" s="1"/>
  <c r="P245" i="6"/>
  <c r="AJ244" i="6"/>
  <c r="X244" i="6"/>
  <c r="W244" i="6"/>
  <c r="V244" i="6"/>
  <c r="U244" i="6"/>
  <c r="T244" i="6"/>
  <c r="S244" i="6"/>
  <c r="R244" i="6"/>
  <c r="Q244" i="6"/>
  <c r="P244" i="6"/>
  <c r="AJ243" i="6"/>
  <c r="X243" i="6"/>
  <c r="W243" i="6"/>
  <c r="V243" i="6"/>
  <c r="U243" i="6"/>
  <c r="T243" i="6"/>
  <c r="S243" i="6"/>
  <c r="Y243" i="6" s="1"/>
  <c r="AB243" i="6" s="1"/>
  <c r="R243" i="6"/>
  <c r="Q243" i="6"/>
  <c r="P243" i="6"/>
  <c r="AJ242" i="6"/>
  <c r="X242" i="6"/>
  <c r="W242" i="6"/>
  <c r="V242" i="6"/>
  <c r="U242" i="6"/>
  <c r="T242" i="6"/>
  <c r="S242" i="6"/>
  <c r="R242" i="6"/>
  <c r="Q242" i="6"/>
  <c r="P242" i="6"/>
  <c r="Y242" i="6" s="1"/>
  <c r="AC242" i="6" s="1"/>
  <c r="AJ241" i="6"/>
  <c r="X241" i="6"/>
  <c r="W241" i="6"/>
  <c r="V241" i="6"/>
  <c r="U241" i="6"/>
  <c r="T241" i="6"/>
  <c r="S241" i="6"/>
  <c r="R241" i="6"/>
  <c r="Q241" i="6"/>
  <c r="P241" i="6"/>
  <c r="Y241" i="6" s="1"/>
  <c r="AJ240" i="6"/>
  <c r="X240" i="6"/>
  <c r="W240" i="6"/>
  <c r="V240" i="6"/>
  <c r="U240" i="6"/>
  <c r="T240" i="6"/>
  <c r="S240" i="6"/>
  <c r="R240" i="6"/>
  <c r="Q240" i="6"/>
  <c r="P240" i="6"/>
  <c r="AJ239" i="6"/>
  <c r="X239" i="6"/>
  <c r="W239" i="6"/>
  <c r="V239" i="6"/>
  <c r="U239" i="6"/>
  <c r="T239" i="6"/>
  <c r="S239" i="6"/>
  <c r="R239" i="6"/>
  <c r="Q239" i="6"/>
  <c r="P239" i="6"/>
  <c r="Y239" i="6" s="1"/>
  <c r="AJ238" i="6"/>
  <c r="X238" i="6"/>
  <c r="W238" i="6"/>
  <c r="V238" i="6"/>
  <c r="U238" i="6"/>
  <c r="T238" i="6"/>
  <c r="S238" i="6"/>
  <c r="R238" i="6"/>
  <c r="Q238" i="6"/>
  <c r="P238" i="6"/>
  <c r="AJ237" i="6"/>
  <c r="X237" i="6"/>
  <c r="W237" i="6"/>
  <c r="V237" i="6"/>
  <c r="U237" i="6"/>
  <c r="T237" i="6"/>
  <c r="S237" i="6"/>
  <c r="R237" i="6"/>
  <c r="Q237" i="6"/>
  <c r="P237" i="6"/>
  <c r="Y237" i="6" s="1"/>
  <c r="AJ236" i="6"/>
  <c r="X236" i="6"/>
  <c r="W236" i="6"/>
  <c r="V236" i="6"/>
  <c r="U236" i="6"/>
  <c r="T236" i="6"/>
  <c r="S236" i="6"/>
  <c r="R236" i="6"/>
  <c r="Q236" i="6"/>
  <c r="P236" i="6"/>
  <c r="Y236" i="6" s="1"/>
  <c r="AG236" i="6" s="1"/>
  <c r="AJ235" i="6"/>
  <c r="X235" i="6"/>
  <c r="W235" i="6"/>
  <c r="V235" i="6"/>
  <c r="U235" i="6"/>
  <c r="T235" i="6"/>
  <c r="S235" i="6"/>
  <c r="R235" i="6"/>
  <c r="Q235" i="6"/>
  <c r="P235" i="6"/>
  <c r="AJ234" i="6"/>
  <c r="X234" i="6"/>
  <c r="W234" i="6"/>
  <c r="V234" i="6"/>
  <c r="U234" i="6"/>
  <c r="T234" i="6"/>
  <c r="S234" i="6"/>
  <c r="R234" i="6"/>
  <c r="Q234" i="6"/>
  <c r="P234" i="6"/>
  <c r="AJ233" i="6"/>
  <c r="X233" i="6"/>
  <c r="W233" i="6"/>
  <c r="V233" i="6"/>
  <c r="U233" i="6"/>
  <c r="T233" i="6"/>
  <c r="S233" i="6"/>
  <c r="R233" i="6"/>
  <c r="Q233" i="6"/>
  <c r="P233" i="6"/>
  <c r="AJ232" i="6"/>
  <c r="X232" i="6"/>
  <c r="W232" i="6"/>
  <c r="V232" i="6"/>
  <c r="U232" i="6"/>
  <c r="T232" i="6"/>
  <c r="S232" i="6"/>
  <c r="R232" i="6"/>
  <c r="Q232" i="6"/>
  <c r="P232" i="6"/>
  <c r="AJ231" i="6"/>
  <c r="X231" i="6"/>
  <c r="W231" i="6"/>
  <c r="V231" i="6"/>
  <c r="U231" i="6"/>
  <c r="T231" i="6"/>
  <c r="S231" i="6"/>
  <c r="R231" i="6"/>
  <c r="Q231" i="6"/>
  <c r="P231" i="6"/>
  <c r="AJ230" i="6"/>
  <c r="X230" i="6"/>
  <c r="W230" i="6"/>
  <c r="V230" i="6"/>
  <c r="U230" i="6"/>
  <c r="T230" i="6"/>
  <c r="S230" i="6"/>
  <c r="R230" i="6"/>
  <c r="Q230" i="6"/>
  <c r="P230" i="6"/>
  <c r="AJ229" i="6"/>
  <c r="X229" i="6"/>
  <c r="W229" i="6"/>
  <c r="V229" i="6"/>
  <c r="U229" i="6"/>
  <c r="T229" i="6"/>
  <c r="S229" i="6"/>
  <c r="R229" i="6"/>
  <c r="Q229" i="6"/>
  <c r="P229" i="6"/>
  <c r="AJ228" i="6"/>
  <c r="X228" i="6"/>
  <c r="W228" i="6"/>
  <c r="V228" i="6"/>
  <c r="U228" i="6"/>
  <c r="T228" i="6"/>
  <c r="S228" i="6"/>
  <c r="R228" i="6"/>
  <c r="Q228" i="6"/>
  <c r="P228" i="6"/>
  <c r="AJ227" i="6"/>
  <c r="X227" i="6"/>
  <c r="W227" i="6"/>
  <c r="V227" i="6"/>
  <c r="U227" i="6"/>
  <c r="AF227" i="6" s="1"/>
  <c r="T227" i="6"/>
  <c r="AE227" i="6" s="1"/>
  <c r="S227" i="6"/>
  <c r="R227" i="6"/>
  <c r="AC227" i="6" s="1"/>
  <c r="Q227" i="6"/>
  <c r="P227" i="6"/>
  <c r="Y227" i="6" s="1"/>
  <c r="AJ226" i="6"/>
  <c r="X226" i="6"/>
  <c r="W226" i="6"/>
  <c r="V226" i="6"/>
  <c r="U226" i="6"/>
  <c r="T226" i="6"/>
  <c r="S226" i="6"/>
  <c r="R226" i="6"/>
  <c r="Q226" i="6"/>
  <c r="P226" i="6"/>
  <c r="AJ225" i="6"/>
  <c r="X225" i="6"/>
  <c r="W225" i="6"/>
  <c r="V225" i="6"/>
  <c r="U225" i="6"/>
  <c r="T225" i="6"/>
  <c r="S225" i="6"/>
  <c r="R225" i="6"/>
  <c r="Q225" i="6"/>
  <c r="P225" i="6"/>
  <c r="AJ224" i="6"/>
  <c r="X224" i="6"/>
  <c r="W224" i="6"/>
  <c r="V224" i="6"/>
  <c r="U224" i="6"/>
  <c r="T224" i="6"/>
  <c r="S224" i="6"/>
  <c r="R224" i="6"/>
  <c r="Q224" i="6"/>
  <c r="P224" i="6"/>
  <c r="AJ223" i="6"/>
  <c r="X223" i="6"/>
  <c r="W223" i="6"/>
  <c r="V223" i="6"/>
  <c r="U223" i="6"/>
  <c r="T223" i="6"/>
  <c r="S223" i="6"/>
  <c r="R223" i="6"/>
  <c r="Y223" i="6" s="1"/>
  <c r="Q223" i="6"/>
  <c r="P223" i="6"/>
  <c r="AJ222" i="6"/>
  <c r="X222" i="6"/>
  <c r="W222" i="6"/>
  <c r="V222" i="6"/>
  <c r="U222" i="6"/>
  <c r="T222" i="6"/>
  <c r="S222" i="6"/>
  <c r="R222" i="6"/>
  <c r="Q222" i="6"/>
  <c r="P222" i="6"/>
  <c r="AJ221" i="6"/>
  <c r="X221" i="6"/>
  <c r="W221" i="6"/>
  <c r="V221" i="6"/>
  <c r="U221" i="6"/>
  <c r="T221" i="6"/>
  <c r="S221" i="6"/>
  <c r="R221" i="6"/>
  <c r="Q221" i="6"/>
  <c r="P221" i="6"/>
  <c r="AJ220" i="6"/>
  <c r="X220" i="6"/>
  <c r="W220" i="6"/>
  <c r="V220" i="6"/>
  <c r="U220" i="6"/>
  <c r="T220" i="6"/>
  <c r="S220" i="6"/>
  <c r="R220" i="6"/>
  <c r="Q220" i="6"/>
  <c r="P220" i="6"/>
  <c r="AJ219" i="6"/>
  <c r="X219" i="6"/>
  <c r="W219" i="6"/>
  <c r="V219" i="6"/>
  <c r="U219" i="6"/>
  <c r="T219" i="6"/>
  <c r="S219" i="6"/>
  <c r="R219" i="6"/>
  <c r="Q219" i="6"/>
  <c r="P219" i="6"/>
  <c r="AJ218" i="6"/>
  <c r="X218" i="6"/>
  <c r="W218" i="6"/>
  <c r="V218" i="6"/>
  <c r="U218" i="6"/>
  <c r="T218" i="6"/>
  <c r="S218" i="6"/>
  <c r="R218" i="6"/>
  <c r="Q218" i="6"/>
  <c r="P218" i="6"/>
  <c r="AJ217" i="6"/>
  <c r="X217" i="6"/>
  <c r="W217" i="6"/>
  <c r="V217" i="6"/>
  <c r="U217" i="6"/>
  <c r="T217" i="6"/>
  <c r="S217" i="6"/>
  <c r="Y217" i="6" s="1"/>
  <c r="R217" i="6"/>
  <c r="Q217" i="6"/>
  <c r="P217" i="6"/>
  <c r="AJ216" i="6"/>
  <c r="X216" i="6"/>
  <c r="W216" i="6"/>
  <c r="V216" i="6"/>
  <c r="U216" i="6"/>
  <c r="T216" i="6"/>
  <c r="S216" i="6"/>
  <c r="R216" i="6"/>
  <c r="Q216" i="6"/>
  <c r="P216" i="6"/>
  <c r="AJ215" i="6"/>
  <c r="X215" i="6"/>
  <c r="W215" i="6"/>
  <c r="V215" i="6"/>
  <c r="U215" i="6"/>
  <c r="T215" i="6"/>
  <c r="S215" i="6"/>
  <c r="R215" i="6"/>
  <c r="Q215" i="6"/>
  <c r="P215" i="6"/>
  <c r="AJ214" i="6"/>
  <c r="X214" i="6"/>
  <c r="W214" i="6"/>
  <c r="V214" i="6"/>
  <c r="U214" i="6"/>
  <c r="T214" i="6"/>
  <c r="S214" i="6"/>
  <c r="R214" i="6"/>
  <c r="Q214" i="6"/>
  <c r="P214" i="6"/>
  <c r="AJ213" i="6"/>
  <c r="X213" i="6"/>
  <c r="W213" i="6"/>
  <c r="V213" i="6"/>
  <c r="U213" i="6"/>
  <c r="T213" i="6"/>
  <c r="S213" i="6"/>
  <c r="R213" i="6"/>
  <c r="Q213" i="6"/>
  <c r="Y213" i="6" s="1"/>
  <c r="AC213" i="6" s="1"/>
  <c r="P213" i="6"/>
  <c r="AJ212" i="6"/>
  <c r="X212" i="6"/>
  <c r="W212" i="6"/>
  <c r="V212" i="6"/>
  <c r="U212" i="6"/>
  <c r="T212" i="6"/>
  <c r="S212" i="6"/>
  <c r="R212" i="6"/>
  <c r="Q212" i="6"/>
  <c r="P212" i="6"/>
  <c r="AJ211" i="6"/>
  <c r="X211" i="6"/>
  <c r="W211" i="6"/>
  <c r="V211" i="6"/>
  <c r="U211" i="6"/>
  <c r="T211" i="6"/>
  <c r="S211" i="6"/>
  <c r="R211" i="6"/>
  <c r="Q211" i="6"/>
  <c r="P211" i="6"/>
  <c r="AJ210" i="6"/>
  <c r="X210" i="6"/>
  <c r="W210" i="6"/>
  <c r="V210" i="6"/>
  <c r="U210" i="6"/>
  <c r="T210" i="6"/>
  <c r="S210" i="6"/>
  <c r="R210" i="6"/>
  <c r="Q210" i="6"/>
  <c r="P210" i="6"/>
  <c r="AJ205" i="6"/>
  <c r="X205" i="6"/>
  <c r="W205" i="6"/>
  <c r="V205" i="6"/>
  <c r="U205" i="6"/>
  <c r="T205" i="6"/>
  <c r="S205" i="6"/>
  <c r="R205" i="6"/>
  <c r="Q205" i="6"/>
  <c r="P205" i="6"/>
  <c r="AJ204" i="6"/>
  <c r="X204" i="6"/>
  <c r="W204" i="6"/>
  <c r="V204" i="6"/>
  <c r="U204" i="6"/>
  <c r="T204" i="6"/>
  <c r="S204" i="6"/>
  <c r="R204" i="6"/>
  <c r="Q204" i="6"/>
  <c r="P204" i="6"/>
  <c r="AJ203" i="6"/>
  <c r="X203" i="6"/>
  <c r="W203" i="6"/>
  <c r="V203" i="6"/>
  <c r="U203" i="6"/>
  <c r="T203" i="6"/>
  <c r="S203" i="6"/>
  <c r="R203" i="6"/>
  <c r="Q203" i="6"/>
  <c r="P203" i="6"/>
  <c r="AJ202" i="6"/>
  <c r="X202" i="6"/>
  <c r="W202" i="6"/>
  <c r="V202" i="6"/>
  <c r="U202" i="6"/>
  <c r="T202" i="6"/>
  <c r="S202" i="6"/>
  <c r="R202" i="6"/>
  <c r="Q202" i="6"/>
  <c r="P202" i="6"/>
  <c r="AJ201" i="6"/>
  <c r="X201" i="6"/>
  <c r="W201" i="6"/>
  <c r="V201" i="6"/>
  <c r="U201" i="6"/>
  <c r="T201" i="6"/>
  <c r="S201" i="6"/>
  <c r="R201" i="6"/>
  <c r="Q201" i="6"/>
  <c r="P201" i="6"/>
  <c r="AJ200" i="6"/>
  <c r="X200" i="6"/>
  <c r="W200" i="6"/>
  <c r="V200" i="6"/>
  <c r="U200" i="6"/>
  <c r="T200" i="6"/>
  <c r="S200" i="6"/>
  <c r="R200" i="6"/>
  <c r="Q200" i="6"/>
  <c r="P200" i="6"/>
  <c r="AJ199" i="6"/>
  <c r="X199" i="6"/>
  <c r="W199" i="6"/>
  <c r="V199" i="6"/>
  <c r="U199" i="6"/>
  <c r="T199" i="6"/>
  <c r="S199" i="6"/>
  <c r="R199" i="6"/>
  <c r="Q199" i="6"/>
  <c r="P199" i="6"/>
  <c r="AJ198" i="6"/>
  <c r="X198" i="6"/>
  <c r="W198" i="6"/>
  <c r="V198" i="6"/>
  <c r="U198" i="6"/>
  <c r="T198" i="6"/>
  <c r="S198" i="6"/>
  <c r="R198" i="6"/>
  <c r="Q198" i="6"/>
  <c r="P198" i="6"/>
  <c r="AJ197" i="6"/>
  <c r="X197" i="6"/>
  <c r="W197" i="6"/>
  <c r="V197" i="6"/>
  <c r="U197" i="6"/>
  <c r="T197" i="6"/>
  <c r="S197" i="6"/>
  <c r="R197" i="6"/>
  <c r="Q197" i="6"/>
  <c r="P197" i="6"/>
  <c r="AJ196" i="6"/>
  <c r="X196" i="6"/>
  <c r="W196" i="6"/>
  <c r="V196" i="6"/>
  <c r="U196" i="6"/>
  <c r="T196" i="6"/>
  <c r="S196" i="6"/>
  <c r="R196" i="6"/>
  <c r="Q196" i="6"/>
  <c r="P196" i="6"/>
  <c r="AJ195" i="6"/>
  <c r="X195" i="6"/>
  <c r="W195" i="6"/>
  <c r="V195" i="6"/>
  <c r="U195" i="6"/>
  <c r="T195" i="6"/>
  <c r="S195" i="6"/>
  <c r="R195" i="6"/>
  <c r="Q195" i="6"/>
  <c r="P195" i="6"/>
  <c r="AJ194" i="6"/>
  <c r="X194" i="6"/>
  <c r="W194" i="6"/>
  <c r="V194" i="6"/>
  <c r="U194" i="6"/>
  <c r="T194" i="6"/>
  <c r="S194" i="6"/>
  <c r="R194" i="6"/>
  <c r="Q194" i="6"/>
  <c r="P194" i="6"/>
  <c r="AJ193" i="6"/>
  <c r="X193" i="6"/>
  <c r="W193" i="6"/>
  <c r="V193" i="6"/>
  <c r="U193" i="6"/>
  <c r="T193" i="6"/>
  <c r="S193" i="6"/>
  <c r="R193" i="6"/>
  <c r="Q193" i="6"/>
  <c r="P193" i="6"/>
  <c r="AJ192" i="6"/>
  <c r="X192" i="6"/>
  <c r="W192" i="6"/>
  <c r="V192" i="6"/>
  <c r="U192" i="6"/>
  <c r="T192" i="6"/>
  <c r="S192" i="6"/>
  <c r="R192" i="6"/>
  <c r="Q192" i="6"/>
  <c r="P192" i="6"/>
  <c r="AJ191" i="6"/>
  <c r="X191" i="6"/>
  <c r="W191" i="6"/>
  <c r="V191" i="6"/>
  <c r="U191" i="6"/>
  <c r="T191" i="6"/>
  <c r="S191" i="6"/>
  <c r="R191" i="6"/>
  <c r="Q191" i="6"/>
  <c r="P191" i="6"/>
  <c r="AJ190" i="6"/>
  <c r="X190" i="6"/>
  <c r="W190" i="6"/>
  <c r="V190" i="6"/>
  <c r="U190" i="6"/>
  <c r="T190" i="6"/>
  <c r="S190" i="6"/>
  <c r="R190" i="6"/>
  <c r="Q190" i="6"/>
  <c r="P190" i="6"/>
  <c r="AJ189" i="6"/>
  <c r="X189" i="6"/>
  <c r="W189" i="6"/>
  <c r="V189" i="6"/>
  <c r="U189" i="6"/>
  <c r="T189" i="6"/>
  <c r="S189" i="6"/>
  <c r="R189" i="6"/>
  <c r="Q189" i="6"/>
  <c r="P189" i="6"/>
  <c r="AJ188" i="6"/>
  <c r="X188" i="6"/>
  <c r="W188" i="6"/>
  <c r="V188" i="6"/>
  <c r="U188" i="6"/>
  <c r="T188" i="6"/>
  <c r="S188" i="6"/>
  <c r="R188" i="6"/>
  <c r="Q188" i="6"/>
  <c r="P188" i="6"/>
  <c r="AJ187" i="6"/>
  <c r="X187" i="6"/>
  <c r="W187" i="6"/>
  <c r="V187" i="6"/>
  <c r="U187" i="6"/>
  <c r="T187" i="6"/>
  <c r="S187" i="6"/>
  <c r="R187" i="6"/>
  <c r="Q187" i="6"/>
  <c r="P187" i="6"/>
  <c r="AJ186" i="6"/>
  <c r="X186" i="6"/>
  <c r="W186" i="6"/>
  <c r="V186" i="6"/>
  <c r="U186" i="6"/>
  <c r="T186" i="6"/>
  <c r="S186" i="6"/>
  <c r="R186" i="6"/>
  <c r="Q186" i="6"/>
  <c r="P186" i="6"/>
  <c r="AJ185" i="6"/>
  <c r="X185" i="6"/>
  <c r="W185" i="6"/>
  <c r="V185" i="6"/>
  <c r="U185" i="6"/>
  <c r="T185" i="6"/>
  <c r="S185" i="6"/>
  <c r="R185" i="6"/>
  <c r="Q185" i="6"/>
  <c r="P185" i="6"/>
  <c r="AJ184" i="6"/>
  <c r="X184" i="6"/>
  <c r="W184" i="6"/>
  <c r="V184" i="6"/>
  <c r="U184" i="6"/>
  <c r="T184" i="6"/>
  <c r="S184" i="6"/>
  <c r="R184" i="6"/>
  <c r="Q184" i="6"/>
  <c r="P184" i="6"/>
  <c r="AJ183" i="6"/>
  <c r="X183" i="6"/>
  <c r="W183" i="6"/>
  <c r="V183" i="6"/>
  <c r="U183" i="6"/>
  <c r="T183" i="6"/>
  <c r="S183" i="6"/>
  <c r="R183" i="6"/>
  <c r="Q183" i="6"/>
  <c r="P183" i="6"/>
  <c r="AJ182" i="6"/>
  <c r="X182" i="6"/>
  <c r="W182" i="6"/>
  <c r="V182" i="6"/>
  <c r="U182" i="6"/>
  <c r="T182" i="6"/>
  <c r="S182" i="6"/>
  <c r="R182" i="6"/>
  <c r="Q182" i="6"/>
  <c r="P182" i="6"/>
  <c r="AJ181" i="6"/>
  <c r="X181" i="6"/>
  <c r="W181" i="6"/>
  <c r="V181" i="6"/>
  <c r="U181" i="6"/>
  <c r="T181" i="6"/>
  <c r="S181" i="6"/>
  <c r="R181" i="6"/>
  <c r="Q181" i="6"/>
  <c r="Y181" i="6" s="1"/>
  <c r="P181" i="6"/>
  <c r="AJ180" i="6"/>
  <c r="X180" i="6"/>
  <c r="W180" i="6"/>
  <c r="V180" i="6"/>
  <c r="U180" i="6"/>
  <c r="T180" i="6"/>
  <c r="S180" i="6"/>
  <c r="R180" i="6"/>
  <c r="Q180" i="6"/>
  <c r="P180" i="6"/>
  <c r="AJ179" i="6"/>
  <c r="X179" i="6"/>
  <c r="W179" i="6"/>
  <c r="V179" i="6"/>
  <c r="U179" i="6"/>
  <c r="T179" i="6"/>
  <c r="S179" i="6"/>
  <c r="R179" i="6"/>
  <c r="Q179" i="6"/>
  <c r="P179" i="6"/>
  <c r="AJ178" i="6"/>
  <c r="X178" i="6"/>
  <c r="W178" i="6"/>
  <c r="V178" i="6"/>
  <c r="U178" i="6"/>
  <c r="T178" i="6"/>
  <c r="S178" i="6"/>
  <c r="R178" i="6"/>
  <c r="Q178" i="6"/>
  <c r="P178" i="6"/>
  <c r="AJ177" i="6"/>
  <c r="X177" i="6"/>
  <c r="W177" i="6"/>
  <c r="V177" i="6"/>
  <c r="U177" i="6"/>
  <c r="T177" i="6"/>
  <c r="S177" i="6"/>
  <c r="R177" i="6"/>
  <c r="Q177" i="6"/>
  <c r="P177" i="6"/>
  <c r="AJ176" i="6"/>
  <c r="X176" i="6"/>
  <c r="W176" i="6"/>
  <c r="V176" i="6"/>
  <c r="U176" i="6"/>
  <c r="T176" i="6"/>
  <c r="S176" i="6"/>
  <c r="R176" i="6"/>
  <c r="Q176" i="6"/>
  <c r="P176" i="6"/>
  <c r="AJ175" i="6"/>
  <c r="X175" i="6"/>
  <c r="W175" i="6"/>
  <c r="V175" i="6"/>
  <c r="U175" i="6"/>
  <c r="T175" i="6"/>
  <c r="S175" i="6"/>
  <c r="R175" i="6"/>
  <c r="Q175" i="6"/>
  <c r="P175" i="6"/>
  <c r="AJ174" i="6"/>
  <c r="X174" i="6"/>
  <c r="W174" i="6"/>
  <c r="V174" i="6"/>
  <c r="U174" i="6"/>
  <c r="T174" i="6"/>
  <c r="S174" i="6"/>
  <c r="R174" i="6"/>
  <c r="Q174" i="6"/>
  <c r="P174" i="6"/>
  <c r="AJ173" i="6"/>
  <c r="X173" i="6"/>
  <c r="W173" i="6"/>
  <c r="V173" i="6"/>
  <c r="U173" i="6"/>
  <c r="T173" i="6"/>
  <c r="S173" i="6"/>
  <c r="R173" i="6"/>
  <c r="Q173" i="6"/>
  <c r="P173" i="6"/>
  <c r="AJ172" i="6"/>
  <c r="X172" i="6"/>
  <c r="W172" i="6"/>
  <c r="V172" i="6"/>
  <c r="U172" i="6"/>
  <c r="T172" i="6"/>
  <c r="S172" i="6"/>
  <c r="R172" i="6"/>
  <c r="Q172" i="6"/>
  <c r="P172" i="6"/>
  <c r="AJ171" i="6"/>
  <c r="X171" i="6"/>
  <c r="W171" i="6"/>
  <c r="V171" i="6"/>
  <c r="U171" i="6"/>
  <c r="T171" i="6"/>
  <c r="S171" i="6"/>
  <c r="R171" i="6"/>
  <c r="Q171" i="6"/>
  <c r="P171" i="6"/>
  <c r="AJ170" i="6"/>
  <c r="X170" i="6"/>
  <c r="W170" i="6"/>
  <c r="V170" i="6"/>
  <c r="U170" i="6"/>
  <c r="T170" i="6"/>
  <c r="S170" i="6"/>
  <c r="R170" i="6"/>
  <c r="Q170" i="6"/>
  <c r="P170" i="6"/>
  <c r="AJ169" i="6"/>
  <c r="X169" i="6"/>
  <c r="W169" i="6"/>
  <c r="V169" i="6"/>
  <c r="U169" i="6"/>
  <c r="T169" i="6"/>
  <c r="S169" i="6"/>
  <c r="R169" i="6"/>
  <c r="Q169" i="6"/>
  <c r="P169" i="6"/>
  <c r="AJ168" i="6"/>
  <c r="X168" i="6"/>
  <c r="W168" i="6"/>
  <c r="V168" i="6"/>
  <c r="U168" i="6"/>
  <c r="T168" i="6"/>
  <c r="S168" i="6"/>
  <c r="R168" i="6"/>
  <c r="Q168" i="6"/>
  <c r="P168" i="6"/>
  <c r="AJ167" i="6"/>
  <c r="X167" i="6"/>
  <c r="W167" i="6"/>
  <c r="V167" i="6"/>
  <c r="U167" i="6"/>
  <c r="T167" i="6"/>
  <c r="S167" i="6"/>
  <c r="R167" i="6"/>
  <c r="Q167" i="6"/>
  <c r="P167" i="6"/>
  <c r="AJ166" i="6"/>
  <c r="X166" i="6"/>
  <c r="W166" i="6"/>
  <c r="V166" i="6"/>
  <c r="U166" i="6"/>
  <c r="T166" i="6"/>
  <c r="S166" i="6"/>
  <c r="R166" i="6"/>
  <c r="Q166" i="6"/>
  <c r="P166" i="6"/>
  <c r="AJ165" i="6"/>
  <c r="X165" i="6"/>
  <c r="W165" i="6"/>
  <c r="V165" i="6"/>
  <c r="U165" i="6"/>
  <c r="T165" i="6"/>
  <c r="S165" i="6"/>
  <c r="R165" i="6"/>
  <c r="Q165" i="6"/>
  <c r="P165" i="6"/>
  <c r="AJ164" i="6"/>
  <c r="X164" i="6"/>
  <c r="W164" i="6"/>
  <c r="V164" i="6"/>
  <c r="U164" i="6"/>
  <c r="T164" i="6"/>
  <c r="S164" i="6"/>
  <c r="R164" i="6"/>
  <c r="Q164" i="6"/>
  <c r="P164" i="6"/>
  <c r="AJ163" i="6"/>
  <c r="X163" i="6"/>
  <c r="W163" i="6"/>
  <c r="V163" i="6"/>
  <c r="U163" i="6"/>
  <c r="T163" i="6"/>
  <c r="S163" i="6"/>
  <c r="R163" i="6"/>
  <c r="Q163" i="6"/>
  <c r="P163" i="6"/>
  <c r="AJ162" i="6"/>
  <c r="X162" i="6"/>
  <c r="W162" i="6"/>
  <c r="V162" i="6"/>
  <c r="U162" i="6"/>
  <c r="T162" i="6"/>
  <c r="S162" i="6"/>
  <c r="R162" i="6"/>
  <c r="Q162" i="6"/>
  <c r="Y162" i="6" s="1"/>
  <c r="AC162" i="6" s="1"/>
  <c r="P162" i="6"/>
  <c r="AJ161" i="6"/>
  <c r="X161" i="6"/>
  <c r="W161" i="6"/>
  <c r="V161" i="6"/>
  <c r="U161" i="6"/>
  <c r="T161" i="6"/>
  <c r="S161" i="6"/>
  <c r="R161" i="6"/>
  <c r="Q161" i="6"/>
  <c r="P161" i="6"/>
  <c r="AJ160" i="6"/>
  <c r="X160" i="6"/>
  <c r="W160" i="6"/>
  <c r="V160" i="6"/>
  <c r="U160" i="6"/>
  <c r="T160" i="6"/>
  <c r="S160" i="6"/>
  <c r="R160" i="6"/>
  <c r="Q160" i="6"/>
  <c r="P160" i="6"/>
  <c r="AJ159" i="6"/>
  <c r="X159" i="6"/>
  <c r="W159" i="6"/>
  <c r="V159" i="6"/>
  <c r="U159" i="6"/>
  <c r="T159" i="6"/>
  <c r="S159" i="6"/>
  <c r="R159" i="6"/>
  <c r="Q159" i="6"/>
  <c r="P159" i="6"/>
  <c r="AJ158" i="6"/>
  <c r="X158" i="6"/>
  <c r="W158" i="6"/>
  <c r="V158" i="6"/>
  <c r="U158" i="6"/>
  <c r="T158" i="6"/>
  <c r="S158" i="6"/>
  <c r="R158" i="6"/>
  <c r="Q158" i="6"/>
  <c r="P158" i="6"/>
  <c r="AJ157" i="6"/>
  <c r="X157" i="6"/>
  <c r="W157" i="6"/>
  <c r="V157" i="6"/>
  <c r="U157" i="6"/>
  <c r="T157" i="6"/>
  <c r="S157" i="6"/>
  <c r="R157" i="6"/>
  <c r="Q157" i="6"/>
  <c r="P157" i="6"/>
  <c r="AJ156" i="6"/>
  <c r="X156" i="6"/>
  <c r="W156" i="6"/>
  <c r="V156" i="6"/>
  <c r="U156" i="6"/>
  <c r="T156" i="6"/>
  <c r="S156" i="6"/>
  <c r="R156" i="6"/>
  <c r="Q156" i="6"/>
  <c r="P156" i="6"/>
  <c r="AJ155" i="6"/>
  <c r="X155" i="6"/>
  <c r="W155" i="6"/>
  <c r="V155" i="6"/>
  <c r="U155" i="6"/>
  <c r="T155" i="6"/>
  <c r="S155" i="6"/>
  <c r="R155" i="6"/>
  <c r="Q155" i="6"/>
  <c r="P155" i="6"/>
  <c r="Y155" i="6" s="1"/>
  <c r="AI155" i="6" s="1"/>
  <c r="AJ154" i="6"/>
  <c r="X154" i="6"/>
  <c r="W154" i="6"/>
  <c r="V154" i="6"/>
  <c r="U154" i="6"/>
  <c r="T154" i="6"/>
  <c r="S154" i="6"/>
  <c r="R154" i="6"/>
  <c r="Q154" i="6"/>
  <c r="P154" i="6"/>
  <c r="AJ153" i="6"/>
  <c r="X153" i="6"/>
  <c r="W153" i="6"/>
  <c r="V153" i="6"/>
  <c r="U153" i="6"/>
  <c r="T153" i="6"/>
  <c r="S153" i="6"/>
  <c r="R153" i="6"/>
  <c r="Q153" i="6"/>
  <c r="P153" i="6"/>
  <c r="AJ152" i="6"/>
  <c r="X152" i="6"/>
  <c r="W152" i="6"/>
  <c r="V152" i="6"/>
  <c r="U152" i="6"/>
  <c r="T152" i="6"/>
  <c r="S152" i="6"/>
  <c r="R152" i="6"/>
  <c r="Q152" i="6"/>
  <c r="P152" i="6"/>
  <c r="AJ151" i="6"/>
  <c r="X151" i="6"/>
  <c r="W151" i="6"/>
  <c r="V151" i="6"/>
  <c r="U151" i="6"/>
  <c r="T151" i="6"/>
  <c r="S151" i="6"/>
  <c r="R151" i="6"/>
  <c r="Q151" i="6"/>
  <c r="P151" i="6"/>
  <c r="AJ150" i="6"/>
  <c r="X150" i="6"/>
  <c r="W150" i="6"/>
  <c r="V150" i="6"/>
  <c r="U150" i="6"/>
  <c r="T150" i="6"/>
  <c r="S150" i="6"/>
  <c r="R150" i="6"/>
  <c r="Q150" i="6"/>
  <c r="P150" i="6"/>
  <c r="AJ149" i="6"/>
  <c r="X149" i="6"/>
  <c r="W149" i="6"/>
  <c r="V149" i="6"/>
  <c r="U149" i="6"/>
  <c r="T149" i="6"/>
  <c r="S149" i="6"/>
  <c r="R149" i="6"/>
  <c r="Q149" i="6"/>
  <c r="P149" i="6"/>
  <c r="AJ148" i="6"/>
  <c r="X148" i="6"/>
  <c r="W148" i="6"/>
  <c r="V148" i="6"/>
  <c r="U148" i="6"/>
  <c r="T148" i="6"/>
  <c r="S148" i="6"/>
  <c r="R148" i="6"/>
  <c r="Q148" i="6"/>
  <c r="P148" i="6"/>
  <c r="AJ147" i="6"/>
  <c r="X147" i="6"/>
  <c r="W147" i="6"/>
  <c r="V147" i="6"/>
  <c r="U147" i="6"/>
  <c r="T147" i="6"/>
  <c r="S147" i="6"/>
  <c r="R147" i="6"/>
  <c r="Q147" i="6"/>
  <c r="P147" i="6"/>
  <c r="AJ146" i="6"/>
  <c r="X146" i="6"/>
  <c r="W146" i="6"/>
  <c r="V146" i="6"/>
  <c r="U146" i="6"/>
  <c r="T146" i="6"/>
  <c r="S146" i="6"/>
  <c r="R146" i="6"/>
  <c r="Q146" i="6"/>
  <c r="P146" i="6"/>
  <c r="AJ145" i="6"/>
  <c r="X145" i="6"/>
  <c r="W145" i="6"/>
  <c r="V145" i="6"/>
  <c r="U145" i="6"/>
  <c r="T145" i="6"/>
  <c r="S145" i="6"/>
  <c r="R145" i="6"/>
  <c r="Q145" i="6"/>
  <c r="P145" i="6"/>
  <c r="AJ144" i="6"/>
  <c r="X144" i="6"/>
  <c r="W144" i="6"/>
  <c r="V144" i="6"/>
  <c r="U144" i="6"/>
  <c r="T144" i="6"/>
  <c r="S144" i="6"/>
  <c r="R144" i="6"/>
  <c r="Q144" i="6"/>
  <c r="P144" i="6"/>
  <c r="AJ143" i="6"/>
  <c r="X143" i="6"/>
  <c r="W143" i="6"/>
  <c r="AH143" i="6" s="1"/>
  <c r="V143" i="6"/>
  <c r="U143" i="6"/>
  <c r="T143" i="6"/>
  <c r="S143" i="6"/>
  <c r="R143" i="6"/>
  <c r="AC143" i="6" s="1"/>
  <c r="Q143" i="6"/>
  <c r="AB143" i="6" s="1"/>
  <c r="P143" i="6"/>
  <c r="Y143" i="6" s="1"/>
  <c r="AJ142" i="6"/>
  <c r="X142" i="6"/>
  <c r="W142" i="6"/>
  <c r="V142" i="6"/>
  <c r="U142" i="6"/>
  <c r="T142" i="6"/>
  <c r="S142" i="6"/>
  <c r="R142" i="6"/>
  <c r="Q142" i="6"/>
  <c r="P142" i="6"/>
  <c r="AJ141" i="6"/>
  <c r="X141" i="6"/>
  <c r="W141" i="6"/>
  <c r="V141" i="6"/>
  <c r="U141" i="6"/>
  <c r="T141" i="6"/>
  <c r="S141" i="6"/>
  <c r="R141" i="6"/>
  <c r="Q141" i="6"/>
  <c r="P141" i="6"/>
  <c r="AJ140" i="6"/>
  <c r="X140" i="6"/>
  <c r="W140" i="6"/>
  <c r="V140" i="6"/>
  <c r="U140" i="6"/>
  <c r="T140" i="6"/>
  <c r="S140" i="6"/>
  <c r="R140" i="6"/>
  <c r="Q140" i="6"/>
  <c r="P140" i="6"/>
  <c r="Y140" i="6" s="1"/>
  <c r="AJ139" i="6"/>
  <c r="X139" i="6"/>
  <c r="W139" i="6"/>
  <c r="V139" i="6"/>
  <c r="U139" i="6"/>
  <c r="T139" i="6"/>
  <c r="S139" i="6"/>
  <c r="R139" i="6"/>
  <c r="Q139" i="6"/>
  <c r="P139" i="6"/>
  <c r="AJ138" i="6"/>
  <c r="X138" i="6"/>
  <c r="W138" i="6"/>
  <c r="V138" i="6"/>
  <c r="U138" i="6"/>
  <c r="T138" i="6"/>
  <c r="S138" i="6"/>
  <c r="R138" i="6"/>
  <c r="Q138" i="6"/>
  <c r="P138" i="6"/>
  <c r="AJ137" i="6"/>
  <c r="X137" i="6"/>
  <c r="W137" i="6"/>
  <c r="V137" i="6"/>
  <c r="U137" i="6"/>
  <c r="T137" i="6"/>
  <c r="S137" i="6"/>
  <c r="R137" i="6"/>
  <c r="Q137" i="6"/>
  <c r="P137" i="6"/>
  <c r="AJ136" i="6"/>
  <c r="X136" i="6"/>
  <c r="W136" i="6"/>
  <c r="V136" i="6"/>
  <c r="U136" i="6"/>
  <c r="T136" i="6"/>
  <c r="S136" i="6"/>
  <c r="R136" i="6"/>
  <c r="Q136" i="6"/>
  <c r="P136" i="6"/>
  <c r="AJ135" i="6"/>
  <c r="X135" i="6"/>
  <c r="W135" i="6"/>
  <c r="V135" i="6"/>
  <c r="U135" i="6"/>
  <c r="T135" i="6"/>
  <c r="S135" i="6"/>
  <c r="R135" i="6"/>
  <c r="Q135" i="6"/>
  <c r="P135" i="6"/>
  <c r="AJ134" i="6"/>
  <c r="X134" i="6"/>
  <c r="W134" i="6"/>
  <c r="V134" i="6"/>
  <c r="U134" i="6"/>
  <c r="T134" i="6"/>
  <c r="S134" i="6"/>
  <c r="R134" i="6"/>
  <c r="Q134" i="6"/>
  <c r="P134" i="6"/>
  <c r="Y134" i="6" s="1"/>
  <c r="AJ133" i="6"/>
  <c r="X133" i="6"/>
  <c r="W133" i="6"/>
  <c r="V133" i="6"/>
  <c r="U133" i="6"/>
  <c r="T133" i="6"/>
  <c r="S133" i="6"/>
  <c r="R133" i="6"/>
  <c r="Q133" i="6"/>
  <c r="P133" i="6"/>
  <c r="AJ132" i="6"/>
  <c r="X132" i="6"/>
  <c r="W132" i="6"/>
  <c r="V132" i="6"/>
  <c r="U132" i="6"/>
  <c r="T132" i="6"/>
  <c r="S132" i="6"/>
  <c r="R132" i="6"/>
  <c r="Q132" i="6"/>
  <c r="P132" i="6"/>
  <c r="AJ131" i="6"/>
  <c r="X131" i="6"/>
  <c r="W131" i="6"/>
  <c r="V131" i="6"/>
  <c r="U131" i="6"/>
  <c r="T131" i="6"/>
  <c r="S131" i="6"/>
  <c r="R131" i="6"/>
  <c r="Q131" i="6"/>
  <c r="P131" i="6"/>
  <c r="AJ130" i="6"/>
  <c r="X130" i="6"/>
  <c r="W130" i="6"/>
  <c r="V130" i="6"/>
  <c r="U130" i="6"/>
  <c r="T130" i="6"/>
  <c r="S130" i="6"/>
  <c r="R130" i="6"/>
  <c r="Q130" i="6"/>
  <c r="P130" i="6"/>
  <c r="AJ129" i="6"/>
  <c r="X129" i="6"/>
  <c r="W129" i="6"/>
  <c r="V129" i="6"/>
  <c r="U129" i="6"/>
  <c r="T129" i="6"/>
  <c r="S129" i="6"/>
  <c r="R129" i="6"/>
  <c r="Q129" i="6"/>
  <c r="P129" i="6"/>
  <c r="AJ128" i="6"/>
  <c r="X128" i="6"/>
  <c r="W128" i="6"/>
  <c r="V128" i="6"/>
  <c r="U128" i="6"/>
  <c r="T128" i="6"/>
  <c r="S128" i="6"/>
  <c r="R128" i="6"/>
  <c r="Q128" i="6"/>
  <c r="Y128" i="6" s="1"/>
  <c r="AH128" i="6" s="1"/>
  <c r="P128" i="6"/>
  <c r="AJ127" i="6"/>
  <c r="X127" i="6"/>
  <c r="W127" i="6"/>
  <c r="V127" i="6"/>
  <c r="U127" i="6"/>
  <c r="T127" i="6"/>
  <c r="S127" i="6"/>
  <c r="R127" i="6"/>
  <c r="Q127" i="6"/>
  <c r="P127" i="6"/>
  <c r="AJ126" i="6"/>
  <c r="X126" i="6"/>
  <c r="W126" i="6"/>
  <c r="V126" i="6"/>
  <c r="U126" i="6"/>
  <c r="T126" i="6"/>
  <c r="S126" i="6"/>
  <c r="R126" i="6"/>
  <c r="Q126" i="6"/>
  <c r="P126" i="6"/>
  <c r="AJ125" i="6"/>
  <c r="X125" i="6"/>
  <c r="W125" i="6"/>
  <c r="V125" i="6"/>
  <c r="U125" i="6"/>
  <c r="T125" i="6"/>
  <c r="S125" i="6"/>
  <c r="R125" i="6"/>
  <c r="Q125" i="6"/>
  <c r="P125" i="6"/>
  <c r="AJ124" i="6"/>
  <c r="X124" i="6"/>
  <c r="W124" i="6"/>
  <c r="V124" i="6"/>
  <c r="U124" i="6"/>
  <c r="T124" i="6"/>
  <c r="S124" i="6"/>
  <c r="R124" i="6"/>
  <c r="Q124" i="6"/>
  <c r="P124" i="6"/>
  <c r="AJ123" i="6"/>
  <c r="X123" i="6"/>
  <c r="W123" i="6"/>
  <c r="V123" i="6"/>
  <c r="U123" i="6"/>
  <c r="T123" i="6"/>
  <c r="S123" i="6"/>
  <c r="R123" i="6"/>
  <c r="Q123" i="6"/>
  <c r="P123" i="6"/>
  <c r="AJ122" i="6"/>
  <c r="X122" i="6"/>
  <c r="W122" i="6"/>
  <c r="V122" i="6"/>
  <c r="U122" i="6"/>
  <c r="T122" i="6"/>
  <c r="S122" i="6"/>
  <c r="R122" i="6"/>
  <c r="Q122" i="6"/>
  <c r="P122" i="6"/>
  <c r="AJ121" i="6"/>
  <c r="X121" i="6"/>
  <c r="W121" i="6"/>
  <c r="V121" i="6"/>
  <c r="U121" i="6"/>
  <c r="T121" i="6"/>
  <c r="S121" i="6"/>
  <c r="R121" i="6"/>
  <c r="Q121" i="6"/>
  <c r="P121" i="6"/>
  <c r="AJ120" i="6"/>
  <c r="X120" i="6"/>
  <c r="W120" i="6"/>
  <c r="V120" i="6"/>
  <c r="U120" i="6"/>
  <c r="T120" i="6"/>
  <c r="S120" i="6"/>
  <c r="R120" i="6"/>
  <c r="Q120" i="6"/>
  <c r="P120" i="6"/>
  <c r="AJ119" i="6"/>
  <c r="X119" i="6"/>
  <c r="W119" i="6"/>
  <c r="V119" i="6"/>
  <c r="U119" i="6"/>
  <c r="T119" i="6"/>
  <c r="S119" i="6"/>
  <c r="R119" i="6"/>
  <c r="Q119" i="6"/>
  <c r="P119" i="6"/>
  <c r="AJ118" i="6"/>
  <c r="X118" i="6"/>
  <c r="W118" i="6"/>
  <c r="V118" i="6"/>
  <c r="U118" i="6"/>
  <c r="T118" i="6"/>
  <c r="S118" i="6"/>
  <c r="R118" i="6"/>
  <c r="Q118" i="6"/>
  <c r="P118" i="6"/>
  <c r="AJ117" i="6"/>
  <c r="X117" i="6"/>
  <c r="W117" i="6"/>
  <c r="V117" i="6"/>
  <c r="U117" i="6"/>
  <c r="T117" i="6"/>
  <c r="S117" i="6"/>
  <c r="R117" i="6"/>
  <c r="Q117" i="6"/>
  <c r="P117" i="6"/>
  <c r="AJ116" i="6"/>
  <c r="X116" i="6"/>
  <c r="W116" i="6"/>
  <c r="V116" i="6"/>
  <c r="U116" i="6"/>
  <c r="T116" i="6"/>
  <c r="S116" i="6"/>
  <c r="R116" i="6"/>
  <c r="Q116" i="6"/>
  <c r="P116" i="6"/>
  <c r="AJ115" i="6"/>
  <c r="X115" i="6"/>
  <c r="W115" i="6"/>
  <c r="V115" i="6"/>
  <c r="U115" i="6"/>
  <c r="T115" i="6"/>
  <c r="S115" i="6"/>
  <c r="R115" i="6"/>
  <c r="Q115" i="6"/>
  <c r="P115" i="6"/>
  <c r="AJ114" i="6"/>
  <c r="X114" i="6"/>
  <c r="W114" i="6"/>
  <c r="V114" i="6"/>
  <c r="U114" i="6"/>
  <c r="T114" i="6"/>
  <c r="S114" i="6"/>
  <c r="R114" i="6"/>
  <c r="Q114" i="6"/>
  <c r="P114" i="6"/>
  <c r="AJ113" i="6"/>
  <c r="X113" i="6"/>
  <c r="W113" i="6"/>
  <c r="V113" i="6"/>
  <c r="U113" i="6"/>
  <c r="T113" i="6"/>
  <c r="S113" i="6"/>
  <c r="R113" i="6"/>
  <c r="Q113" i="6"/>
  <c r="P113" i="6"/>
  <c r="AJ112" i="6"/>
  <c r="X112" i="6"/>
  <c r="W112" i="6"/>
  <c r="V112" i="6"/>
  <c r="U112" i="6"/>
  <c r="T112" i="6"/>
  <c r="S112" i="6"/>
  <c r="R112" i="6"/>
  <c r="Q112" i="6"/>
  <c r="P112" i="6"/>
  <c r="AJ111" i="6"/>
  <c r="X111" i="6"/>
  <c r="W111" i="6"/>
  <c r="V111" i="6"/>
  <c r="U111" i="6"/>
  <c r="T111" i="6"/>
  <c r="S111" i="6"/>
  <c r="R111" i="6"/>
  <c r="Q111" i="6"/>
  <c r="P111" i="6"/>
  <c r="AJ110" i="6"/>
  <c r="X110" i="6"/>
  <c r="W110" i="6"/>
  <c r="V110" i="6"/>
  <c r="U110" i="6"/>
  <c r="T110" i="6"/>
  <c r="S110" i="6"/>
  <c r="R110" i="6"/>
  <c r="Q110" i="6"/>
  <c r="P110" i="6"/>
  <c r="AJ109" i="6"/>
  <c r="X109" i="6"/>
  <c r="W109" i="6"/>
  <c r="V109" i="6"/>
  <c r="U109" i="6"/>
  <c r="T109" i="6"/>
  <c r="S109" i="6"/>
  <c r="R109" i="6"/>
  <c r="Q109" i="6"/>
  <c r="P109" i="6"/>
  <c r="AJ108" i="6"/>
  <c r="X108" i="6"/>
  <c r="W108" i="6"/>
  <c r="V108" i="6"/>
  <c r="U108" i="6"/>
  <c r="T108" i="6"/>
  <c r="S108" i="6"/>
  <c r="R108" i="6"/>
  <c r="Q108" i="6"/>
  <c r="P108" i="6"/>
  <c r="AJ107" i="6"/>
  <c r="X107" i="6"/>
  <c r="W107" i="6"/>
  <c r="V107" i="6"/>
  <c r="U107" i="6"/>
  <c r="T107" i="6"/>
  <c r="S107" i="6"/>
  <c r="R107" i="6"/>
  <c r="Q107" i="6"/>
  <c r="P107" i="6"/>
  <c r="AJ102" i="6"/>
  <c r="X102" i="6"/>
  <c r="W102" i="6"/>
  <c r="V102" i="6"/>
  <c r="U102" i="6"/>
  <c r="T102" i="6"/>
  <c r="S102" i="6"/>
  <c r="R102" i="6"/>
  <c r="Q102" i="6"/>
  <c r="P102" i="6"/>
  <c r="Y102" i="6" s="1"/>
  <c r="AG102" i="6" s="1"/>
  <c r="AJ101" i="6"/>
  <c r="X101" i="6"/>
  <c r="W101" i="6"/>
  <c r="V101" i="6"/>
  <c r="U101" i="6"/>
  <c r="T101" i="6"/>
  <c r="S101" i="6"/>
  <c r="R101" i="6"/>
  <c r="Q101" i="6"/>
  <c r="P101" i="6"/>
  <c r="AJ100" i="6"/>
  <c r="X100" i="6"/>
  <c r="W100" i="6"/>
  <c r="V100" i="6"/>
  <c r="U100" i="6"/>
  <c r="T100" i="6"/>
  <c r="S100" i="6"/>
  <c r="R100" i="6"/>
  <c r="Q100" i="6"/>
  <c r="P100" i="6"/>
  <c r="AJ99" i="6"/>
  <c r="X99" i="6"/>
  <c r="W99" i="6"/>
  <c r="V99" i="6"/>
  <c r="U99" i="6"/>
  <c r="T99" i="6"/>
  <c r="S99" i="6"/>
  <c r="R99" i="6"/>
  <c r="Q99" i="6"/>
  <c r="P99" i="6"/>
  <c r="AJ98" i="6"/>
  <c r="X98" i="6"/>
  <c r="W98" i="6"/>
  <c r="V98" i="6"/>
  <c r="U98" i="6"/>
  <c r="T98" i="6"/>
  <c r="S98" i="6"/>
  <c r="R98" i="6"/>
  <c r="Q98" i="6"/>
  <c r="P98" i="6"/>
  <c r="AJ97" i="6"/>
  <c r="X97" i="6"/>
  <c r="W97" i="6"/>
  <c r="V97" i="6"/>
  <c r="U97" i="6"/>
  <c r="T97" i="6"/>
  <c r="S97" i="6"/>
  <c r="R97" i="6"/>
  <c r="Q97" i="6"/>
  <c r="P97" i="6"/>
  <c r="AJ96" i="6"/>
  <c r="X96" i="6"/>
  <c r="W96" i="6"/>
  <c r="V96" i="6"/>
  <c r="U96" i="6"/>
  <c r="T96" i="6"/>
  <c r="S96" i="6"/>
  <c r="R96" i="6"/>
  <c r="Q96" i="6"/>
  <c r="P96" i="6"/>
  <c r="AJ95" i="6"/>
  <c r="X95" i="6"/>
  <c r="W95" i="6"/>
  <c r="V95" i="6"/>
  <c r="U95" i="6"/>
  <c r="T95" i="6"/>
  <c r="S95" i="6"/>
  <c r="R95" i="6"/>
  <c r="Q95" i="6"/>
  <c r="P95" i="6"/>
  <c r="AJ94" i="6"/>
  <c r="X94" i="6"/>
  <c r="W94" i="6"/>
  <c r="V94" i="6"/>
  <c r="U94" i="6"/>
  <c r="T94" i="6"/>
  <c r="S94" i="6"/>
  <c r="R94" i="6"/>
  <c r="Q94" i="6"/>
  <c r="P94" i="6"/>
  <c r="AJ93" i="6"/>
  <c r="X93" i="6"/>
  <c r="W93" i="6"/>
  <c r="V93" i="6"/>
  <c r="U93" i="6"/>
  <c r="T93" i="6"/>
  <c r="S93" i="6"/>
  <c r="R93" i="6"/>
  <c r="Q93" i="6"/>
  <c r="P93" i="6"/>
  <c r="AJ92" i="6"/>
  <c r="X92" i="6"/>
  <c r="W92" i="6"/>
  <c r="V92" i="6"/>
  <c r="U92" i="6"/>
  <c r="T92" i="6"/>
  <c r="S92" i="6"/>
  <c r="R92" i="6"/>
  <c r="Q92" i="6"/>
  <c r="P92" i="6"/>
  <c r="AJ91" i="6"/>
  <c r="X91" i="6"/>
  <c r="W91" i="6"/>
  <c r="V91" i="6"/>
  <c r="U91" i="6"/>
  <c r="T91" i="6"/>
  <c r="S91" i="6"/>
  <c r="R91" i="6"/>
  <c r="Y91" i="6" s="1"/>
  <c r="AB91" i="6" s="1"/>
  <c r="Q91" i="6"/>
  <c r="P91" i="6"/>
  <c r="AJ90" i="6"/>
  <c r="X90" i="6"/>
  <c r="W90" i="6"/>
  <c r="V90" i="6"/>
  <c r="U90" i="6"/>
  <c r="T90" i="6"/>
  <c r="S90" i="6"/>
  <c r="R90" i="6"/>
  <c r="Q90" i="6"/>
  <c r="P90" i="6"/>
  <c r="AJ89" i="6"/>
  <c r="X89" i="6"/>
  <c r="W89" i="6"/>
  <c r="V89" i="6"/>
  <c r="U89" i="6"/>
  <c r="T89" i="6"/>
  <c r="S89" i="6"/>
  <c r="R89" i="6"/>
  <c r="Q89" i="6"/>
  <c r="P89" i="6"/>
  <c r="AJ88" i="6"/>
  <c r="X88" i="6"/>
  <c r="W88" i="6"/>
  <c r="V88" i="6"/>
  <c r="U88" i="6"/>
  <c r="T88" i="6"/>
  <c r="S88" i="6"/>
  <c r="R88" i="6"/>
  <c r="Q88" i="6"/>
  <c r="P88" i="6"/>
  <c r="AJ87" i="6"/>
  <c r="X87" i="6"/>
  <c r="W87" i="6"/>
  <c r="V87" i="6"/>
  <c r="U87" i="6"/>
  <c r="T87" i="6"/>
  <c r="S87" i="6"/>
  <c r="R87" i="6"/>
  <c r="Q87" i="6"/>
  <c r="P87" i="6"/>
  <c r="AJ86" i="6"/>
  <c r="X86" i="6"/>
  <c r="W86" i="6"/>
  <c r="V86" i="6"/>
  <c r="U86" i="6"/>
  <c r="T86" i="6"/>
  <c r="S86" i="6"/>
  <c r="R86" i="6"/>
  <c r="Q86" i="6"/>
  <c r="P86" i="6"/>
  <c r="AJ85" i="6"/>
  <c r="X85" i="6"/>
  <c r="W85" i="6"/>
  <c r="V85" i="6"/>
  <c r="U85" i="6"/>
  <c r="T85" i="6"/>
  <c r="S85" i="6"/>
  <c r="R85" i="6"/>
  <c r="Q85" i="6"/>
  <c r="P85" i="6"/>
  <c r="AJ84" i="6"/>
  <c r="X84" i="6"/>
  <c r="W84" i="6"/>
  <c r="V84" i="6"/>
  <c r="U84" i="6"/>
  <c r="T84" i="6"/>
  <c r="S84" i="6"/>
  <c r="R84" i="6"/>
  <c r="Q84" i="6"/>
  <c r="P84" i="6"/>
  <c r="AJ83" i="6"/>
  <c r="X83" i="6"/>
  <c r="W83" i="6"/>
  <c r="V83" i="6"/>
  <c r="U83" i="6"/>
  <c r="T83" i="6"/>
  <c r="S83" i="6"/>
  <c r="R83" i="6"/>
  <c r="Q83" i="6"/>
  <c r="P83" i="6"/>
  <c r="AJ82" i="6"/>
  <c r="X82" i="6"/>
  <c r="W82" i="6"/>
  <c r="V82" i="6"/>
  <c r="U82" i="6"/>
  <c r="T82" i="6"/>
  <c r="S82" i="6"/>
  <c r="R82" i="6"/>
  <c r="Q82" i="6"/>
  <c r="P82" i="6"/>
  <c r="AJ81" i="6"/>
  <c r="X81" i="6"/>
  <c r="W81" i="6"/>
  <c r="V81" i="6"/>
  <c r="U81" i="6"/>
  <c r="T81" i="6"/>
  <c r="S81" i="6"/>
  <c r="R81" i="6"/>
  <c r="Y81" i="6" s="1"/>
  <c r="Q81" i="6"/>
  <c r="P81" i="6"/>
  <c r="AJ80" i="6"/>
  <c r="X80" i="6"/>
  <c r="W80" i="6"/>
  <c r="V80" i="6"/>
  <c r="U80" i="6"/>
  <c r="T80" i="6"/>
  <c r="S80" i="6"/>
  <c r="R80" i="6"/>
  <c r="Q80" i="6"/>
  <c r="P80" i="6"/>
  <c r="AJ79" i="6"/>
  <c r="X79" i="6"/>
  <c r="W79" i="6"/>
  <c r="V79" i="6"/>
  <c r="U79" i="6"/>
  <c r="T79" i="6"/>
  <c r="S79" i="6"/>
  <c r="R79" i="6"/>
  <c r="Q79" i="6"/>
  <c r="P79" i="6"/>
  <c r="AJ78" i="6"/>
  <c r="X78" i="6"/>
  <c r="W78" i="6"/>
  <c r="V78" i="6"/>
  <c r="U78" i="6"/>
  <c r="T78" i="6"/>
  <c r="S78" i="6"/>
  <c r="R78" i="6"/>
  <c r="Q78" i="6"/>
  <c r="P78" i="6"/>
  <c r="AJ77" i="6"/>
  <c r="X77" i="6"/>
  <c r="W77" i="6"/>
  <c r="V77" i="6"/>
  <c r="U77" i="6"/>
  <c r="T77" i="6"/>
  <c r="S77" i="6"/>
  <c r="R77" i="6"/>
  <c r="Q77" i="6"/>
  <c r="P77" i="6"/>
  <c r="AJ76" i="6"/>
  <c r="X76" i="6"/>
  <c r="W76" i="6"/>
  <c r="V76" i="6"/>
  <c r="U76" i="6"/>
  <c r="T76" i="6"/>
  <c r="Y76" i="6" s="1"/>
  <c r="AD76" i="6" s="1"/>
  <c r="S76" i="6"/>
  <c r="R76" i="6"/>
  <c r="Q76" i="6"/>
  <c r="P76" i="6"/>
  <c r="AJ75" i="6"/>
  <c r="X75" i="6"/>
  <c r="W75" i="6"/>
  <c r="V75" i="6"/>
  <c r="U75" i="6"/>
  <c r="T75" i="6"/>
  <c r="S75" i="6"/>
  <c r="R75" i="6"/>
  <c r="Q75" i="6"/>
  <c r="P75" i="6"/>
  <c r="AJ74" i="6"/>
  <c r="X74" i="6"/>
  <c r="W74" i="6"/>
  <c r="V74" i="6"/>
  <c r="U74" i="6"/>
  <c r="T74" i="6"/>
  <c r="S74" i="6"/>
  <c r="R74" i="6"/>
  <c r="Q74" i="6"/>
  <c r="P74" i="6"/>
  <c r="AJ73" i="6"/>
  <c r="X73" i="6"/>
  <c r="W73" i="6"/>
  <c r="V73" i="6"/>
  <c r="U73" i="6"/>
  <c r="T73" i="6"/>
  <c r="Y73" i="6" s="1"/>
  <c r="S73" i="6"/>
  <c r="R73" i="6"/>
  <c r="Q73" i="6"/>
  <c r="P73" i="6"/>
  <c r="AJ72" i="6"/>
  <c r="X72" i="6"/>
  <c r="W72" i="6"/>
  <c r="V72" i="6"/>
  <c r="U72" i="6"/>
  <c r="T72" i="6"/>
  <c r="S72" i="6"/>
  <c r="R72" i="6"/>
  <c r="Q72" i="6"/>
  <c r="P72" i="6"/>
  <c r="AJ71" i="6"/>
  <c r="X71" i="6"/>
  <c r="W71" i="6"/>
  <c r="V71" i="6"/>
  <c r="U71" i="6"/>
  <c r="T71" i="6"/>
  <c r="S71" i="6"/>
  <c r="R71" i="6"/>
  <c r="Q71" i="6"/>
  <c r="P71" i="6"/>
  <c r="Y71" i="6" s="1"/>
  <c r="AI71" i="6" s="1"/>
  <c r="AJ70" i="6"/>
  <c r="X70" i="6"/>
  <c r="W70" i="6"/>
  <c r="V70" i="6"/>
  <c r="U70" i="6"/>
  <c r="T70" i="6"/>
  <c r="S70" i="6"/>
  <c r="R70" i="6"/>
  <c r="Q70" i="6"/>
  <c r="P70" i="6"/>
  <c r="AJ69" i="6"/>
  <c r="X69" i="6"/>
  <c r="W69" i="6"/>
  <c r="V69" i="6"/>
  <c r="U69" i="6"/>
  <c r="T69" i="6"/>
  <c r="S69" i="6"/>
  <c r="R69" i="6"/>
  <c r="Q69" i="6"/>
  <c r="P69" i="6"/>
  <c r="AJ68" i="6"/>
  <c r="X68" i="6"/>
  <c r="W68" i="6"/>
  <c r="V68" i="6"/>
  <c r="U68" i="6"/>
  <c r="T68" i="6"/>
  <c r="S68" i="6"/>
  <c r="R68" i="6"/>
  <c r="Q68" i="6"/>
  <c r="P68" i="6"/>
  <c r="AJ67" i="6"/>
  <c r="X67" i="6"/>
  <c r="W67" i="6"/>
  <c r="V67" i="6"/>
  <c r="U67" i="6"/>
  <c r="T67" i="6"/>
  <c r="S67" i="6"/>
  <c r="R67" i="6"/>
  <c r="Q67" i="6"/>
  <c r="P67" i="6"/>
  <c r="AJ66" i="6"/>
  <c r="X66" i="6"/>
  <c r="W66" i="6"/>
  <c r="V66" i="6"/>
  <c r="U66" i="6"/>
  <c r="T66" i="6"/>
  <c r="S66" i="6"/>
  <c r="R66" i="6"/>
  <c r="Q66" i="6"/>
  <c r="P66" i="6"/>
  <c r="AJ65" i="6"/>
  <c r="X65" i="6"/>
  <c r="W65" i="6"/>
  <c r="V65" i="6"/>
  <c r="U65" i="6"/>
  <c r="T65" i="6"/>
  <c r="S65" i="6"/>
  <c r="R65" i="6"/>
  <c r="Q65" i="6"/>
  <c r="P65" i="6"/>
  <c r="AJ64" i="6"/>
  <c r="X64" i="6"/>
  <c r="W64" i="6"/>
  <c r="V64" i="6"/>
  <c r="U64" i="6"/>
  <c r="T64" i="6"/>
  <c r="S64" i="6"/>
  <c r="R64" i="6"/>
  <c r="Q64" i="6"/>
  <c r="P64" i="6"/>
  <c r="AJ63" i="6"/>
  <c r="X63" i="6"/>
  <c r="W63" i="6"/>
  <c r="V63" i="6"/>
  <c r="U63" i="6"/>
  <c r="T63" i="6"/>
  <c r="S63" i="6"/>
  <c r="R63" i="6"/>
  <c r="Q63" i="6"/>
  <c r="P63" i="6"/>
  <c r="AJ62" i="6"/>
  <c r="X62" i="6"/>
  <c r="W62" i="6"/>
  <c r="V62" i="6"/>
  <c r="U62" i="6"/>
  <c r="T62" i="6"/>
  <c r="S62" i="6"/>
  <c r="R62" i="6"/>
  <c r="Q62" i="6"/>
  <c r="P62" i="6"/>
  <c r="AJ61" i="6"/>
  <c r="X61" i="6"/>
  <c r="W61" i="6"/>
  <c r="V61" i="6"/>
  <c r="U61" i="6"/>
  <c r="T61" i="6"/>
  <c r="S61" i="6"/>
  <c r="R61" i="6"/>
  <c r="Q61" i="6"/>
  <c r="P61" i="6"/>
  <c r="AJ60" i="6"/>
  <c r="Y60" i="6"/>
  <c r="X60" i="6"/>
  <c r="W60" i="6"/>
  <c r="V60" i="6"/>
  <c r="U60" i="6"/>
  <c r="T60" i="6"/>
  <c r="S60" i="6"/>
  <c r="R60" i="6"/>
  <c r="Q60" i="6"/>
  <c r="P60" i="6"/>
  <c r="AJ59" i="6"/>
  <c r="X59" i="6"/>
  <c r="W59" i="6"/>
  <c r="V59" i="6"/>
  <c r="U59" i="6"/>
  <c r="T59" i="6"/>
  <c r="S59" i="6"/>
  <c r="R59" i="6"/>
  <c r="Q59" i="6"/>
  <c r="P59" i="6"/>
  <c r="AJ58" i="6"/>
  <c r="X58" i="6"/>
  <c r="W58" i="6"/>
  <c r="V58" i="6"/>
  <c r="U58" i="6"/>
  <c r="T58" i="6"/>
  <c r="S58" i="6"/>
  <c r="R58" i="6"/>
  <c r="Q58" i="6"/>
  <c r="P58" i="6"/>
  <c r="AJ57" i="6"/>
  <c r="X57" i="6"/>
  <c r="W57" i="6"/>
  <c r="V57" i="6"/>
  <c r="U57" i="6"/>
  <c r="T57" i="6"/>
  <c r="S57" i="6"/>
  <c r="R57" i="6"/>
  <c r="Q57" i="6"/>
  <c r="P57" i="6"/>
  <c r="AJ56" i="6"/>
  <c r="X56" i="6"/>
  <c r="W56" i="6"/>
  <c r="V56" i="6"/>
  <c r="U56" i="6"/>
  <c r="T56" i="6"/>
  <c r="S56" i="6"/>
  <c r="R56" i="6"/>
  <c r="Q56" i="6"/>
  <c r="P56" i="6"/>
  <c r="AJ55" i="6"/>
  <c r="X55" i="6"/>
  <c r="W55" i="6"/>
  <c r="V55" i="6"/>
  <c r="U55" i="6"/>
  <c r="T55" i="6"/>
  <c r="S55" i="6"/>
  <c r="R55" i="6"/>
  <c r="Q55" i="6"/>
  <c r="P55" i="6"/>
  <c r="AJ54" i="6"/>
  <c r="X54" i="6"/>
  <c r="W54" i="6"/>
  <c r="V54" i="6"/>
  <c r="U54" i="6"/>
  <c r="T54" i="6"/>
  <c r="S54" i="6"/>
  <c r="R54" i="6"/>
  <c r="Q54" i="6"/>
  <c r="P54" i="6"/>
  <c r="AJ53" i="6"/>
  <c r="X53" i="6"/>
  <c r="W53" i="6"/>
  <c r="V53" i="6"/>
  <c r="U53" i="6"/>
  <c r="T53" i="6"/>
  <c r="S53" i="6"/>
  <c r="R53" i="6"/>
  <c r="Q53" i="6"/>
  <c r="P53" i="6"/>
  <c r="AJ52" i="6"/>
  <c r="X52" i="6"/>
  <c r="W52" i="6"/>
  <c r="V52" i="6"/>
  <c r="U52" i="6"/>
  <c r="T52" i="6"/>
  <c r="S52" i="6"/>
  <c r="R52" i="6"/>
  <c r="Q52" i="6"/>
  <c r="P52" i="6"/>
  <c r="AJ51" i="6"/>
  <c r="X51" i="6"/>
  <c r="W51" i="6"/>
  <c r="V51" i="6"/>
  <c r="U51" i="6"/>
  <c r="T51" i="6"/>
  <c r="S51" i="6"/>
  <c r="R51" i="6"/>
  <c r="Q51" i="6"/>
  <c r="P51" i="6"/>
  <c r="AJ50" i="6"/>
  <c r="X50" i="6"/>
  <c r="W50" i="6"/>
  <c r="V50" i="6"/>
  <c r="U50" i="6"/>
  <c r="T50" i="6"/>
  <c r="S50" i="6"/>
  <c r="R50" i="6"/>
  <c r="Q50" i="6"/>
  <c r="P50" i="6"/>
  <c r="AJ49" i="6"/>
  <c r="X49" i="6"/>
  <c r="W49" i="6"/>
  <c r="V49" i="6"/>
  <c r="U49" i="6"/>
  <c r="T49" i="6"/>
  <c r="S49" i="6"/>
  <c r="R49" i="6"/>
  <c r="Q49" i="6"/>
  <c r="P49" i="6"/>
  <c r="AJ48" i="6"/>
  <c r="X48" i="6"/>
  <c r="W48" i="6"/>
  <c r="V48" i="6"/>
  <c r="U48" i="6"/>
  <c r="T48" i="6"/>
  <c r="S48" i="6"/>
  <c r="R48" i="6"/>
  <c r="Q48" i="6"/>
  <c r="P48" i="6"/>
  <c r="AJ47" i="6"/>
  <c r="X47" i="6"/>
  <c r="W47" i="6"/>
  <c r="V47" i="6"/>
  <c r="U47" i="6"/>
  <c r="T47" i="6"/>
  <c r="S47" i="6"/>
  <c r="R47" i="6"/>
  <c r="Q47" i="6"/>
  <c r="P47" i="6"/>
  <c r="AJ46" i="6"/>
  <c r="X46" i="6"/>
  <c r="W46" i="6"/>
  <c r="V46" i="6"/>
  <c r="U46" i="6"/>
  <c r="T46" i="6"/>
  <c r="S46" i="6"/>
  <c r="R46" i="6"/>
  <c r="Q46" i="6"/>
  <c r="P46" i="6"/>
  <c r="AJ45" i="6"/>
  <c r="X45" i="6"/>
  <c r="W45" i="6"/>
  <c r="V45" i="6"/>
  <c r="U45" i="6"/>
  <c r="T45" i="6"/>
  <c r="S45" i="6"/>
  <c r="R45" i="6"/>
  <c r="Q45" i="6"/>
  <c r="P45" i="6"/>
  <c r="AJ44" i="6"/>
  <c r="X44" i="6"/>
  <c r="W44" i="6"/>
  <c r="V44" i="6"/>
  <c r="U44" i="6"/>
  <c r="T44" i="6"/>
  <c r="S44" i="6"/>
  <c r="R44" i="6"/>
  <c r="Q44" i="6"/>
  <c r="P44" i="6"/>
  <c r="AJ43" i="6"/>
  <c r="X43" i="6"/>
  <c r="W43" i="6"/>
  <c r="V43" i="6"/>
  <c r="U43" i="6"/>
  <c r="T43" i="6"/>
  <c r="S43" i="6"/>
  <c r="R43" i="6"/>
  <c r="Q43" i="6"/>
  <c r="P43" i="6"/>
  <c r="AJ42" i="6"/>
  <c r="X42" i="6"/>
  <c r="W42" i="6"/>
  <c r="V42" i="6"/>
  <c r="U42" i="6"/>
  <c r="T42" i="6"/>
  <c r="S42" i="6"/>
  <c r="R42" i="6"/>
  <c r="Q42" i="6"/>
  <c r="P42" i="6"/>
  <c r="AJ41" i="6"/>
  <c r="X41" i="6"/>
  <c r="W41" i="6"/>
  <c r="V41" i="6"/>
  <c r="U41" i="6"/>
  <c r="T41" i="6"/>
  <c r="S41" i="6"/>
  <c r="R41" i="6"/>
  <c r="Q41" i="6"/>
  <c r="P41" i="6"/>
  <c r="AJ40" i="6"/>
  <c r="X40" i="6"/>
  <c r="W40" i="6"/>
  <c r="V40" i="6"/>
  <c r="U40" i="6"/>
  <c r="T40" i="6"/>
  <c r="S40" i="6"/>
  <c r="R40" i="6"/>
  <c r="Q40" i="6"/>
  <c r="P40" i="6"/>
  <c r="AJ39" i="6"/>
  <c r="X39" i="6"/>
  <c r="W39" i="6"/>
  <c r="V39" i="6"/>
  <c r="U39" i="6"/>
  <c r="T39" i="6"/>
  <c r="S39" i="6"/>
  <c r="R39" i="6"/>
  <c r="Q39" i="6"/>
  <c r="P39" i="6"/>
  <c r="AJ38" i="6"/>
  <c r="X38" i="6"/>
  <c r="W38" i="6"/>
  <c r="V38" i="6"/>
  <c r="U38" i="6"/>
  <c r="T38" i="6"/>
  <c r="S38" i="6"/>
  <c r="R38" i="6"/>
  <c r="Q38" i="6"/>
  <c r="P38" i="6"/>
  <c r="AJ37" i="6"/>
  <c r="X37" i="6"/>
  <c r="W37" i="6"/>
  <c r="V37" i="6"/>
  <c r="U37" i="6"/>
  <c r="T37" i="6"/>
  <c r="S37" i="6"/>
  <c r="R37" i="6"/>
  <c r="Q37" i="6"/>
  <c r="P37" i="6"/>
  <c r="AJ36" i="6"/>
  <c r="X36" i="6"/>
  <c r="W36" i="6"/>
  <c r="V36" i="6"/>
  <c r="U36" i="6"/>
  <c r="T36" i="6"/>
  <c r="S36" i="6"/>
  <c r="R36" i="6"/>
  <c r="Q36" i="6"/>
  <c r="P36" i="6"/>
  <c r="Y36" i="6" s="1"/>
  <c r="AJ35" i="6"/>
  <c r="X35" i="6"/>
  <c r="W35" i="6"/>
  <c r="V35" i="6"/>
  <c r="U35" i="6"/>
  <c r="T35" i="6"/>
  <c r="S35" i="6"/>
  <c r="R35" i="6"/>
  <c r="Q35" i="6"/>
  <c r="P35" i="6"/>
  <c r="AJ34" i="6"/>
  <c r="X34" i="6"/>
  <c r="W34" i="6"/>
  <c r="V34" i="6"/>
  <c r="U34" i="6"/>
  <c r="T34" i="6"/>
  <c r="S34" i="6"/>
  <c r="R34" i="6"/>
  <c r="Q34" i="6"/>
  <c r="P34" i="6"/>
  <c r="AJ33" i="6"/>
  <c r="X33" i="6"/>
  <c r="W33" i="6"/>
  <c r="V33" i="6"/>
  <c r="U33" i="6"/>
  <c r="T33" i="6"/>
  <c r="S33" i="6"/>
  <c r="R33" i="6"/>
  <c r="Q33" i="6"/>
  <c r="P33" i="6"/>
  <c r="AJ32" i="6"/>
  <c r="X32" i="6"/>
  <c r="W32" i="6"/>
  <c r="V32" i="6"/>
  <c r="U32" i="6"/>
  <c r="T32" i="6"/>
  <c r="S32" i="6"/>
  <c r="R32" i="6"/>
  <c r="Q32" i="6"/>
  <c r="P32" i="6"/>
  <c r="AJ31" i="6"/>
  <c r="X31" i="6"/>
  <c r="W31" i="6"/>
  <c r="V31" i="6"/>
  <c r="U31" i="6"/>
  <c r="T31" i="6"/>
  <c r="S31" i="6"/>
  <c r="R31" i="6"/>
  <c r="Q31" i="6"/>
  <c r="P31" i="6"/>
  <c r="AJ30" i="6"/>
  <c r="X30" i="6"/>
  <c r="W30" i="6"/>
  <c r="V30" i="6"/>
  <c r="U30" i="6"/>
  <c r="T30" i="6"/>
  <c r="S30" i="6"/>
  <c r="R30" i="6"/>
  <c r="Q30" i="6"/>
  <c r="P30" i="6"/>
  <c r="AJ29" i="6"/>
  <c r="X29" i="6"/>
  <c r="W29" i="6"/>
  <c r="V29" i="6"/>
  <c r="U29" i="6"/>
  <c r="T29" i="6"/>
  <c r="S29" i="6"/>
  <c r="R29" i="6"/>
  <c r="Q29" i="6"/>
  <c r="P29" i="6"/>
  <c r="AJ28" i="6"/>
  <c r="X28" i="6"/>
  <c r="W28" i="6"/>
  <c r="V28" i="6"/>
  <c r="U28" i="6"/>
  <c r="T28" i="6"/>
  <c r="S28" i="6"/>
  <c r="R28" i="6"/>
  <c r="Q28" i="6"/>
  <c r="P28" i="6"/>
  <c r="AJ27" i="6"/>
  <c r="X27" i="6"/>
  <c r="W27" i="6"/>
  <c r="V27" i="6"/>
  <c r="U27" i="6"/>
  <c r="T27" i="6"/>
  <c r="S27" i="6"/>
  <c r="R27" i="6"/>
  <c r="Q27" i="6"/>
  <c r="P27" i="6"/>
  <c r="AJ26" i="6"/>
  <c r="X26" i="6"/>
  <c r="W26" i="6"/>
  <c r="V26" i="6"/>
  <c r="U26" i="6"/>
  <c r="T26" i="6"/>
  <c r="S26" i="6"/>
  <c r="R26" i="6"/>
  <c r="Q26" i="6"/>
  <c r="P26" i="6"/>
  <c r="AJ25" i="6"/>
  <c r="X25" i="6"/>
  <c r="W25" i="6"/>
  <c r="V25" i="6"/>
  <c r="U25" i="6"/>
  <c r="T25" i="6"/>
  <c r="S25" i="6"/>
  <c r="R25" i="6"/>
  <c r="Q25" i="6"/>
  <c r="P25" i="6"/>
  <c r="AJ24" i="6"/>
  <c r="X24" i="6"/>
  <c r="W24" i="6"/>
  <c r="V24" i="6"/>
  <c r="U24" i="6"/>
  <c r="T24" i="6"/>
  <c r="S24" i="6"/>
  <c r="R24" i="6"/>
  <c r="Q24" i="6"/>
  <c r="P24" i="6"/>
  <c r="AJ23" i="6"/>
  <c r="X23" i="6"/>
  <c r="W23" i="6"/>
  <c r="V23" i="6"/>
  <c r="U23" i="6"/>
  <c r="T23" i="6"/>
  <c r="S23" i="6"/>
  <c r="R23" i="6"/>
  <c r="Q23" i="6"/>
  <c r="P23" i="6"/>
  <c r="AJ22" i="6"/>
  <c r="X22" i="6"/>
  <c r="W22" i="6"/>
  <c r="V22" i="6"/>
  <c r="U22" i="6"/>
  <c r="T22" i="6"/>
  <c r="S22" i="6"/>
  <c r="R22" i="6"/>
  <c r="Q22" i="6"/>
  <c r="P22" i="6"/>
  <c r="AJ21" i="6"/>
  <c r="X21" i="6"/>
  <c r="W21" i="6"/>
  <c r="V21" i="6"/>
  <c r="U21" i="6"/>
  <c r="T21" i="6"/>
  <c r="S21" i="6"/>
  <c r="R21" i="6"/>
  <c r="Q21" i="6"/>
  <c r="P21" i="6"/>
  <c r="AJ20" i="6"/>
  <c r="X20" i="6"/>
  <c r="W20" i="6"/>
  <c r="V20" i="6"/>
  <c r="U20" i="6"/>
  <c r="T20" i="6"/>
  <c r="S20" i="6"/>
  <c r="R20" i="6"/>
  <c r="Q20" i="6"/>
  <c r="P20" i="6"/>
  <c r="AJ19" i="6"/>
  <c r="X19" i="6"/>
  <c r="W19" i="6"/>
  <c r="V19" i="6"/>
  <c r="U19" i="6"/>
  <c r="T19" i="6"/>
  <c r="S19" i="6"/>
  <c r="R19" i="6"/>
  <c r="Q19" i="6"/>
  <c r="P19" i="6"/>
  <c r="AJ18" i="6"/>
  <c r="X18" i="6"/>
  <c r="W18" i="6"/>
  <c r="V18" i="6"/>
  <c r="U18" i="6"/>
  <c r="T18" i="6"/>
  <c r="S18" i="6"/>
  <c r="R18" i="6"/>
  <c r="Q18" i="6"/>
  <c r="P18" i="6"/>
  <c r="AJ17" i="6"/>
  <c r="X17" i="6"/>
  <c r="W17" i="6"/>
  <c r="V17" i="6"/>
  <c r="U17" i="6"/>
  <c r="T17" i="6"/>
  <c r="S17" i="6"/>
  <c r="R17" i="6"/>
  <c r="Q17" i="6"/>
  <c r="P17" i="6"/>
  <c r="AJ16" i="6"/>
  <c r="X16" i="6"/>
  <c r="W16" i="6"/>
  <c r="V16" i="6"/>
  <c r="U16" i="6"/>
  <c r="T16" i="6"/>
  <c r="S16" i="6"/>
  <c r="R16" i="6"/>
  <c r="Q16" i="6"/>
  <c r="P16" i="6"/>
  <c r="AJ15" i="6"/>
  <c r="X15" i="6"/>
  <c r="W15" i="6"/>
  <c r="V15" i="6"/>
  <c r="U15" i="6"/>
  <c r="T15" i="6"/>
  <c r="S15" i="6"/>
  <c r="R15" i="6"/>
  <c r="Q15" i="6"/>
  <c r="P15" i="6"/>
  <c r="AJ14" i="6"/>
  <c r="X14" i="6"/>
  <c r="W14" i="6"/>
  <c r="V14" i="6"/>
  <c r="U14" i="6"/>
  <c r="T14" i="6"/>
  <c r="S14" i="6"/>
  <c r="R14" i="6"/>
  <c r="Q14" i="6"/>
  <c r="P14" i="6"/>
  <c r="AJ13" i="6"/>
  <c r="X13" i="6"/>
  <c r="W13" i="6"/>
  <c r="V13" i="6"/>
  <c r="U13" i="6"/>
  <c r="T13" i="6"/>
  <c r="S13" i="6"/>
  <c r="R13" i="6"/>
  <c r="Q13" i="6"/>
  <c r="P13" i="6"/>
  <c r="AJ12" i="6"/>
  <c r="X12" i="6"/>
  <c r="W12" i="6"/>
  <c r="V12" i="6"/>
  <c r="U12" i="6"/>
  <c r="T12" i="6"/>
  <c r="S12" i="6"/>
  <c r="R12" i="6"/>
  <c r="Q12" i="6"/>
  <c r="P12" i="6"/>
  <c r="Y12" i="6" s="1"/>
  <c r="AJ11" i="6"/>
  <c r="X11" i="6"/>
  <c r="W11" i="6"/>
  <c r="V11" i="6"/>
  <c r="U11" i="6"/>
  <c r="T11" i="6"/>
  <c r="S11" i="6"/>
  <c r="R11" i="6"/>
  <c r="Q11" i="6"/>
  <c r="P11" i="6"/>
  <c r="AJ10" i="6"/>
  <c r="X10" i="6"/>
  <c r="W10" i="6"/>
  <c r="V10" i="6"/>
  <c r="U10" i="6"/>
  <c r="T10" i="6"/>
  <c r="S10" i="6"/>
  <c r="R10" i="6"/>
  <c r="Q10" i="6"/>
  <c r="P10" i="6"/>
  <c r="AJ9" i="6"/>
  <c r="X9" i="6"/>
  <c r="W9" i="6"/>
  <c r="V9" i="6"/>
  <c r="U9" i="6"/>
  <c r="T9" i="6"/>
  <c r="Y9" i="6" s="1"/>
  <c r="AB9" i="6" s="1"/>
  <c r="S9" i="6"/>
  <c r="R9" i="6"/>
  <c r="Q9" i="6"/>
  <c r="P9" i="6"/>
  <c r="AJ8" i="6"/>
  <c r="X8" i="6"/>
  <c r="W8" i="6"/>
  <c r="V8" i="6"/>
  <c r="U8" i="6"/>
  <c r="T8" i="6"/>
  <c r="S8" i="6"/>
  <c r="R8" i="6"/>
  <c r="Q8" i="6"/>
  <c r="P8" i="6"/>
  <c r="AJ7" i="6"/>
  <c r="X7" i="6"/>
  <c r="W7" i="6"/>
  <c r="V7" i="6"/>
  <c r="U7" i="6"/>
  <c r="T7" i="6"/>
  <c r="S7" i="6"/>
  <c r="R7" i="6"/>
  <c r="Q7" i="6"/>
  <c r="P7" i="6"/>
  <c r="AJ6" i="6"/>
  <c r="X6" i="6"/>
  <c r="W6" i="6"/>
  <c r="V6" i="6"/>
  <c r="U6" i="6"/>
  <c r="T6" i="6"/>
  <c r="S6" i="6"/>
  <c r="R6" i="6"/>
  <c r="Q6" i="6"/>
  <c r="P6" i="6"/>
  <c r="AJ5" i="6"/>
  <c r="X5" i="6"/>
  <c r="W5" i="6"/>
  <c r="V5" i="6"/>
  <c r="U5" i="6"/>
  <c r="T5" i="6"/>
  <c r="S5" i="6"/>
  <c r="R5" i="6"/>
  <c r="Q5" i="6"/>
  <c r="P5" i="6"/>
  <c r="AJ4" i="6"/>
  <c r="X4" i="6"/>
  <c r="W4" i="6"/>
  <c r="V4" i="6"/>
  <c r="U4" i="6"/>
  <c r="T4" i="6"/>
  <c r="S4" i="6"/>
  <c r="R4" i="6"/>
  <c r="Q4" i="6"/>
  <c r="P4" i="6"/>
  <c r="AA550" i="8" l="1"/>
  <c r="AD73" i="8"/>
  <c r="AC618" i="8"/>
  <c r="AC109" i="8"/>
  <c r="AG57" i="8"/>
  <c r="AE73" i="8"/>
  <c r="AH360" i="8"/>
  <c r="AC427" i="8"/>
  <c r="AE510" i="8"/>
  <c r="AE74" i="8"/>
  <c r="AB449" i="8"/>
  <c r="AB382" i="8"/>
  <c r="AE277" i="8"/>
  <c r="AB590" i="8"/>
  <c r="AC590" i="8"/>
  <c r="AA335" i="8"/>
  <c r="AA162" i="8"/>
  <c r="AA10" i="8"/>
  <c r="AB144" i="8"/>
  <c r="AE109" i="8"/>
  <c r="AA354" i="8"/>
  <c r="AA587" i="8"/>
  <c r="AB515" i="8"/>
  <c r="AF589" i="8"/>
  <c r="AC289" i="8"/>
  <c r="AA74" i="8"/>
  <c r="AB553" i="8"/>
  <c r="AA442" i="8"/>
  <c r="AF412" i="8"/>
  <c r="AH385" i="8"/>
  <c r="AE498" i="8"/>
  <c r="AH22" i="8"/>
  <c r="AI562" i="8"/>
  <c r="AB410" i="8"/>
  <c r="AB498" i="8"/>
  <c r="AD141" i="8"/>
  <c r="AB161" i="8"/>
  <c r="AB149" i="8"/>
  <c r="AA557" i="8"/>
  <c r="AF331" i="8"/>
  <c r="AG573" i="8"/>
  <c r="AH553" i="8"/>
  <c r="AA347" i="8"/>
  <c r="AA410" i="8"/>
  <c r="AA170" i="8"/>
  <c r="AC165" i="8"/>
  <c r="AG435" i="8"/>
  <c r="AC498" i="8"/>
  <c r="AD162" i="8"/>
  <c r="AH562" i="8"/>
  <c r="AG335" i="8"/>
  <c r="AD41" i="8"/>
  <c r="AD306" i="8"/>
  <c r="AF614" i="8"/>
  <c r="AB523" i="8"/>
  <c r="AI410" i="8"/>
  <c r="AI499" i="8"/>
  <c r="AD584" i="8"/>
  <c r="AH498" i="8"/>
  <c r="AD401" i="8"/>
  <c r="AD498" i="8"/>
  <c r="AH109" i="8"/>
  <c r="AE165" i="8"/>
  <c r="AD31" i="8"/>
  <c r="AC43" i="8"/>
  <c r="AI57" i="8"/>
  <c r="AF49" i="8"/>
  <c r="AF73" i="8"/>
  <c r="AA86" i="8"/>
  <c r="AB550" i="8"/>
  <c r="AF442" i="8"/>
  <c r="AG577" i="8"/>
  <c r="AG590" i="8"/>
  <c r="AA585" i="8"/>
  <c r="AD410" i="8"/>
  <c r="AD193" i="8"/>
  <c r="AG498" i="8"/>
  <c r="AD450" i="8"/>
  <c r="AA450" i="8"/>
  <c r="AC450" i="8"/>
  <c r="AH450" i="8"/>
  <c r="AF109" i="8"/>
  <c r="AF410" i="8"/>
  <c r="AA590" i="8"/>
  <c r="AH406" i="8"/>
  <c r="AI109" i="8"/>
  <c r="AF193" i="8"/>
  <c r="AA289" i="8"/>
  <c r="AC492" i="8"/>
  <c r="AE589" i="8"/>
  <c r="AC360" i="8"/>
  <c r="AD574" i="8"/>
  <c r="AF590" i="8"/>
  <c r="AE410" i="8"/>
  <c r="AF572" i="8"/>
  <c r="AA306" i="8"/>
  <c r="AA536" i="8"/>
  <c r="AA498" i="8"/>
  <c r="AA16" i="8"/>
  <c r="AH607" i="8"/>
  <c r="AG49" i="8"/>
  <c r="AA35" i="8"/>
  <c r="AH126" i="8"/>
  <c r="AD570" i="8"/>
  <c r="AH590" i="8"/>
  <c r="AC410" i="8"/>
  <c r="AA596" i="8"/>
  <c r="AF607" i="8"/>
  <c r="AG294" i="8"/>
  <c r="AH15" i="8"/>
  <c r="AE573" i="8"/>
  <c r="AD427" i="8"/>
  <c r="AD575" i="8"/>
  <c r="AD396" i="8"/>
  <c r="AI276" i="8"/>
  <c r="AI581" i="8"/>
  <c r="AH294" i="8"/>
  <c r="AG589" i="8"/>
  <c r="AC35" i="8"/>
  <c r="AD45" i="8"/>
  <c r="AB111" i="8"/>
  <c r="AG109" i="8"/>
  <c r="AC65" i="8"/>
  <c r="AE603" i="8"/>
  <c r="AD258" i="8"/>
  <c r="AB444" i="8"/>
  <c r="AH551" i="8"/>
  <c r="AA45" i="8"/>
  <c r="AC88" i="8"/>
  <c r="AH448" i="8"/>
  <c r="AH276" i="8"/>
  <c r="AB460" i="8"/>
  <c r="AF535" i="8"/>
  <c r="AD609" i="8"/>
  <c r="AF385" i="8"/>
  <c r="AC441" i="8"/>
  <c r="AI441" i="8"/>
  <c r="AA441" i="8"/>
  <c r="AB441" i="8"/>
  <c r="AB66" i="8"/>
  <c r="AH130" i="8"/>
  <c r="AH88" i="8"/>
  <c r="AE146" i="8"/>
  <c r="AE528" i="8"/>
  <c r="AA350" i="8"/>
  <c r="AC238" i="8"/>
  <c r="AG607" i="8"/>
  <c r="AI41" i="8"/>
  <c r="AC245" i="8"/>
  <c r="AC243" i="8"/>
  <c r="AB360" i="8"/>
  <c r="AH427" i="8"/>
  <c r="AB299" i="8"/>
  <c r="AF161" i="8"/>
  <c r="AB478" i="8"/>
  <c r="AB459" i="8"/>
  <c r="AH531" i="8"/>
  <c r="AH550" i="8"/>
  <c r="AC491" i="8"/>
  <c r="AE246" i="8"/>
  <c r="AB267" i="8"/>
  <c r="AC476" i="8"/>
  <c r="AB166" i="8"/>
  <c r="AI148" i="8"/>
  <c r="AD430" i="8"/>
  <c r="AH570" i="8"/>
  <c r="AH120" i="8"/>
  <c r="AD120" i="8"/>
  <c r="AE120" i="8"/>
  <c r="AG120" i="8"/>
  <c r="AB120" i="8"/>
  <c r="AC120" i="8"/>
  <c r="AB450" i="8"/>
  <c r="AC335" i="8"/>
  <c r="AB201" i="8"/>
  <c r="AI165" i="8"/>
  <c r="AD321" i="8"/>
  <c r="AD143" i="8"/>
  <c r="AE585" i="8"/>
  <c r="AG143" i="8"/>
  <c r="AH148" i="8"/>
  <c r="AI381" i="8"/>
  <c r="AG188" i="8"/>
  <c r="AE250" i="8"/>
  <c r="AF119" i="8"/>
  <c r="AE457" i="8"/>
  <c r="AG536" i="8"/>
  <c r="AF74" i="8"/>
  <c r="AG327" i="8"/>
  <c r="AH240" i="8"/>
  <c r="AA146" i="8"/>
  <c r="AH587" i="8"/>
  <c r="AI552" i="8"/>
  <c r="AG193" i="8"/>
  <c r="AF428" i="8"/>
  <c r="AI271" i="8"/>
  <c r="AH492" i="8"/>
  <c r="AI484" i="8"/>
  <c r="AC161" i="8"/>
  <c r="AF156" i="8"/>
  <c r="AD356" i="8"/>
  <c r="AC351" i="8"/>
  <c r="AE467" i="8"/>
  <c r="AB74" i="8"/>
  <c r="AF351" i="8"/>
  <c r="AC421" i="8"/>
  <c r="AI88" i="8"/>
  <c r="AG277" i="8"/>
  <c r="AF295" i="8"/>
  <c r="AC210" i="8"/>
  <c r="AA457" i="8"/>
  <c r="AC550" i="8"/>
  <c r="AF258" i="8"/>
  <c r="AH161" i="8"/>
  <c r="AE335" i="8"/>
  <c r="AI590" i="8"/>
  <c r="AH584" i="8"/>
  <c r="AA299" i="8"/>
  <c r="AH391" i="8"/>
  <c r="AD161" i="8"/>
  <c r="AD590" i="8"/>
  <c r="AE78" i="8"/>
  <c r="AF356" i="8"/>
  <c r="AC597" i="8"/>
  <c r="AD620" i="8"/>
  <c r="AD367" i="8"/>
  <c r="AG115" i="8"/>
  <c r="AG349" i="8"/>
  <c r="AC7" i="8"/>
  <c r="AE235" i="8"/>
  <c r="AI446" i="8"/>
  <c r="AB137" i="8"/>
  <c r="AE238" i="8"/>
  <c r="AF459" i="8"/>
  <c r="AD335" i="8"/>
  <c r="AI536" i="8"/>
  <c r="AB596" i="8"/>
  <c r="AF240" i="8"/>
  <c r="AH28" i="8"/>
  <c r="AF245" i="8"/>
  <c r="AI35" i="8"/>
  <c r="AH143" i="8"/>
  <c r="AF536" i="8"/>
  <c r="AI454" i="8"/>
  <c r="AD281" i="8"/>
  <c r="AF610" i="8"/>
  <c r="AF608" i="8"/>
  <c r="AF537" i="8"/>
  <c r="AD354" i="8"/>
  <c r="AD603" i="8"/>
  <c r="AI78" i="8"/>
  <c r="AF234" i="8"/>
  <c r="AE347" i="8"/>
  <c r="AE360" i="8"/>
  <c r="AC74" i="8"/>
  <c r="AB573" i="8"/>
  <c r="AI79" i="8"/>
  <c r="AB133" i="8"/>
  <c r="AD238" i="8"/>
  <c r="AB15" i="8"/>
  <c r="AA24" i="8"/>
  <c r="AA389" i="8"/>
  <c r="AC373" i="8"/>
  <c r="AH165" i="8"/>
  <c r="AH327" i="8"/>
  <c r="AI575" i="8"/>
  <c r="AB339" i="8"/>
  <c r="AC271" i="8"/>
  <c r="AD492" i="8"/>
  <c r="AH429" i="8"/>
  <c r="AD351" i="8"/>
  <c r="AE161" i="8"/>
  <c r="AB243" i="8"/>
  <c r="AD395" i="8"/>
  <c r="AC79" i="8"/>
  <c r="AF212" i="8"/>
  <c r="AA356" i="8"/>
  <c r="AC299" i="8"/>
  <c r="AI370" i="8"/>
  <c r="AF327" i="8"/>
  <c r="AD449" i="8"/>
  <c r="AB119" i="8"/>
  <c r="AE614" i="8"/>
  <c r="AB391" i="8"/>
  <c r="AB571" i="8"/>
  <c r="AC571" i="8"/>
  <c r="AH571" i="8"/>
  <c r="AI571" i="8"/>
  <c r="AH509" i="8"/>
  <c r="AF126" i="8"/>
  <c r="AA446" i="8"/>
  <c r="AF165" i="8"/>
  <c r="AF45" i="8"/>
  <c r="AF41" i="8"/>
  <c r="AF335" i="8"/>
  <c r="AD406" i="8"/>
  <c r="AE478" i="8"/>
  <c r="AI304" i="8"/>
  <c r="AH346" i="8"/>
  <c r="AG515" i="8"/>
  <c r="AH441" i="8"/>
  <c r="AH29" i="8"/>
  <c r="AC358" i="8"/>
  <c r="AC262" i="8"/>
  <c r="AE156" i="8"/>
  <c r="AG397" i="8"/>
  <c r="AB594" i="8"/>
  <c r="AI349" i="8"/>
  <c r="AC573" i="8"/>
  <c r="AI573" i="8"/>
  <c r="AA427" i="8"/>
  <c r="AF498" i="8"/>
  <c r="AC85" i="8"/>
  <c r="AH304" i="8"/>
  <c r="AI603" i="8"/>
  <c r="AI245" i="8"/>
  <c r="AE243" i="8"/>
  <c r="AH79" i="8"/>
  <c r="AG45" i="8"/>
  <c r="AC603" i="8"/>
  <c r="AA281" i="8"/>
  <c r="AH442" i="8"/>
  <c r="AG210" i="8"/>
  <c r="AI357" i="8"/>
  <c r="AH380" i="8"/>
  <c r="AI152" i="8"/>
  <c r="AE590" i="8"/>
  <c r="AD339" i="8"/>
  <c r="AI347" i="8"/>
  <c r="AB585" i="8"/>
  <c r="AF396" i="8"/>
  <c r="AD270" i="8"/>
  <c r="AE143" i="8"/>
  <c r="AH507" i="8"/>
  <c r="AC442" i="8"/>
  <c r="AG428" i="8"/>
  <c r="AB462" i="8"/>
  <c r="AA462" i="8"/>
  <c r="AE462" i="8"/>
  <c r="AB476" i="8"/>
  <c r="AE41" i="8"/>
  <c r="AE199" i="8"/>
  <c r="AB345" i="8"/>
  <c r="AG79" i="8"/>
  <c r="AG304" i="8"/>
  <c r="AB325" i="8"/>
  <c r="AC380" i="8"/>
  <c r="AC215" i="8"/>
  <c r="AD344" i="8"/>
  <c r="AF603" i="8"/>
  <c r="AB435" i="8"/>
  <c r="AH594" i="8"/>
  <c r="AA447" i="8"/>
  <c r="AG286" i="8"/>
  <c r="AD29" i="8"/>
  <c r="AF259" i="8"/>
  <c r="AG152" i="8"/>
  <c r="AD477" i="8"/>
  <c r="AB603" i="8"/>
  <c r="AB22" i="8"/>
  <c r="AF239" i="8"/>
  <c r="AH155" i="8"/>
  <c r="AD16" i="8"/>
  <c r="AE29" i="8"/>
  <c r="AG35" i="8"/>
  <c r="AE22" i="8"/>
  <c r="AG281" i="8"/>
  <c r="AH390" i="8"/>
  <c r="AF29" i="8"/>
  <c r="AH597" i="8"/>
  <c r="AF531" i="8"/>
  <c r="AD7" i="8"/>
  <c r="AF476" i="8"/>
  <c r="AC16" i="8"/>
  <c r="AG441" i="8"/>
  <c r="AA29" i="8"/>
  <c r="AC553" i="8"/>
  <c r="AD579" i="8"/>
  <c r="AF573" i="8"/>
  <c r="AH410" i="8"/>
  <c r="AB427" i="8"/>
  <c r="AC69" i="8"/>
  <c r="AD496" i="8"/>
  <c r="AH122" i="8"/>
  <c r="AF391" i="8"/>
  <c r="AB370" i="8"/>
  <c r="AG24" i="8"/>
  <c r="AF599" i="8"/>
  <c r="AE572" i="8"/>
  <c r="AF265" i="8"/>
  <c r="AH476" i="8"/>
  <c r="AB115" i="8"/>
  <c r="AG325" i="8"/>
  <c r="AI325" i="8"/>
  <c r="AD432" i="8"/>
  <c r="AE476" i="8"/>
  <c r="AF441" i="8"/>
  <c r="AF449" i="8"/>
  <c r="AG574" i="8"/>
  <c r="AI391" i="8"/>
  <c r="AE597" i="8"/>
  <c r="AI550" i="8"/>
  <c r="AI75" i="8"/>
  <c r="AD509" i="8"/>
  <c r="AI509" i="8"/>
  <c r="AD148" i="8"/>
  <c r="AE393" i="8"/>
  <c r="AG216" i="8"/>
  <c r="AG288" i="8"/>
  <c r="AD380" i="8"/>
  <c r="AD35" i="8"/>
  <c r="AA21" i="8"/>
  <c r="AE115" i="8"/>
  <c r="AB454" i="8"/>
  <c r="AE441" i="8"/>
  <c r="AA348" i="8"/>
  <c r="AE550" i="8"/>
  <c r="AD476" i="8"/>
  <c r="AD573" i="8"/>
  <c r="AD592" i="8"/>
  <c r="AH592" i="8"/>
  <c r="AB592" i="8"/>
  <c r="AA592" i="8"/>
  <c r="AI592" i="8"/>
  <c r="AE592" i="8"/>
  <c r="AC592" i="8"/>
  <c r="AF340" i="8"/>
  <c r="AI340" i="8"/>
  <c r="AD340" i="8"/>
  <c r="AE340" i="8"/>
  <c r="AG340" i="8"/>
  <c r="AH340" i="8"/>
  <c r="AA340" i="8"/>
  <c r="AA369" i="8"/>
  <c r="AB369" i="8"/>
  <c r="AD369" i="8"/>
  <c r="AH369" i="8"/>
  <c r="AI369" i="8"/>
  <c r="AC369" i="8"/>
  <c r="AG369" i="8"/>
  <c r="AD253" i="8"/>
  <c r="AI253" i="8"/>
  <c r="AB253" i="8"/>
  <c r="AE253" i="8"/>
  <c r="AG253" i="8"/>
  <c r="AE140" i="8"/>
  <c r="AF140" i="8"/>
  <c r="AB140" i="8"/>
  <c r="AH140" i="8"/>
  <c r="AC140" i="8"/>
  <c r="AD140" i="8"/>
  <c r="AF253" i="8"/>
  <c r="AG283" i="8"/>
  <c r="AI283" i="8"/>
  <c r="AH283" i="8"/>
  <c r="AE283" i="8"/>
  <c r="AC283" i="8"/>
  <c r="AF283" i="8"/>
  <c r="AD283" i="8"/>
  <c r="AA192" i="8"/>
  <c r="AI192" i="8"/>
  <c r="AD192" i="8"/>
  <c r="AF192" i="8"/>
  <c r="AH192" i="8"/>
  <c r="AC192" i="8"/>
  <c r="AC556" i="8"/>
  <c r="AB556" i="8"/>
  <c r="AG556" i="8"/>
  <c r="AE556" i="8"/>
  <c r="AF556" i="8"/>
  <c r="AI556" i="8"/>
  <c r="AH556" i="8"/>
  <c r="AE482" i="8"/>
  <c r="AF482" i="8"/>
  <c r="AI482" i="8"/>
  <c r="AC482" i="8"/>
  <c r="AC292" i="8"/>
  <c r="AD292" i="8"/>
  <c r="AB292" i="8"/>
  <c r="AG292" i="8"/>
  <c r="AA292" i="8"/>
  <c r="AA329" i="8"/>
  <c r="AC329" i="8"/>
  <c r="AG329" i="8"/>
  <c r="AF329" i="8"/>
  <c r="AI329" i="8"/>
  <c r="AB329" i="8"/>
  <c r="AD329" i="8"/>
  <c r="AH329" i="8"/>
  <c r="AE329" i="8"/>
  <c r="AA53" i="8"/>
  <c r="AB53" i="8"/>
  <c r="AD53" i="8"/>
  <c r="AI53" i="8"/>
  <c r="AC53" i="8"/>
  <c r="AF53" i="8"/>
  <c r="AH53" i="8"/>
  <c r="AA463" i="8"/>
  <c r="AB463" i="8"/>
  <c r="AH463" i="8"/>
  <c r="AI463" i="8"/>
  <c r="AF525" i="8"/>
  <c r="AC525" i="8"/>
  <c r="AG525" i="8"/>
  <c r="AH525" i="8"/>
  <c r="AA525" i="8"/>
  <c r="AB525" i="8"/>
  <c r="AI525" i="8"/>
  <c r="AD525" i="8"/>
  <c r="AE32" i="8"/>
  <c r="AF32" i="8"/>
  <c r="AH32" i="8"/>
  <c r="AI32" i="8"/>
  <c r="AG32" i="8"/>
  <c r="AC32" i="8"/>
  <c r="AB32" i="8"/>
  <c r="AC608" i="8"/>
  <c r="AB5" i="8"/>
  <c r="AH317" i="8"/>
  <c r="AB317" i="8"/>
  <c r="AD317" i="8"/>
  <c r="AC317" i="8"/>
  <c r="AA317" i="8"/>
  <c r="AF437" i="8"/>
  <c r="AE437" i="8"/>
  <c r="AG437" i="8"/>
  <c r="AI437" i="8"/>
  <c r="AB437" i="8"/>
  <c r="AH437" i="8"/>
  <c r="AD437" i="8"/>
  <c r="AA482" i="8"/>
  <c r="AH10" i="8"/>
  <c r="AH314" i="8"/>
  <c r="AC19" i="8"/>
  <c r="AD19" i="8"/>
  <c r="AE19" i="8"/>
  <c r="AB19" i="8"/>
  <c r="AI19" i="8"/>
  <c r="AA19" i="8"/>
  <c r="AF19" i="8"/>
  <c r="AA364" i="8"/>
  <c r="AH145" i="8"/>
  <c r="AI145" i="8"/>
  <c r="AB145" i="8"/>
  <c r="AD145" i="8"/>
  <c r="AE145" i="8"/>
  <c r="AG145" i="8"/>
  <c r="AF145" i="8"/>
  <c r="AC145" i="8"/>
  <c r="AE192" i="8"/>
  <c r="AD132" i="8"/>
  <c r="AC132" i="8"/>
  <c r="AF132" i="8"/>
  <c r="AI132" i="8"/>
  <c r="AH132" i="8"/>
  <c r="AG132" i="8"/>
  <c r="AD90" i="8"/>
  <c r="AG315" i="8"/>
  <c r="AI315" i="8"/>
  <c r="AE315" i="8"/>
  <c r="AD315" i="8"/>
  <c r="AC315" i="8"/>
  <c r="AG533" i="8"/>
  <c r="AC437" i="8"/>
  <c r="AF191" i="8"/>
  <c r="AG191" i="8"/>
  <c r="AE191" i="8"/>
  <c r="AD191" i="8"/>
  <c r="AB191" i="8"/>
  <c r="AI191" i="8"/>
  <c r="AI247" i="8"/>
  <c r="AH247" i="8"/>
  <c r="AE247" i="8"/>
  <c r="AA247" i="8"/>
  <c r="AF247" i="8"/>
  <c r="AB247" i="8"/>
  <c r="AG247" i="8"/>
  <c r="AD247" i="8"/>
  <c r="AH61" i="8"/>
  <c r="AI61" i="8"/>
  <c r="AB61" i="8"/>
  <c r="AF61" i="8"/>
  <c r="AE61" i="8"/>
  <c r="AD61" i="8"/>
  <c r="AG61" i="8"/>
  <c r="AC61" i="8"/>
  <c r="AB516" i="8"/>
  <c r="AE516" i="8"/>
  <c r="AD516" i="8"/>
  <c r="AF516" i="8"/>
  <c r="AH516" i="8"/>
  <c r="AA437" i="8"/>
  <c r="AD248" i="8"/>
  <c r="AB248" i="8"/>
  <c r="AI248" i="8"/>
  <c r="AC248" i="8"/>
  <c r="AE248" i="8"/>
  <c r="AF248" i="8"/>
  <c r="AH248" i="8"/>
  <c r="AA506" i="8"/>
  <c r="AF506" i="8"/>
  <c r="AG506" i="8"/>
  <c r="AC506" i="8"/>
  <c r="AI506" i="8"/>
  <c r="AE506" i="8"/>
  <c r="AH506" i="8"/>
  <c r="AE43" i="8"/>
  <c r="AH43" i="8"/>
  <c r="AD43" i="8"/>
  <c r="AG43" i="8"/>
  <c r="AI43" i="8"/>
  <c r="AF43" i="8"/>
  <c r="AH37" i="8"/>
  <c r="AI37" i="8"/>
  <c r="AG37" i="8"/>
  <c r="AD37" i="8"/>
  <c r="AF37" i="8"/>
  <c r="AC37" i="8"/>
  <c r="AA37" i="8"/>
  <c r="AE481" i="8"/>
  <c r="AA481" i="8"/>
  <c r="AB481" i="8"/>
  <c r="AC481" i="8"/>
  <c r="AG481" i="8"/>
  <c r="AD481" i="8"/>
  <c r="AC253" i="8"/>
  <c r="AD378" i="8"/>
  <c r="AB576" i="8"/>
  <c r="AC576" i="8"/>
  <c r="AH576" i="8"/>
  <c r="AI576" i="8"/>
  <c r="AD576" i="8"/>
  <c r="AG576" i="8"/>
  <c r="AA576" i="8"/>
  <c r="AE576" i="8"/>
  <c r="AE71" i="8"/>
  <c r="AI71" i="8"/>
  <c r="AG71" i="8"/>
  <c r="AC71" i="8"/>
  <c r="AH71" i="8"/>
  <c r="AA71" i="8"/>
  <c r="AE63" i="8"/>
  <c r="AB63" i="8"/>
  <c r="AI63" i="8"/>
  <c r="AF63" i="8"/>
  <c r="AH63" i="8"/>
  <c r="AG63" i="8"/>
  <c r="AG567" i="8"/>
  <c r="AC567" i="8"/>
  <c r="AB567" i="8"/>
  <c r="AD567" i="8"/>
  <c r="AA501" i="8"/>
  <c r="AC501" i="8"/>
  <c r="AD501" i="8"/>
  <c r="AE501" i="8"/>
  <c r="AI501" i="8"/>
  <c r="AB501" i="8"/>
  <c r="AH501" i="8"/>
  <c r="AE175" i="8"/>
  <c r="AB175" i="8"/>
  <c r="AA175" i="8"/>
  <c r="AH175" i="8"/>
  <c r="AD175" i="8"/>
  <c r="AF605" i="8"/>
  <c r="AA605" i="8"/>
  <c r="AC605" i="8"/>
  <c r="AG605" i="8"/>
  <c r="AH605" i="8"/>
  <c r="AI605" i="8"/>
  <c r="AD605" i="8"/>
  <c r="AI434" i="8"/>
  <c r="AB434" i="8"/>
  <c r="AF434" i="8"/>
  <c r="AG434" i="8"/>
  <c r="AE434" i="8"/>
  <c r="AI420" i="8"/>
  <c r="AG420" i="8"/>
  <c r="AH420" i="8"/>
  <c r="AF420" i="8"/>
  <c r="AA420" i="8"/>
  <c r="AB420" i="8"/>
  <c r="AE420" i="8"/>
  <c r="AC420" i="8"/>
  <c r="AF40" i="8"/>
  <c r="AG40" i="8"/>
  <c r="AI40" i="8"/>
  <c r="AE40" i="8"/>
  <c r="AH213" i="8"/>
  <c r="AA213" i="8"/>
  <c r="AD213" i="8"/>
  <c r="AE213" i="8"/>
  <c r="AG213" i="8"/>
  <c r="AI213" i="8"/>
  <c r="AF213" i="8"/>
  <c r="AB213" i="8"/>
  <c r="AI314" i="8"/>
  <c r="AB314" i="8"/>
  <c r="AD314" i="8"/>
  <c r="AE314" i="8"/>
  <c r="AG314" i="8"/>
  <c r="AF314" i="8"/>
  <c r="AA314" i="8"/>
  <c r="AE187" i="8"/>
  <c r="AA187" i="8"/>
  <c r="AF187" i="8"/>
  <c r="AG187" i="8"/>
  <c r="AI175" i="8"/>
  <c r="AE605" i="8"/>
  <c r="AA434" i="8"/>
  <c r="AE461" i="8"/>
  <c r="AA40" i="8"/>
  <c r="AC187" i="8"/>
  <c r="AG422" i="8"/>
  <c r="AH496" i="8"/>
  <c r="AI496" i="8"/>
  <c r="AE496" i="8"/>
  <c r="AC496" i="8"/>
  <c r="AF496" i="8"/>
  <c r="AA496" i="8"/>
  <c r="AG610" i="8"/>
  <c r="AD470" i="8"/>
  <c r="AF388" i="8"/>
  <c r="AG140" i="8"/>
  <c r="AE463" i="8"/>
  <c r="AI233" i="8"/>
  <c r="AH233" i="8"/>
  <c r="AA233" i="8"/>
  <c r="AG233" i="8"/>
  <c r="AB233" i="8"/>
  <c r="AC233" i="8"/>
  <c r="AD233" i="8"/>
  <c r="AF233" i="8"/>
  <c r="AE37" i="8"/>
  <c r="AA273" i="8"/>
  <c r="AB273" i="8"/>
  <c r="AE216" i="8"/>
  <c r="AD216" i="8"/>
  <c r="AI216" i="8"/>
  <c r="AH216" i="8"/>
  <c r="AC216" i="8"/>
  <c r="AB215" i="8"/>
  <c r="AA183" i="8"/>
  <c r="AF183" i="8"/>
  <c r="AB183" i="8"/>
  <c r="AG183" i="8"/>
  <c r="AD183" i="8"/>
  <c r="AC183" i="8"/>
  <c r="AH183" i="8"/>
  <c r="AF341" i="8"/>
  <c r="AE318" i="8"/>
  <c r="AF318" i="8"/>
  <c r="AD318" i="8"/>
  <c r="AA318" i="8"/>
  <c r="AG318" i="8"/>
  <c r="AI538" i="8"/>
  <c r="AH343" i="8"/>
  <c r="AD466" i="8"/>
  <c r="AB466" i="8"/>
  <c r="AA466" i="8"/>
  <c r="AF466" i="8"/>
  <c r="AC466" i="8"/>
  <c r="AI466" i="8"/>
  <c r="AE466" i="8"/>
  <c r="AH466" i="8"/>
  <c r="AA191" i="8"/>
  <c r="AE451" i="8"/>
  <c r="AG443" i="8"/>
  <c r="AE480" i="8"/>
  <c r="AH480" i="8"/>
  <c r="AA480" i="8"/>
  <c r="AB480" i="8"/>
  <c r="AC480" i="8"/>
  <c r="AD480" i="8"/>
  <c r="AF480" i="8"/>
  <c r="AG480" i="8"/>
  <c r="AF463" i="8"/>
  <c r="AD506" i="8"/>
  <c r="AC463" i="8"/>
  <c r="AI226" i="8"/>
  <c r="AH226" i="8"/>
  <c r="AE226" i="8"/>
  <c r="AF226" i="8"/>
  <c r="AB226" i="8"/>
  <c r="AD226" i="8"/>
  <c r="AE95" i="8"/>
  <c r="AH95" i="8"/>
  <c r="AA95" i="8"/>
  <c r="AF95" i="8"/>
  <c r="AI95" i="8"/>
  <c r="AG95" i="8"/>
  <c r="AB95" i="8"/>
  <c r="AB605" i="8"/>
  <c r="AD179" i="8"/>
  <c r="AI179" i="8"/>
  <c r="AE179" i="8"/>
  <c r="AF179" i="8"/>
  <c r="AG179" i="8"/>
  <c r="AH179" i="8"/>
  <c r="AB179" i="8"/>
  <c r="AC179" i="8"/>
  <c r="AC327" i="8"/>
  <c r="AI327" i="8"/>
  <c r="AD327" i="8"/>
  <c r="AE327" i="8"/>
  <c r="AG565" i="8"/>
  <c r="AI190" i="8"/>
  <c r="AG190" i="8"/>
  <c r="AE190" i="8"/>
  <c r="AB190" i="8"/>
  <c r="AE396" i="8"/>
  <c r="AG528" i="8"/>
  <c r="AH528" i="8"/>
  <c r="AB528" i="8"/>
  <c r="AF528" i="8"/>
  <c r="AF515" i="8"/>
  <c r="AH515" i="8"/>
  <c r="AI515" i="8"/>
  <c r="AE515" i="8"/>
  <c r="AC515" i="8"/>
  <c r="AA563" i="8"/>
  <c r="AD563" i="8"/>
  <c r="AB563" i="8"/>
  <c r="AC563" i="8"/>
  <c r="AI563" i="8"/>
  <c r="AH563" i="8"/>
  <c r="AA224" i="8"/>
  <c r="AB224" i="8"/>
  <c r="AF224" i="8"/>
  <c r="AD224" i="8"/>
  <c r="AH224" i="8"/>
  <c r="AE224" i="8"/>
  <c r="AC90" i="8"/>
  <c r="AI90" i="8"/>
  <c r="AE90" i="8"/>
  <c r="AA90" i="8"/>
  <c r="AF71" i="8"/>
  <c r="AA226" i="8"/>
  <c r="AG192" i="8"/>
  <c r="AC95" i="8"/>
  <c r="AA101" i="8"/>
  <c r="AD101" i="8"/>
  <c r="AF101" i="8"/>
  <c r="AH101" i="8"/>
  <c r="AI101" i="8"/>
  <c r="AG101" i="8"/>
  <c r="AB101" i="8"/>
  <c r="AE288" i="8"/>
  <c r="AF38" i="8"/>
  <c r="AC38" i="8"/>
  <c r="AH38" i="8"/>
  <c r="AI38" i="8"/>
  <c r="AD38" i="8"/>
  <c r="AE38" i="8"/>
  <c r="AB38" i="8"/>
  <c r="AA190" i="8"/>
  <c r="AA544" i="8"/>
  <c r="AB544" i="8"/>
  <c r="AE544" i="8"/>
  <c r="AF544" i="8"/>
  <c r="AC544" i="8"/>
  <c r="AH544" i="8"/>
  <c r="AD544" i="8"/>
  <c r="AB180" i="8"/>
  <c r="AC180" i="8"/>
  <c r="AF180" i="8"/>
  <c r="AE180" i="8"/>
  <c r="AD180" i="8"/>
  <c r="AH180" i="8"/>
  <c r="AI180" i="8"/>
  <c r="AG180" i="8"/>
  <c r="AH230" i="8"/>
  <c r="AI555" i="8"/>
  <c r="AE555" i="8"/>
  <c r="AG555" i="8"/>
  <c r="AC555" i="8"/>
  <c r="AF555" i="8"/>
  <c r="AB555" i="8"/>
  <c r="AE612" i="8"/>
  <c r="AF612" i="8"/>
  <c r="AI612" i="8"/>
  <c r="AD612" i="8"/>
  <c r="AC612" i="8"/>
  <c r="AH612" i="8"/>
  <c r="AE563" i="8"/>
  <c r="AC350" i="8"/>
  <c r="AH253" i="8"/>
  <c r="AG203" i="8"/>
  <c r="AD121" i="8"/>
  <c r="AE121" i="8"/>
  <c r="AH121" i="8"/>
  <c r="AG121" i="8"/>
  <c r="AF121" i="8"/>
  <c r="AC121" i="8"/>
  <c r="AI121" i="8"/>
  <c r="AA121" i="8"/>
  <c r="AI237" i="8"/>
  <c r="AH237" i="8"/>
  <c r="AG237" i="8"/>
  <c r="AD237" i="8"/>
  <c r="AA237" i="8"/>
  <c r="AC237" i="8"/>
  <c r="AI138" i="8"/>
  <c r="AF138" i="8"/>
  <c r="AB138" i="8"/>
  <c r="AE138" i="8"/>
  <c r="AC138" i="8"/>
  <c r="AH138" i="8"/>
  <c r="AG557" i="8"/>
  <c r="AD557" i="8"/>
  <c r="AH557" i="8"/>
  <c r="AI557" i="8"/>
  <c r="AB557" i="8"/>
  <c r="AF557" i="8"/>
  <c r="AC557" i="8"/>
  <c r="AE237" i="8"/>
  <c r="AG501" i="8"/>
  <c r="AE229" i="8"/>
  <c r="AD229" i="8"/>
  <c r="AA229" i="8"/>
  <c r="AB229" i="8"/>
  <c r="AF229" i="8"/>
  <c r="AH229" i="8"/>
  <c r="AC229" i="8"/>
  <c r="AE591" i="8"/>
  <c r="AA180" i="8"/>
  <c r="AB593" i="8"/>
  <c r="AE593" i="8"/>
  <c r="AF593" i="8"/>
  <c r="AH593" i="8"/>
  <c r="AG593" i="8"/>
  <c r="AI593" i="8"/>
  <c r="AC593" i="8"/>
  <c r="AB187" i="8"/>
  <c r="AI56" i="8"/>
  <c r="AD56" i="8"/>
  <c r="AH56" i="8"/>
  <c r="AC56" i="8"/>
  <c r="AE56" i="8"/>
  <c r="AF56" i="8"/>
  <c r="AA56" i="8"/>
  <c r="AG54" i="8"/>
  <c r="AI54" i="8"/>
  <c r="AH54" i="8"/>
  <c r="AB54" i="8"/>
  <c r="AD54" i="8"/>
  <c r="AG377" i="8"/>
  <c r="AI377" i="8"/>
  <c r="AB377" i="8"/>
  <c r="AD377" i="8"/>
  <c r="AE377" i="8"/>
  <c r="AF377" i="8"/>
  <c r="AA377" i="8"/>
  <c r="AC377" i="8"/>
  <c r="AH341" i="8"/>
  <c r="AC341" i="8"/>
  <c r="AI341" i="8"/>
  <c r="AE341" i="8"/>
  <c r="AD341" i="8"/>
  <c r="AB341" i="8"/>
  <c r="AG341" i="8"/>
  <c r="AH472" i="8"/>
  <c r="AI472" i="8"/>
  <c r="AE472" i="8"/>
  <c r="AF472" i="8"/>
  <c r="AC472" i="8"/>
  <c r="AG472" i="8"/>
  <c r="AA472" i="8"/>
  <c r="AC213" i="8"/>
  <c r="AE599" i="8"/>
  <c r="AI599" i="8"/>
  <c r="AH599" i="8"/>
  <c r="AC599" i="8"/>
  <c r="AB599" i="8"/>
  <c r="AG599" i="8"/>
  <c r="AA599" i="8"/>
  <c r="AF501" i="8"/>
  <c r="AI511" i="8"/>
  <c r="AC511" i="8"/>
  <c r="AB511" i="8"/>
  <c r="AF511" i="8"/>
  <c r="AA511" i="8"/>
  <c r="AG511" i="8"/>
  <c r="AE511" i="8"/>
  <c r="AA591" i="8"/>
  <c r="AB591" i="8"/>
  <c r="AC591" i="8"/>
  <c r="AF591" i="8"/>
  <c r="AG591" i="8"/>
  <c r="AI591" i="8"/>
  <c r="AD591" i="8"/>
  <c r="AD556" i="8"/>
  <c r="AA620" i="8"/>
  <c r="AB620" i="8"/>
  <c r="AH620" i="8"/>
  <c r="AF620" i="8"/>
  <c r="AG620" i="8"/>
  <c r="AI620" i="8"/>
  <c r="AE620" i="8"/>
  <c r="AA425" i="8"/>
  <c r="AG425" i="8"/>
  <c r="AI425" i="8"/>
  <c r="AC425" i="8"/>
  <c r="AD425" i="8"/>
  <c r="AH189" i="8"/>
  <c r="AE189" i="8"/>
  <c r="AG189" i="8"/>
  <c r="AF189" i="8"/>
  <c r="AB189" i="8"/>
  <c r="AD189" i="8"/>
  <c r="AC189" i="8"/>
  <c r="AA189" i="8"/>
  <c r="AC14" i="8"/>
  <c r="AD14" i="8"/>
  <c r="AG14" i="8"/>
  <c r="AE14" i="8"/>
  <c r="AF14" i="8"/>
  <c r="AI14" i="8"/>
  <c r="AD333" i="8"/>
  <c r="AD511" i="8"/>
  <c r="AH257" i="8"/>
  <c r="AI257" i="8"/>
  <c r="AF257" i="8"/>
  <c r="AB257" i="8"/>
  <c r="AC257" i="8"/>
  <c r="AD257" i="8"/>
  <c r="AE257" i="8"/>
  <c r="AC559" i="8"/>
  <c r="AE559" i="8"/>
  <c r="AA559" i="8"/>
  <c r="AG559" i="8"/>
  <c r="AH559" i="8"/>
  <c r="AI559" i="8"/>
  <c r="AD503" i="8"/>
  <c r="AF503" i="8"/>
  <c r="AI503" i="8"/>
  <c r="AA503" i="8"/>
  <c r="AB93" i="8"/>
  <c r="AF93" i="8"/>
  <c r="AA93" i="8"/>
  <c r="AE93" i="8"/>
  <c r="AI93" i="8"/>
  <c r="AH93" i="8"/>
  <c r="AB77" i="8"/>
  <c r="AG77" i="8"/>
  <c r="AE77" i="8"/>
  <c r="AF77" i="8"/>
  <c r="AI77" i="8"/>
  <c r="AH77" i="8"/>
  <c r="AD77" i="8"/>
  <c r="AA77" i="8"/>
  <c r="AC77" i="8"/>
  <c r="AA14" i="8"/>
  <c r="AH333" i="8"/>
  <c r="AD528" i="8"/>
  <c r="AA97" i="8"/>
  <c r="AH97" i="8"/>
  <c r="AC97" i="8"/>
  <c r="AI97" i="8"/>
  <c r="AG97" i="8"/>
  <c r="AD97" i="8"/>
  <c r="AB97" i="8"/>
  <c r="AE263" i="8"/>
  <c r="AA263" i="8"/>
  <c r="AB263" i="8"/>
  <c r="AD263" i="8"/>
  <c r="AH263" i="8"/>
  <c r="AC263" i="8"/>
  <c r="AF263" i="8"/>
  <c r="AG263" i="8"/>
  <c r="AI263" i="8"/>
  <c r="AC331" i="8"/>
  <c r="AB331" i="8"/>
  <c r="AH331" i="8"/>
  <c r="AG331" i="8"/>
  <c r="AE331" i="8"/>
  <c r="AI331" i="8"/>
  <c r="AF444" i="8"/>
  <c r="AH444" i="8"/>
  <c r="AI444" i="8"/>
  <c r="AG444" i="8"/>
  <c r="AE444" i="8"/>
  <c r="AA444" i="8"/>
  <c r="AC340" i="8"/>
  <c r="AA260" i="8"/>
  <c r="AH260" i="8"/>
  <c r="AI260" i="8"/>
  <c r="AG260" i="8"/>
  <c r="AB260" i="8"/>
  <c r="AF260" i="8"/>
  <c r="AC260" i="8"/>
  <c r="AF112" i="8"/>
  <c r="AA112" i="8"/>
  <c r="AB112" i="8"/>
  <c r="AG112" i="8"/>
  <c r="AH112" i="8"/>
  <c r="AE112" i="8"/>
  <c r="AI112" i="8"/>
  <c r="AD593" i="8"/>
  <c r="AH511" i="8"/>
  <c r="AG90" i="8"/>
  <c r="AE295" i="8"/>
  <c r="AH295" i="8"/>
  <c r="AI295" i="8"/>
  <c r="AA295" i="8"/>
  <c r="AB295" i="8"/>
  <c r="AC295" i="8"/>
  <c r="AA583" i="8"/>
  <c r="AI583" i="8"/>
  <c r="AD583" i="8"/>
  <c r="AC583" i="8"/>
  <c r="AH583" i="8"/>
  <c r="AG583" i="8"/>
  <c r="AB559" i="8"/>
  <c r="AB368" i="8"/>
  <c r="AC368" i="8"/>
  <c r="AF368" i="8"/>
  <c r="AE368" i="8"/>
  <c r="AG368" i="8"/>
  <c r="AA368" i="8"/>
  <c r="AC232" i="8"/>
  <c r="AB232" i="8"/>
  <c r="AD232" i="8"/>
  <c r="AI232" i="8"/>
  <c r="AH232" i="8"/>
  <c r="AE232" i="8"/>
  <c r="AA232" i="8"/>
  <c r="AF232" i="8"/>
  <c r="AA464" i="8"/>
  <c r="AG464" i="8"/>
  <c r="AB464" i="8"/>
  <c r="AF464" i="8"/>
  <c r="AI464" i="8"/>
  <c r="AC464" i="8"/>
  <c r="AH464" i="8"/>
  <c r="AA359" i="8"/>
  <c r="AG359" i="8"/>
  <c r="AE359" i="8"/>
  <c r="AB359" i="8"/>
  <c r="AD359" i="8"/>
  <c r="AH359" i="8"/>
  <c r="AF359" i="8"/>
  <c r="AH13" i="8"/>
  <c r="AI13" i="8"/>
  <c r="AD13" i="8"/>
  <c r="AF13" i="8"/>
  <c r="AB13" i="8"/>
  <c r="AA228" i="8"/>
  <c r="AD228" i="8"/>
  <c r="AC228" i="8"/>
  <c r="AE228" i="8"/>
  <c r="AI228" i="8"/>
  <c r="AE15" i="8"/>
  <c r="AG15" i="8"/>
  <c r="AI15" i="8"/>
  <c r="AD15" i="8"/>
  <c r="AA15" i="8"/>
  <c r="AC343" i="8"/>
  <c r="AA343" i="8"/>
  <c r="AI343" i="8"/>
  <c r="AG343" i="8"/>
  <c r="AF343" i="8"/>
  <c r="AB343" i="8"/>
  <c r="AC40" i="8"/>
  <c r="AI66" i="8"/>
  <c r="AE66" i="8"/>
  <c r="AG66" i="8"/>
  <c r="AH66" i="8"/>
  <c r="AD66" i="8"/>
  <c r="AA66" i="8"/>
  <c r="AC66" i="8"/>
  <c r="AF54" i="8"/>
  <c r="AE195" i="8"/>
  <c r="AC195" i="8"/>
  <c r="AH195" i="8"/>
  <c r="AI195" i="8"/>
  <c r="AF195" i="8"/>
  <c r="AC378" i="8"/>
  <c r="AI481" i="8"/>
  <c r="AG226" i="8"/>
  <c r="AE230" i="8"/>
  <c r="AD608" i="8"/>
  <c r="AH608" i="8"/>
  <c r="AG608" i="8"/>
  <c r="AA608" i="8"/>
  <c r="AE608" i="8"/>
  <c r="AC93" i="8"/>
  <c r="AB90" i="8"/>
  <c r="AA199" i="8"/>
  <c r="AG199" i="8"/>
  <c r="AB199" i="8"/>
  <c r="AI199" i="8"/>
  <c r="AD199" i="8"/>
  <c r="AE343" i="8"/>
  <c r="AE55" i="8"/>
  <c r="AH55" i="8"/>
  <c r="AD55" i="8"/>
  <c r="AF55" i="8"/>
  <c r="AI55" i="8"/>
  <c r="AC55" i="8"/>
  <c r="AG55" i="8"/>
  <c r="AB55" i="8"/>
  <c r="AI409" i="8"/>
  <c r="AB409" i="8"/>
  <c r="AE409" i="8"/>
  <c r="AG409" i="8"/>
  <c r="AD409" i="8"/>
  <c r="AF409" i="8"/>
  <c r="AH288" i="8"/>
  <c r="AD241" i="8"/>
  <c r="AC241" i="8"/>
  <c r="AB241" i="8"/>
  <c r="AE241" i="8"/>
  <c r="AF241" i="8"/>
  <c r="AG241" i="8"/>
  <c r="AA241" i="8"/>
  <c r="AH241" i="8"/>
  <c r="AA331" i="8"/>
  <c r="AB211" i="8"/>
  <c r="AC211" i="8"/>
  <c r="AF211" i="8"/>
  <c r="AI211" i="8"/>
  <c r="AG211" i="8"/>
  <c r="AA211" i="8"/>
  <c r="AH211" i="8"/>
  <c r="AA357" i="8"/>
  <c r="AD357" i="8"/>
  <c r="AC357" i="8"/>
  <c r="AB357" i="8"/>
  <c r="AF357" i="8"/>
  <c r="AG357" i="8"/>
  <c r="AH357" i="8"/>
  <c r="AD260" i="8"/>
  <c r="AH503" i="8"/>
  <c r="AC112" i="8"/>
  <c r="AA252" i="8"/>
  <c r="AI252" i="8"/>
  <c r="AE252" i="8"/>
  <c r="AD252" i="8"/>
  <c r="AG252" i="8"/>
  <c r="AF252" i="8"/>
  <c r="AB249" i="8"/>
  <c r="AC249" i="8"/>
  <c r="AD249" i="8"/>
  <c r="AE249" i="8"/>
  <c r="AG249" i="8"/>
  <c r="AI249" i="8"/>
  <c r="AH249" i="8"/>
  <c r="AF249" i="8"/>
  <c r="AA285" i="8"/>
  <c r="AF285" i="8"/>
  <c r="AE285" i="8"/>
  <c r="AD285" i="8"/>
  <c r="AG285" i="8"/>
  <c r="AH285" i="8"/>
  <c r="AI285" i="8"/>
  <c r="AC288" i="8"/>
  <c r="AG144" i="8"/>
  <c r="AG482" i="8"/>
  <c r="AD368" i="8"/>
  <c r="AE136" i="8"/>
  <c r="AA136" i="8"/>
  <c r="AG136" i="8"/>
  <c r="AD136" i="8"/>
  <c r="AH136" i="8"/>
  <c r="AF136" i="8"/>
  <c r="AH484" i="8"/>
  <c r="AF484" i="8"/>
  <c r="AB484" i="8"/>
  <c r="AD484" i="8"/>
  <c r="AG484" i="8"/>
  <c r="AE484" i="8"/>
  <c r="AC484" i="8"/>
  <c r="AI50" i="8"/>
  <c r="AD50" i="8"/>
  <c r="AE50" i="8"/>
  <c r="AH50" i="8"/>
  <c r="AE102" i="8"/>
  <c r="AF102" i="8"/>
  <c r="AH102" i="8"/>
  <c r="AI102" i="8"/>
  <c r="AG102" i="8"/>
  <c r="AA102" i="8"/>
  <c r="AD102" i="8"/>
  <c r="AD463" i="8"/>
  <c r="AD434" i="8"/>
  <c r="AI291" i="8"/>
  <c r="AB291" i="8"/>
  <c r="AC291" i="8"/>
  <c r="AF291" i="8"/>
  <c r="AE291" i="8"/>
  <c r="AA291" i="8"/>
  <c r="AA230" i="8"/>
  <c r="AA130" i="8"/>
  <c r="AC226" i="8"/>
  <c r="AF288" i="8"/>
  <c r="AD336" i="8"/>
  <c r="AE336" i="8"/>
  <c r="AC336" i="8"/>
  <c r="AF336" i="8"/>
  <c r="AG336" i="8"/>
  <c r="AI336" i="8"/>
  <c r="AH336" i="8"/>
  <c r="AD472" i="8"/>
  <c r="AA307" i="8"/>
  <c r="AC307" i="8"/>
  <c r="AF307" i="8"/>
  <c r="AG307" i="8"/>
  <c r="AE307" i="8"/>
  <c r="AB307" i="8"/>
  <c r="AD294" i="8"/>
  <c r="AE294" i="8"/>
  <c r="AI294" i="8"/>
  <c r="AB294" i="8"/>
  <c r="AA294" i="8"/>
  <c r="AF294" i="8"/>
  <c r="AF604" i="8"/>
  <c r="AA604" i="8"/>
  <c r="AH604" i="8"/>
  <c r="AD604" i="8"/>
  <c r="AG604" i="8"/>
  <c r="AC604" i="8"/>
  <c r="AE604" i="8"/>
  <c r="AB371" i="8"/>
  <c r="AE371" i="8"/>
  <c r="AA371" i="8"/>
  <c r="AF371" i="8"/>
  <c r="AI371" i="8"/>
  <c r="AH371" i="8"/>
  <c r="AG371" i="8"/>
  <c r="AA388" i="8"/>
  <c r="AF378" i="8"/>
  <c r="AA378" i="8"/>
  <c r="AB378" i="8"/>
  <c r="AB419" i="8"/>
  <c r="AE419" i="8"/>
  <c r="AC419" i="8"/>
  <c r="AF419" i="8"/>
  <c r="AG419" i="8"/>
  <c r="AA419" i="8"/>
  <c r="AH419" i="8"/>
  <c r="AD419" i="8"/>
  <c r="AG497" i="8"/>
  <c r="AF497" i="8"/>
  <c r="AH497" i="8"/>
  <c r="AI497" i="8"/>
  <c r="AE497" i="8"/>
  <c r="AB497" i="8"/>
  <c r="AD497" i="8"/>
  <c r="AC470" i="8"/>
  <c r="AH470" i="8"/>
  <c r="AG470" i="8"/>
  <c r="AI470" i="8"/>
  <c r="AE255" i="8"/>
  <c r="AD255" i="8"/>
  <c r="AH255" i="8"/>
  <c r="AI255" i="8"/>
  <c r="AF255" i="8"/>
  <c r="AG255" i="8"/>
  <c r="AE149" i="8"/>
  <c r="AA149" i="8"/>
  <c r="AD149" i="8"/>
  <c r="AI149" i="8"/>
  <c r="AF149" i="8"/>
  <c r="AC149" i="8"/>
  <c r="AD242" i="8"/>
  <c r="AB242" i="8"/>
  <c r="AI242" i="8"/>
  <c r="AE242" i="8"/>
  <c r="AF242" i="8"/>
  <c r="AC242" i="8"/>
  <c r="AH242" i="8"/>
  <c r="AC490" i="8"/>
  <c r="AA490" i="8"/>
  <c r="AF490" i="8"/>
  <c r="AB490" i="8"/>
  <c r="AI490" i="8"/>
  <c r="AH490" i="8"/>
  <c r="AD490" i="8"/>
  <c r="AF292" i="8"/>
  <c r="AA200" i="8"/>
  <c r="AI200" i="8"/>
  <c r="AG200" i="8"/>
  <c r="AH200" i="8"/>
  <c r="AF200" i="8"/>
  <c r="AC200" i="8"/>
  <c r="AE287" i="8"/>
  <c r="AC287" i="8"/>
  <c r="AG287" i="8"/>
  <c r="AB287" i="8"/>
  <c r="AA287" i="8"/>
  <c r="AF287" i="8"/>
  <c r="AD287" i="8"/>
  <c r="AH378" i="8"/>
  <c r="AB333" i="8"/>
  <c r="AG463" i="8"/>
  <c r="AC538" i="8"/>
  <c r="AC323" i="8"/>
  <c r="AF323" i="8"/>
  <c r="AH323" i="8"/>
  <c r="AE323" i="8"/>
  <c r="AI323" i="8"/>
  <c r="AA323" i="8"/>
  <c r="AB323" i="8"/>
  <c r="AI394" i="8"/>
  <c r="AC394" i="8"/>
  <c r="AD394" i="8"/>
  <c r="AF394" i="8"/>
  <c r="AH394" i="8"/>
  <c r="AG394" i="8"/>
  <c r="AA127" i="8"/>
  <c r="AF127" i="8"/>
  <c r="AH127" i="8"/>
  <c r="AI127" i="8"/>
  <c r="AD127" i="8"/>
  <c r="AF425" i="8"/>
  <c r="AH425" i="8"/>
  <c r="AG93" i="8"/>
  <c r="AI140" i="8"/>
  <c r="AG195" i="8"/>
  <c r="AA497" i="8"/>
  <c r="AA470" i="8"/>
  <c r="AH292" i="8"/>
  <c r="AG215" i="8"/>
  <c r="AE215" i="8"/>
  <c r="AF215" i="8"/>
  <c r="AD215" i="8"/>
  <c r="AA538" i="8"/>
  <c r="AG350" i="8"/>
  <c r="AH307" i="8"/>
  <c r="AF567" i="8"/>
  <c r="AF364" i="8"/>
  <c r="AG364" i="8"/>
  <c r="AB364" i="8"/>
  <c r="AE364" i="8"/>
  <c r="AH364" i="8"/>
  <c r="AD610" i="8"/>
  <c r="AE610" i="8"/>
  <c r="AH610" i="8"/>
  <c r="AI610" i="8"/>
  <c r="AC610" i="8"/>
  <c r="AD451" i="8"/>
  <c r="AA451" i="8"/>
  <c r="AF451" i="8"/>
  <c r="AH451" i="8"/>
  <c r="AI451" i="8"/>
  <c r="AC451" i="8"/>
  <c r="AD494" i="8"/>
  <c r="AE494" i="8"/>
  <c r="AA494" i="8"/>
  <c r="AB494" i="8"/>
  <c r="AG494" i="8"/>
  <c r="AC494" i="8"/>
  <c r="AA394" i="8"/>
  <c r="AH12" i="8"/>
  <c r="AI12" i="8"/>
  <c r="AD12" i="8"/>
  <c r="AA12" i="8"/>
  <c r="AC12" i="8"/>
  <c r="AB12" i="8"/>
  <c r="AE12" i="8"/>
  <c r="AG12" i="8"/>
  <c r="AD150" i="8"/>
  <c r="AF150" i="8"/>
  <c r="AH150" i="8"/>
  <c r="AE150" i="8"/>
  <c r="AG150" i="8"/>
  <c r="AI150" i="8"/>
  <c r="AF333" i="8"/>
  <c r="AH455" i="8"/>
  <c r="AA455" i="8"/>
  <c r="AG455" i="8"/>
  <c r="AB455" i="8"/>
  <c r="AI455" i="8"/>
  <c r="AC455" i="8"/>
  <c r="AE455" i="8"/>
  <c r="AD155" i="8"/>
  <c r="AE155" i="8"/>
  <c r="AF155" i="8"/>
  <c r="AG155" i="8"/>
  <c r="AI155" i="8"/>
  <c r="AB155" i="8"/>
  <c r="AD10" i="8"/>
  <c r="AE10" i="8"/>
  <c r="AI10" i="8"/>
  <c r="AB10" i="8"/>
  <c r="AB472" i="8"/>
  <c r="AA215" i="8"/>
  <c r="AG542" i="8"/>
  <c r="AI542" i="8"/>
  <c r="AC542" i="8"/>
  <c r="AD542" i="8"/>
  <c r="AA542" i="8"/>
  <c r="AB542" i="8"/>
  <c r="AE542" i="8"/>
  <c r="AF542" i="8"/>
  <c r="AC15" i="8"/>
  <c r="AA133" i="8"/>
  <c r="AI133" i="8"/>
  <c r="AF133" i="8"/>
  <c r="AH133" i="8"/>
  <c r="AG378" i="8"/>
  <c r="AA396" i="8"/>
  <c r="AC396" i="8"/>
  <c r="AH396" i="8"/>
  <c r="AF592" i="8"/>
  <c r="AA610" i="8"/>
  <c r="AH494" i="8"/>
  <c r="AI250" i="8"/>
  <c r="AB250" i="8"/>
  <c r="AC250" i="8"/>
  <c r="AH250" i="8"/>
  <c r="AA250" i="8"/>
  <c r="AD171" i="8"/>
  <c r="AI171" i="8"/>
  <c r="AA171" i="8"/>
  <c r="AB171" i="8"/>
  <c r="AC171" i="8"/>
  <c r="AE171" i="8"/>
  <c r="AF171" i="8"/>
  <c r="AH171" i="8"/>
  <c r="AB507" i="8"/>
  <c r="AA507" i="8"/>
  <c r="AC507" i="8"/>
  <c r="AG507" i="8"/>
  <c r="AE507" i="8"/>
  <c r="AF507" i="8"/>
  <c r="AI507" i="8"/>
  <c r="AI422" i="8"/>
  <c r="AF422" i="8"/>
  <c r="AE422" i="8"/>
  <c r="AD422" i="8"/>
  <c r="AC422" i="8"/>
  <c r="AB422" i="8"/>
  <c r="AB340" i="8"/>
  <c r="AE218" i="8"/>
  <c r="AI218" i="8"/>
  <c r="AD218" i="8"/>
  <c r="AF218" i="8"/>
  <c r="AG218" i="8"/>
  <c r="AB218" i="8"/>
  <c r="AH218" i="8"/>
  <c r="AC218" i="8"/>
  <c r="AE435" i="8"/>
  <c r="AF435" i="8"/>
  <c r="AD435" i="8"/>
  <c r="AI435" i="8"/>
  <c r="AA435" i="8"/>
  <c r="AC435" i="8"/>
  <c r="AB396" i="8"/>
  <c r="AE490" i="8"/>
  <c r="AG56" i="8"/>
  <c r="AH187" i="8"/>
  <c r="AG224" i="8"/>
  <c r="AA144" i="8"/>
  <c r="AI144" i="8"/>
  <c r="AE144" i="8"/>
  <c r="AC144" i="8"/>
  <c r="AB127" i="8"/>
  <c r="AE503" i="8"/>
  <c r="AC434" i="8"/>
  <c r="AE378" i="8"/>
  <c r="AB37" i="8"/>
  <c r="AD350" i="8"/>
  <c r="AE350" i="8"/>
  <c r="AF350" i="8"/>
  <c r="AB350" i="8"/>
  <c r="AI350" i="8"/>
  <c r="AE565" i="8"/>
  <c r="AF565" i="8"/>
  <c r="AH565" i="8"/>
  <c r="AD565" i="8"/>
  <c r="AI565" i="8"/>
  <c r="AH308" i="8"/>
  <c r="AA308" i="8"/>
  <c r="AI308" i="8"/>
  <c r="AF308" i="8"/>
  <c r="AD308" i="8"/>
  <c r="AG308" i="8"/>
  <c r="AC308" i="8"/>
  <c r="AE425" i="8"/>
  <c r="AG505" i="8"/>
  <c r="AE505" i="8"/>
  <c r="AD505" i="8"/>
  <c r="AC505" i="8"/>
  <c r="AF505" i="8"/>
  <c r="AH505" i="8"/>
  <c r="AB505" i="8"/>
  <c r="AB532" i="8"/>
  <c r="AG532" i="8"/>
  <c r="AA532" i="8"/>
  <c r="AC532" i="8"/>
  <c r="AE532" i="8"/>
  <c r="AI532" i="8"/>
  <c r="AF532" i="8"/>
  <c r="AH532" i="8"/>
  <c r="AF533" i="8"/>
  <c r="AH533" i="8"/>
  <c r="AB533" i="8"/>
  <c r="AD533" i="8"/>
  <c r="AI533" i="8"/>
  <c r="AC160" i="8"/>
  <c r="AH160" i="8"/>
  <c r="AB160" i="8"/>
  <c r="AA160" i="8"/>
  <c r="AF160" i="8"/>
  <c r="AG160" i="8"/>
  <c r="AI160" i="8"/>
  <c r="AD160" i="8"/>
  <c r="AG250" i="8"/>
  <c r="AD33" i="8"/>
  <c r="AE33" i="8"/>
  <c r="AH33" i="8"/>
  <c r="AA33" i="8"/>
  <c r="AI33" i="8"/>
  <c r="AC33" i="8"/>
  <c r="AG23" i="8"/>
  <c r="AC23" i="8"/>
  <c r="AI23" i="8"/>
  <c r="AE23" i="8"/>
  <c r="AF23" i="8"/>
  <c r="AB23" i="8"/>
  <c r="AA23" i="8"/>
  <c r="AG487" i="8"/>
  <c r="AH487" i="8"/>
  <c r="AF487" i="8"/>
  <c r="AA487" i="8"/>
  <c r="AC487" i="8"/>
  <c r="AF436" i="8"/>
  <c r="AI436" i="8"/>
  <c r="AD436" i="8"/>
  <c r="AB436" i="8"/>
  <c r="AE436" i="8"/>
  <c r="AC436" i="8"/>
  <c r="AA436" i="8"/>
  <c r="AG5" i="8"/>
  <c r="AF5" i="8"/>
  <c r="AI5" i="8"/>
  <c r="AD5" i="8"/>
  <c r="AH5" i="8"/>
  <c r="AE5" i="8"/>
  <c r="AH581" i="8"/>
  <c r="AB581" i="8"/>
  <c r="AC581" i="8"/>
  <c r="AE581" i="8"/>
  <c r="AD581" i="8"/>
  <c r="AG581" i="8"/>
  <c r="AF581" i="8"/>
  <c r="AD532" i="8"/>
  <c r="AC503" i="8"/>
  <c r="AI292" i="8"/>
  <c r="AG345" i="8"/>
  <c r="AH345" i="8"/>
  <c r="AI345" i="8"/>
  <c r="AA345" i="8"/>
  <c r="AD345" i="8"/>
  <c r="AE345" i="8"/>
  <c r="AF345" i="8"/>
  <c r="AA4" i="8"/>
  <c r="AB4" i="8"/>
  <c r="AC4" i="8"/>
  <c r="AD4" i="8"/>
  <c r="AE4" i="8"/>
  <c r="AH4" i="8"/>
  <c r="AI4" i="8"/>
  <c r="AG4" i="8"/>
  <c r="AF4" i="8"/>
  <c r="AA255" i="8"/>
  <c r="AI567" i="8"/>
  <c r="AH436" i="8"/>
  <c r="AA439" i="8"/>
  <c r="AI439" i="8"/>
  <c r="AH439" i="8"/>
  <c r="AC59" i="8"/>
  <c r="AB59" i="8"/>
  <c r="AE59" i="8"/>
  <c r="AI59" i="8"/>
  <c r="AD59" i="8"/>
  <c r="AH315" i="8"/>
  <c r="AG291" i="8"/>
  <c r="AH291" i="8"/>
  <c r="AC409" i="8"/>
  <c r="AG503" i="8"/>
  <c r="AD316" i="8"/>
  <c r="AE316" i="8"/>
  <c r="AC316" i="8"/>
  <c r="AH316" i="8"/>
  <c r="AI316" i="8"/>
  <c r="AG316" i="8"/>
  <c r="AB316" i="8"/>
  <c r="AD272" i="8"/>
  <c r="AI272" i="8"/>
  <c r="AE272" i="8"/>
  <c r="AH272" i="8"/>
  <c r="AG272" i="8"/>
  <c r="AC272" i="8"/>
  <c r="AF272" i="8"/>
  <c r="AF481" i="8"/>
  <c r="AD23" i="8"/>
  <c r="AG616" i="8"/>
  <c r="AH616" i="8"/>
  <c r="AA616" i="8"/>
  <c r="AB616" i="8"/>
  <c r="AI616" i="8"/>
  <c r="AF616" i="8"/>
  <c r="AE616" i="8"/>
  <c r="AD616" i="8"/>
  <c r="AF216" i="8"/>
  <c r="AF174" i="8"/>
  <c r="AI174" i="8"/>
  <c r="AA174" i="8"/>
  <c r="AB174" i="8"/>
  <c r="AG174" i="8"/>
  <c r="AD174" i="8"/>
  <c r="AH158" i="8"/>
  <c r="AI158" i="8"/>
  <c r="AC158" i="8"/>
  <c r="AD158" i="8"/>
  <c r="AI307" i="8"/>
  <c r="AA59" i="8"/>
  <c r="AC359" i="8"/>
  <c r="AB506" i="8"/>
  <c r="AB318" i="8"/>
  <c r="AD515" i="8"/>
  <c r="AA316" i="8"/>
  <c r="AC502" i="8"/>
  <c r="AB502" i="8"/>
  <c r="AG502" i="8"/>
  <c r="AH502" i="8"/>
  <c r="AF502" i="8"/>
  <c r="AD502" i="8"/>
  <c r="AF559" i="8"/>
  <c r="AF504" i="8"/>
  <c r="AI504" i="8"/>
  <c r="AD504" i="8"/>
  <c r="AE504" i="8"/>
  <c r="AA504" i="8"/>
  <c r="AH504" i="8"/>
  <c r="AB504" i="8"/>
  <c r="AD32" i="8"/>
  <c r="AC528" i="8"/>
  <c r="AC616" i="8"/>
  <c r="AG228" i="8"/>
  <c r="AH225" i="8"/>
  <c r="AI225" i="8"/>
  <c r="AD225" i="8"/>
  <c r="AF225" i="8"/>
  <c r="AA225" i="8"/>
  <c r="AH190" i="8"/>
  <c r="AC224" i="8"/>
  <c r="AG50" i="8"/>
  <c r="AA178" i="8"/>
  <c r="AH178" i="8"/>
  <c r="AI178" i="8"/>
  <c r="AB178" i="8"/>
  <c r="AG178" i="8"/>
  <c r="AC178" i="8"/>
  <c r="AF178" i="8"/>
  <c r="AI189" i="8"/>
  <c r="AF545" i="8"/>
  <c r="AH545" i="8"/>
  <c r="AI545" i="8"/>
  <c r="AB545" i="8"/>
  <c r="AC545" i="8"/>
  <c r="AD445" i="8"/>
  <c r="AG445" i="8"/>
  <c r="AH445" i="8"/>
  <c r="AA445" i="8"/>
  <c r="AF445" i="8"/>
  <c r="AB445" i="8"/>
  <c r="AI445" i="8"/>
  <c r="AE445" i="8"/>
  <c r="AB31" i="8"/>
  <c r="AG31" i="8"/>
  <c r="AF31" i="8"/>
  <c r="AA31" i="8"/>
  <c r="AI31" i="8"/>
  <c r="AE31" i="8"/>
  <c r="AH434" i="8"/>
  <c r="AC150" i="8"/>
  <c r="AB433" i="8"/>
  <c r="AA433" i="8"/>
  <c r="AE433" i="8"/>
  <c r="AF433" i="8"/>
  <c r="AG433" i="8"/>
  <c r="AE369" i="8"/>
  <c r="AB402" i="8"/>
  <c r="AC402" i="8"/>
  <c r="AD402" i="8"/>
  <c r="AE402" i="8"/>
  <c r="AA402" i="8"/>
  <c r="AH402" i="8"/>
  <c r="AF402" i="8"/>
  <c r="AG402" i="8"/>
  <c r="AI301" i="8"/>
  <c r="AE301" i="8"/>
  <c r="AH301" i="8"/>
  <c r="AB301" i="8"/>
  <c r="AG301" i="8"/>
  <c r="AF301" i="8"/>
  <c r="AC301" i="8"/>
  <c r="AA301" i="8"/>
  <c r="AH510" i="8"/>
  <c r="AI510" i="8"/>
  <c r="AC510" i="8"/>
  <c r="AA510" i="8"/>
  <c r="AB510" i="8"/>
  <c r="AD510" i="8"/>
  <c r="AF510" i="8"/>
  <c r="AD323" i="8"/>
  <c r="AA321" i="8"/>
  <c r="AB321" i="8"/>
  <c r="AE321" i="8"/>
  <c r="AH321" i="8"/>
  <c r="AE317" i="8"/>
  <c r="AB503" i="8"/>
  <c r="AH481" i="8"/>
  <c r="AB582" i="8"/>
  <c r="AC582" i="8"/>
  <c r="AA582" i="8"/>
  <c r="AH582" i="8"/>
  <c r="AI582" i="8"/>
  <c r="AG582" i="8"/>
  <c r="AG149" i="8"/>
  <c r="AA374" i="8"/>
  <c r="AH374" i="8"/>
  <c r="AF374" i="8"/>
  <c r="AG374" i="8"/>
  <c r="AB374" i="8"/>
  <c r="AC374" i="8"/>
  <c r="AD374" i="8"/>
  <c r="AE374" i="8"/>
  <c r="AB102" i="8"/>
  <c r="AI320" i="8"/>
  <c r="AH320" i="8"/>
  <c r="AG320" i="8"/>
  <c r="AE320" i="8"/>
  <c r="AA443" i="8"/>
  <c r="AH443" i="8"/>
  <c r="AB443" i="8"/>
  <c r="AF443" i="8"/>
  <c r="AI443" i="8"/>
  <c r="AB412" i="8"/>
  <c r="AE412" i="8"/>
  <c r="AA412" i="8"/>
  <c r="AI412" i="8"/>
  <c r="AD412" i="8"/>
  <c r="AG412" i="8"/>
  <c r="AC412" i="8"/>
  <c r="AF369" i="8"/>
  <c r="AI594" i="8"/>
  <c r="AD594" i="8"/>
  <c r="AF594" i="8"/>
  <c r="AG594" i="8"/>
  <c r="AC594" i="8"/>
  <c r="AA594" i="8"/>
  <c r="AC537" i="8"/>
  <c r="AE537" i="8"/>
  <c r="AA537" i="8"/>
  <c r="AI537" i="8"/>
  <c r="AB71" i="8"/>
  <c r="AD443" i="8"/>
  <c r="AI505" i="8"/>
  <c r="AG284" i="8"/>
  <c r="AA284" i="8"/>
  <c r="AC284" i="8"/>
  <c r="AI284" i="8"/>
  <c r="AE284" i="8"/>
  <c r="AF284" i="8"/>
  <c r="AB284" i="8"/>
  <c r="AI467" i="8"/>
  <c r="AD467" i="8"/>
  <c r="AF467" i="8"/>
  <c r="AG467" i="8"/>
  <c r="AC467" i="8"/>
  <c r="AB467" i="8"/>
  <c r="AB394" i="8"/>
  <c r="AA113" i="8"/>
  <c r="AB113" i="8"/>
  <c r="AD113" i="8"/>
  <c r="AG113" i="8"/>
  <c r="AH113" i="8"/>
  <c r="AF113" i="8"/>
  <c r="AE113" i="8"/>
  <c r="AI113" i="8"/>
  <c r="AC113" i="8"/>
  <c r="AA184" i="8"/>
  <c r="AB184" i="8"/>
  <c r="AF184" i="8"/>
  <c r="AD184" i="8"/>
  <c r="AE184" i="8"/>
  <c r="AI184" i="8"/>
  <c r="AG184" i="8"/>
  <c r="AH184" i="8"/>
  <c r="AC184" i="8"/>
  <c r="AH14" i="8"/>
  <c r="AG317" i="8"/>
  <c r="AH567" i="8"/>
  <c r="AA49" i="8"/>
  <c r="AI49" i="8"/>
  <c r="AH49" i="8"/>
  <c r="AD49" i="8"/>
  <c r="AE470" i="8"/>
  <c r="AC5" i="8"/>
  <c r="AG41" i="8"/>
  <c r="AA41" i="8"/>
  <c r="AB41" i="8"/>
  <c r="AH41" i="8"/>
  <c r="AE123" i="8"/>
  <c r="AD123" i="8"/>
  <c r="AH123" i="8"/>
  <c r="AC123" i="8"/>
  <c r="AI123" i="8"/>
  <c r="AF123" i="8"/>
  <c r="AG123" i="8"/>
  <c r="AC440" i="8"/>
  <c r="AD440" i="8"/>
  <c r="AH440" i="8"/>
  <c r="AI440" i="8"/>
  <c r="AG440" i="8"/>
  <c r="AF440" i="8"/>
  <c r="AB558" i="8"/>
  <c r="AC558" i="8"/>
  <c r="AF558" i="8"/>
  <c r="AG558" i="8"/>
  <c r="AA558" i="8"/>
  <c r="AD558" i="8"/>
  <c r="AE558" i="8"/>
  <c r="AI558" i="8"/>
  <c r="AD562" i="8"/>
  <c r="AE562" i="8"/>
  <c r="AC562" i="8"/>
  <c r="AB562" i="8"/>
  <c r="AF562" i="8"/>
  <c r="AC524" i="8"/>
  <c r="AG524" i="8"/>
  <c r="AA524" i="8"/>
  <c r="AF524" i="8"/>
  <c r="AE524" i="8"/>
  <c r="AB524" i="8"/>
  <c r="AD524" i="8"/>
  <c r="AC252" i="8"/>
  <c r="AF470" i="8"/>
  <c r="AD444" i="8"/>
  <c r="AG514" i="8"/>
  <c r="AA514" i="8"/>
  <c r="AF514" i="8"/>
  <c r="AB514" i="8"/>
  <c r="AC514" i="8"/>
  <c r="AE352" i="8"/>
  <c r="AG352" i="8"/>
  <c r="AH352" i="8"/>
  <c r="AI352" i="8"/>
  <c r="AC352" i="8"/>
  <c r="AF352" i="8"/>
  <c r="AD537" i="8"/>
  <c r="AG451" i="8"/>
  <c r="AI494" i="8"/>
  <c r="AB170" i="8"/>
  <c r="AF170" i="8"/>
  <c r="AD170" i="8"/>
  <c r="AC170" i="8"/>
  <c r="AE170" i="8"/>
  <c r="AG170" i="8"/>
  <c r="AE545" i="8"/>
  <c r="AH524" i="8"/>
  <c r="AB471" i="8"/>
  <c r="AG471" i="8"/>
  <c r="AH471" i="8"/>
  <c r="AA471" i="8"/>
  <c r="AC471" i="8"/>
  <c r="AF471" i="8"/>
  <c r="AI471" i="8"/>
  <c r="AG612" i="8"/>
  <c r="AF485" i="8"/>
  <c r="AG485" i="8"/>
  <c r="AC485" i="8"/>
  <c r="AH485" i="8"/>
  <c r="AE485" i="8"/>
  <c r="AG27" i="8"/>
  <c r="AH27" i="8"/>
  <c r="AI27" i="8"/>
  <c r="AC27" i="8"/>
  <c r="AB27" i="8"/>
  <c r="AI187" i="8"/>
  <c r="AF10" i="8"/>
  <c r="AF72" i="8"/>
  <c r="AI72" i="8"/>
  <c r="AG72" i="8"/>
  <c r="AH72" i="8"/>
  <c r="AA72" i="8"/>
  <c r="AB72" i="8"/>
  <c r="AH59" i="8"/>
  <c r="AE47" i="8"/>
  <c r="AF47" i="8"/>
  <c r="AB47" i="8"/>
  <c r="AI47" i="8"/>
  <c r="AA47" i="8"/>
  <c r="AG47" i="8"/>
  <c r="AH47" i="8"/>
  <c r="AD47" i="8"/>
  <c r="AG221" i="8"/>
  <c r="AA221" i="8"/>
  <c r="AE221" i="8"/>
  <c r="AI221" i="8"/>
  <c r="AH221" i="8"/>
  <c r="AD221" i="8"/>
  <c r="AB221" i="8"/>
  <c r="AC221" i="8"/>
  <c r="AF221" i="8"/>
  <c r="AH153" i="8"/>
  <c r="AE153" i="8"/>
  <c r="AF153" i="8"/>
  <c r="AB153" i="8"/>
  <c r="AC153" i="8"/>
  <c r="AB440" i="8"/>
  <c r="AB608" i="8"/>
  <c r="AE372" i="8"/>
  <c r="AI372" i="8"/>
  <c r="AB372" i="8"/>
  <c r="AA372" i="8"/>
  <c r="AF372" i="8"/>
  <c r="AG372" i="8"/>
  <c r="AH372" i="8"/>
  <c r="AC601" i="8"/>
  <c r="AD601" i="8"/>
  <c r="AE601" i="8"/>
  <c r="AF601" i="8"/>
  <c r="AG601" i="8"/>
  <c r="AH601" i="8"/>
  <c r="AA601" i="8"/>
  <c r="AB601" i="8"/>
  <c r="AI601" i="8"/>
  <c r="AI544" i="8"/>
  <c r="AE567" i="8"/>
  <c r="AA196" i="8"/>
  <c r="AC196" i="8"/>
  <c r="AD196" i="8"/>
  <c r="AE196" i="8"/>
  <c r="AF196" i="8"/>
  <c r="AH196" i="8"/>
  <c r="AI196" i="8"/>
  <c r="AB196" i="8"/>
  <c r="AH514" i="8"/>
  <c r="AG175" i="8"/>
  <c r="AG548" i="8"/>
  <c r="AC548" i="8"/>
  <c r="AE548" i="8"/>
  <c r="AD548" i="8"/>
  <c r="AF548" i="8"/>
  <c r="AI548" i="8"/>
  <c r="AD471" i="8"/>
  <c r="AF228" i="8"/>
  <c r="AD147" i="8"/>
  <c r="AE147" i="8"/>
  <c r="AC147" i="8"/>
  <c r="AB147" i="8"/>
  <c r="AF147" i="8"/>
  <c r="AG147" i="8"/>
  <c r="AI147" i="8"/>
  <c r="AH147" i="8"/>
  <c r="AA421" i="8"/>
  <c r="AD421" i="8"/>
  <c r="AE421" i="8"/>
  <c r="AB421" i="8"/>
  <c r="AG421" i="8"/>
  <c r="AH421" i="8"/>
  <c r="AI546" i="8"/>
  <c r="AC546" i="8"/>
  <c r="AD546" i="8"/>
  <c r="AG546" i="8"/>
  <c r="AF546" i="8"/>
  <c r="AE546" i="8"/>
  <c r="AI230" i="8"/>
  <c r="AF230" i="8"/>
  <c r="AC230" i="8"/>
  <c r="AB230" i="8"/>
  <c r="AA328" i="8"/>
  <c r="AB328" i="8"/>
  <c r="AD328" i="8"/>
  <c r="AC328" i="8"/>
  <c r="AH328" i="8"/>
  <c r="AI328" i="8"/>
  <c r="AG328" i="8"/>
  <c r="AE328" i="8"/>
  <c r="AE134" i="8"/>
  <c r="AI134" i="8"/>
  <c r="AA134" i="8"/>
  <c r="AC134" i="8"/>
  <c r="AD134" i="8"/>
  <c r="AF134" i="8"/>
  <c r="AB134" i="8"/>
  <c r="AG134" i="8"/>
  <c r="AD40" i="8"/>
  <c r="AA203" i="8"/>
  <c r="AD203" i="8"/>
  <c r="AC203" i="8"/>
  <c r="AE203" i="8"/>
  <c r="AB203" i="8"/>
  <c r="AD560" i="8"/>
  <c r="AE560" i="8"/>
  <c r="AG560" i="8"/>
  <c r="AB560" i="8"/>
  <c r="AA560" i="8"/>
  <c r="AH124" i="8"/>
  <c r="AA124" i="8"/>
  <c r="AB124" i="8"/>
  <c r="AF124" i="8"/>
  <c r="AI124" i="8"/>
  <c r="AC124" i="8"/>
  <c r="AG124" i="8"/>
  <c r="AC63" i="8"/>
  <c r="AG38" i="8"/>
  <c r="AB50" i="8"/>
  <c r="AI365" i="8"/>
  <c r="AB365" i="8"/>
  <c r="AC365" i="8"/>
  <c r="AG365" i="8"/>
  <c r="AD365" i="8"/>
  <c r="AE365" i="8"/>
  <c r="AF365" i="8"/>
  <c r="AA365" i="8"/>
  <c r="AD144" i="8"/>
  <c r="AG158" i="8"/>
  <c r="AB239" i="8"/>
  <c r="AE239" i="8"/>
  <c r="AD239" i="8"/>
  <c r="AC239" i="8"/>
  <c r="AG239" i="8"/>
  <c r="AI239" i="8"/>
  <c r="AH239" i="8"/>
  <c r="AB158" i="8"/>
  <c r="AI251" i="8"/>
  <c r="AF251" i="8"/>
  <c r="AH251" i="8"/>
  <c r="AD251" i="8"/>
  <c r="AB251" i="8"/>
  <c r="AE251" i="8"/>
  <c r="AH42" i="8"/>
  <c r="AE42" i="8"/>
  <c r="AF42" i="8"/>
  <c r="AG42" i="8"/>
  <c r="AI42" i="8"/>
  <c r="AC42" i="8"/>
  <c r="AB42" i="8"/>
  <c r="AA42" i="8"/>
  <c r="AG496" i="8"/>
  <c r="AB283" i="8"/>
  <c r="AC47" i="8"/>
  <c r="AA153" i="8"/>
  <c r="AB587" i="8"/>
  <c r="AE587" i="8"/>
  <c r="AI587" i="8"/>
  <c r="AC587" i="8"/>
  <c r="AD587" i="8"/>
  <c r="AF587" i="8"/>
  <c r="AH377" i="8"/>
  <c r="AA373" i="8"/>
  <c r="AB373" i="8"/>
  <c r="AE373" i="8"/>
  <c r="AH373" i="8"/>
  <c r="AE606" i="8"/>
  <c r="AG606" i="8"/>
  <c r="AD606" i="8"/>
  <c r="AA606" i="8"/>
  <c r="AC606" i="8"/>
  <c r="AB606" i="8"/>
  <c r="AD307" i="8"/>
  <c r="AA220" i="8"/>
  <c r="AG220" i="8"/>
  <c r="AH220" i="8"/>
  <c r="AF220" i="8"/>
  <c r="AD220" i="8"/>
  <c r="AB220" i="8"/>
  <c r="AH269" i="8"/>
  <c r="AB269" i="8"/>
  <c r="AI269" i="8"/>
  <c r="AC269" i="8"/>
  <c r="AD269" i="8"/>
  <c r="AG269" i="8"/>
  <c r="AB604" i="8"/>
  <c r="AA548" i="8"/>
  <c r="AG171" i="8"/>
  <c r="AF421" i="8"/>
  <c r="AG426" i="8"/>
  <c r="AE426" i="8"/>
  <c r="AF426" i="8"/>
  <c r="AC426" i="8"/>
  <c r="AA426" i="8"/>
  <c r="AH426" i="8"/>
  <c r="AA546" i="8"/>
  <c r="AD130" i="8"/>
  <c r="AB130" i="8"/>
  <c r="AE130" i="8"/>
  <c r="AG130" i="8"/>
  <c r="AC130" i="8"/>
  <c r="AF130" i="8"/>
  <c r="AI388" i="8"/>
  <c r="AH388" i="8"/>
  <c r="AG388" i="8"/>
  <c r="AB388" i="8"/>
  <c r="AD388" i="8"/>
  <c r="AI288" i="8"/>
  <c r="AB288" i="8"/>
  <c r="AA288" i="8"/>
  <c r="AF67" i="8"/>
  <c r="AG67" i="8"/>
  <c r="AH67" i="8"/>
  <c r="AA67" i="8"/>
  <c r="AC67" i="8"/>
  <c r="AE67" i="8"/>
  <c r="AB67" i="8"/>
  <c r="AB46" i="8"/>
  <c r="AE46" i="8"/>
  <c r="AA46" i="8"/>
  <c r="AC46" i="8"/>
  <c r="AD46" i="8"/>
  <c r="AH46" i="8"/>
  <c r="AI46" i="8"/>
  <c r="AF46" i="8"/>
  <c r="AA333" i="8"/>
  <c r="AC333" i="8"/>
  <c r="AE333" i="8"/>
  <c r="AI333" i="8"/>
  <c r="AF538" i="8"/>
  <c r="AG538" i="8"/>
  <c r="AE538" i="8"/>
  <c r="AB538" i="8"/>
  <c r="AH538" i="8"/>
  <c r="AI419" i="8"/>
  <c r="AC560" i="8"/>
  <c r="AF97" i="8"/>
  <c r="AC225" i="8"/>
  <c r="AC54" i="8"/>
  <c r="AA52" i="8"/>
  <c r="AD52" i="8"/>
  <c r="AC52" i="8"/>
  <c r="AE52" i="8"/>
  <c r="AB52" i="8"/>
  <c r="AH52" i="8"/>
  <c r="AG52" i="8"/>
  <c r="AF52" i="8"/>
  <c r="AI52" i="8"/>
  <c r="AI368" i="8"/>
  <c r="AD439" i="8"/>
  <c r="AD291" i="8"/>
  <c r="AC49" i="8"/>
  <c r="AG59" i="8"/>
  <c r="AE101" i="8"/>
  <c r="AC533" i="8"/>
  <c r="AG295" i="8"/>
  <c r="AC50" i="8"/>
  <c r="AB237" i="8"/>
  <c r="AE158" i="8"/>
  <c r="AA458" i="8"/>
  <c r="AE458" i="8"/>
  <c r="AF458" i="8"/>
  <c r="AC458" i="8"/>
  <c r="AH458" i="8"/>
  <c r="AB458" i="8"/>
  <c r="AI458" i="8"/>
  <c r="AB482" i="8"/>
  <c r="AG454" i="8"/>
  <c r="AF454" i="8"/>
  <c r="AC454" i="8"/>
  <c r="AE454" i="8"/>
  <c r="AD454" i="8"/>
  <c r="AH454" i="8"/>
  <c r="AE566" i="8"/>
  <c r="AF566" i="8"/>
  <c r="AB566" i="8"/>
  <c r="AC566" i="8"/>
  <c r="AA566" i="8"/>
  <c r="AG566" i="8"/>
  <c r="AI566" i="8"/>
  <c r="AD373" i="8"/>
  <c r="AI220" i="8"/>
  <c r="AB612" i="8"/>
  <c r="AB349" i="8"/>
  <c r="AC349" i="8"/>
  <c r="AF349" i="8"/>
  <c r="AH349" i="8"/>
  <c r="AA349" i="8"/>
  <c r="AD349" i="8"/>
  <c r="AI364" i="8"/>
  <c r="AD112" i="8"/>
  <c r="AE375" i="8"/>
  <c r="AI375" i="8"/>
  <c r="AD375" i="8"/>
  <c r="AF375" i="8"/>
  <c r="AG375" i="8"/>
  <c r="AB40" i="8"/>
  <c r="AC461" i="8"/>
  <c r="AI461" i="8"/>
  <c r="AD461" i="8"/>
  <c r="AH461" i="8"/>
  <c r="AB461" i="8"/>
  <c r="AF461" i="8"/>
  <c r="AG461" i="8"/>
  <c r="AE13" i="8"/>
  <c r="AA387" i="8"/>
  <c r="AB387" i="8"/>
  <c r="AF387" i="8"/>
  <c r="AH387" i="8"/>
  <c r="AI387" i="8"/>
  <c r="AD387" i="8"/>
  <c r="AC387" i="8"/>
  <c r="AE387" i="8"/>
  <c r="AB56" i="8"/>
  <c r="AG33" i="8"/>
  <c r="AH228" i="8"/>
  <c r="AD71" i="8"/>
  <c r="AG10" i="8"/>
  <c r="AG230" i="8"/>
  <c r="AE54" i="8"/>
  <c r="AI396" i="8"/>
  <c r="AA13" i="8"/>
  <c r="AD301" i="8"/>
  <c r="AG13" i="8"/>
  <c r="AA176" i="8"/>
  <c r="AE176" i="8"/>
  <c r="AF176" i="8"/>
  <c r="AB176" i="8"/>
  <c r="AC176" i="8"/>
  <c r="AI176" i="8"/>
  <c r="AG176" i="8"/>
  <c r="AH191" i="8"/>
  <c r="AA286" i="8"/>
  <c r="AD286" i="8"/>
  <c r="AF286" i="8"/>
  <c r="AC286" i="8"/>
  <c r="AD64" i="8"/>
  <c r="AB64" i="8"/>
  <c r="AE64" i="8"/>
  <c r="AF64" i="8"/>
  <c r="AA64" i="8"/>
  <c r="AG64" i="8"/>
  <c r="AC64" i="8"/>
  <c r="AC127" i="8"/>
  <c r="AF452" i="8"/>
  <c r="AB452" i="8"/>
  <c r="AC452" i="8"/>
  <c r="AE452" i="8"/>
  <c r="AD452" i="8"/>
  <c r="AH452" i="8"/>
  <c r="AA452" i="8"/>
  <c r="AB315" i="8"/>
  <c r="AD250" i="8"/>
  <c r="AG127" i="8"/>
  <c r="AF390" i="8"/>
  <c r="AD390" i="8"/>
  <c r="AC390" i="8"/>
  <c r="AE390" i="8"/>
  <c r="AB390" i="8"/>
  <c r="AI390" i="8"/>
  <c r="AG390" i="8"/>
  <c r="AA337" i="8"/>
  <c r="AE337" i="8"/>
  <c r="AH337" i="8"/>
  <c r="AI337" i="8"/>
  <c r="AC337" i="8"/>
  <c r="AD337" i="8"/>
  <c r="AF337" i="8"/>
  <c r="AB337" i="8"/>
  <c r="AB487" i="8"/>
  <c r="AH422" i="8"/>
  <c r="AH611" i="8"/>
  <c r="AI611" i="8"/>
  <c r="AC611" i="8"/>
  <c r="AD611" i="8"/>
  <c r="AE611" i="8"/>
  <c r="AG611" i="8"/>
  <c r="AA212" i="8"/>
  <c r="AI212" i="8"/>
  <c r="AE212" i="8"/>
  <c r="AG212" i="8"/>
  <c r="AC212" i="8"/>
  <c r="AF576" i="8"/>
  <c r="AG592" i="8"/>
  <c r="AD27" i="8"/>
  <c r="AF569" i="8"/>
  <c r="AG569" i="8"/>
  <c r="AH569" i="8"/>
  <c r="AD569" i="8"/>
  <c r="AI569" i="8"/>
  <c r="AE569" i="8"/>
  <c r="AB569" i="8"/>
  <c r="AC569" i="8"/>
  <c r="AB530" i="8"/>
  <c r="AI530" i="8"/>
  <c r="AH530" i="8"/>
  <c r="AC530" i="8"/>
  <c r="AD530" i="8"/>
  <c r="AF530" i="8"/>
  <c r="AA530" i="8"/>
  <c r="AG530" i="8"/>
  <c r="AE530" i="8"/>
  <c r="AB352" i="8"/>
  <c r="AD482" i="8"/>
  <c r="AE274" i="8"/>
  <c r="AI274" i="8"/>
  <c r="AF274" i="8"/>
  <c r="AC274" i="8"/>
  <c r="AG274" i="8"/>
  <c r="AB274" i="8"/>
  <c r="AD274" i="8"/>
  <c r="AA274" i="8"/>
  <c r="AH274" i="8"/>
  <c r="AD487" i="8"/>
  <c r="AI67" i="8"/>
  <c r="AA69" i="8"/>
  <c r="AB69" i="8"/>
  <c r="AG69" i="8"/>
  <c r="AF358" i="8"/>
  <c r="AI358" i="8"/>
  <c r="AE358" i="8"/>
  <c r="AD358" i="8"/>
  <c r="AD531" i="8"/>
  <c r="AE266" i="8"/>
  <c r="AI266" i="8"/>
  <c r="AD266" i="8"/>
  <c r="AH266" i="8"/>
  <c r="AG529" i="8"/>
  <c r="AI529" i="8"/>
  <c r="AC529" i="8"/>
  <c r="AD529" i="8"/>
  <c r="AB529" i="8"/>
  <c r="AE529" i="8"/>
  <c r="AG258" i="8"/>
  <c r="AB258" i="8"/>
  <c r="AI258" i="8"/>
  <c r="AE570" i="8"/>
  <c r="AF570" i="8"/>
  <c r="AG570" i="8"/>
  <c r="AC302" i="8"/>
  <c r="AD302" i="8"/>
  <c r="AB302" i="8"/>
  <c r="AH302" i="8"/>
  <c r="AI302" i="8"/>
  <c r="AD268" i="8"/>
  <c r="AA268" i="8"/>
  <c r="AG268" i="8"/>
  <c r="AE268" i="8"/>
  <c r="AC268" i="8"/>
  <c r="AH351" i="8"/>
  <c r="AI351" i="8"/>
  <c r="AA351" i="8"/>
  <c r="AB351" i="8"/>
  <c r="AE431" i="8"/>
  <c r="AG431" i="8"/>
  <c r="AF431" i="8"/>
  <c r="AB431" i="8"/>
  <c r="AC431" i="8"/>
  <c r="AD319" i="8"/>
  <c r="AE319" i="8"/>
  <c r="AB319" i="8"/>
  <c r="AH319" i="8"/>
  <c r="AI319" i="8"/>
  <c r="AA319" i="8"/>
  <c r="AH397" i="8"/>
  <c r="AI397" i="8"/>
  <c r="AD22" i="8"/>
  <c r="AI22" i="8"/>
  <c r="AE166" i="8"/>
  <c r="AF166" i="8"/>
  <c r="AH166" i="8"/>
  <c r="AD166" i="8"/>
  <c r="AI166" i="8"/>
  <c r="AE163" i="8"/>
  <c r="AF163" i="8"/>
  <c r="AG163" i="8"/>
  <c r="AC163" i="8"/>
  <c r="AA163" i="8"/>
  <c r="AB163" i="8"/>
  <c r="AD163" i="8"/>
  <c r="AH163" i="8"/>
  <c r="AC22" i="8"/>
  <c r="AB234" i="8"/>
  <c r="AC234" i="8"/>
  <c r="AD234" i="8"/>
  <c r="AA234" i="8"/>
  <c r="AE234" i="8"/>
  <c r="AI234" i="8"/>
  <c r="AH483" i="8"/>
  <c r="AD547" i="8"/>
  <c r="AE547" i="8"/>
  <c r="AF547" i="8"/>
  <c r="AA547" i="8"/>
  <c r="AB547" i="8"/>
  <c r="AC547" i="8"/>
  <c r="AC11" i="8"/>
  <c r="AD11" i="8"/>
  <c r="AE11" i="8"/>
  <c r="AF11" i="8"/>
  <c r="AG11" i="8"/>
  <c r="AH11" i="8"/>
  <c r="AI11" i="8"/>
  <c r="AG442" i="8"/>
  <c r="AB126" i="8"/>
  <c r="AC126" i="8"/>
  <c r="AA126" i="8"/>
  <c r="AI126" i="8"/>
  <c r="AB235" i="8"/>
  <c r="AH235" i="8"/>
  <c r="AC235" i="8"/>
  <c r="AI235" i="8"/>
  <c r="AG235" i="8"/>
  <c r="AF293" i="8"/>
  <c r="AG293" i="8"/>
  <c r="AD293" i="8"/>
  <c r="AH293" i="8"/>
  <c r="AI293" i="8"/>
  <c r="AD383" i="8"/>
  <c r="AB383" i="8"/>
  <c r="AI383" i="8"/>
  <c r="AH383" i="8"/>
  <c r="AH617" i="8"/>
  <c r="AI617" i="8"/>
  <c r="AB617" i="8"/>
  <c r="AC617" i="8"/>
  <c r="AD617" i="8"/>
  <c r="AG617" i="8"/>
  <c r="AA602" i="8"/>
  <c r="AE602" i="8"/>
  <c r="AC602" i="8"/>
  <c r="AD602" i="8"/>
  <c r="AI602" i="8"/>
  <c r="AD596" i="8"/>
  <c r="AH596" i="8"/>
  <c r="AI596" i="8"/>
  <c r="AC596" i="8"/>
  <c r="AG596" i="8"/>
  <c r="AC21" i="8"/>
  <c r="AB154" i="8"/>
  <c r="AD154" i="8"/>
  <c r="AH154" i="8"/>
  <c r="AF154" i="8"/>
  <c r="AE154" i="8"/>
  <c r="AC154" i="8"/>
  <c r="AG154" i="8"/>
  <c r="AA154" i="8"/>
  <c r="AE20" i="8"/>
  <c r="AA20" i="8"/>
  <c r="AB20" i="8"/>
  <c r="AH20" i="8"/>
  <c r="AI20" i="8"/>
  <c r="AC20" i="8"/>
  <c r="AD20" i="8"/>
  <c r="AA166" i="8"/>
  <c r="AA214" i="8"/>
  <c r="AG214" i="8"/>
  <c r="AH214" i="8"/>
  <c r="AI214" i="8"/>
  <c r="AF214" i="8"/>
  <c r="AC214" i="8"/>
  <c r="AD214" i="8"/>
  <c r="AG21" i="8"/>
  <c r="AA173" i="8"/>
  <c r="AB173" i="8"/>
  <c r="AC173" i="8"/>
  <c r="AF173" i="8"/>
  <c r="AD173" i="8"/>
  <c r="AE173" i="8"/>
  <c r="AA122" i="8"/>
  <c r="AD122" i="8"/>
  <c r="AI122" i="8"/>
  <c r="AC122" i="8"/>
  <c r="AA362" i="8"/>
  <c r="AE362" i="8"/>
  <c r="AH362" i="8"/>
  <c r="AC362" i="8"/>
  <c r="AB362" i="8"/>
  <c r="AD362" i="8"/>
  <c r="AI362" i="8"/>
  <c r="AF157" i="8"/>
  <c r="AH262" i="8"/>
  <c r="AG262" i="8"/>
  <c r="AB262" i="8"/>
  <c r="AE262" i="8"/>
  <c r="AF262" i="8"/>
  <c r="AE107" i="8"/>
  <c r="AF107" i="8"/>
  <c r="AG107" i="8"/>
  <c r="AI107" i="8"/>
  <c r="AH107" i="8"/>
  <c r="AG483" i="8"/>
  <c r="AB361" i="8"/>
  <c r="AD361" i="8"/>
  <c r="AI361" i="8"/>
  <c r="AD384" i="8"/>
  <c r="AG384" i="8"/>
  <c r="AH384" i="8"/>
  <c r="AE384" i="8"/>
  <c r="AC384" i="8"/>
  <c r="AC278" i="8"/>
  <c r="AD278" i="8"/>
  <c r="AH278" i="8"/>
  <c r="AI278" i="8"/>
  <c r="AH547" i="8"/>
  <c r="AD338" i="8"/>
  <c r="AI338" i="8"/>
  <c r="AE584" i="8"/>
  <c r="AI584" i="8"/>
  <c r="AA584" i="8"/>
  <c r="AB584" i="8"/>
  <c r="AB570" i="8"/>
  <c r="AA88" i="8"/>
  <c r="AB88" i="8"/>
  <c r="AA235" i="8"/>
  <c r="AA293" i="8"/>
  <c r="AE383" i="8"/>
  <c r="AH358" i="8"/>
  <c r="AF406" i="8"/>
  <c r="AE406" i="8"/>
  <c r="AI406" i="8"/>
  <c r="AB406" i="8"/>
  <c r="AC406" i="8"/>
  <c r="AG406" i="8"/>
  <c r="AA617" i="8"/>
  <c r="AI477" i="8"/>
  <c r="AF596" i="8"/>
  <c r="AI167" i="8"/>
  <c r="AH167" i="8"/>
  <c r="AG167" i="8"/>
  <c r="AG34" i="8"/>
  <c r="AA34" i="8"/>
  <c r="AI34" i="8"/>
  <c r="AH34" i="8"/>
  <c r="AD34" i="8"/>
  <c r="AE34" i="8"/>
  <c r="AB34" i="8"/>
  <c r="AE142" i="8"/>
  <c r="AB142" i="8"/>
  <c r="AG142" i="8"/>
  <c r="AI142" i="8"/>
  <c r="AH142" i="8"/>
  <c r="AA142" i="8"/>
  <c r="AF142" i="8"/>
  <c r="AC523" i="8"/>
  <c r="AF523" i="8"/>
  <c r="AI523" i="8"/>
  <c r="AC614" i="8"/>
  <c r="AI614" i="8"/>
  <c r="AA614" i="8"/>
  <c r="AG614" i="8"/>
  <c r="AH614" i="8"/>
  <c r="AA36" i="8"/>
  <c r="AI36" i="8"/>
  <c r="AG36" i="8"/>
  <c r="AH36" i="8"/>
  <c r="AE36" i="8"/>
  <c r="AD36" i="8"/>
  <c r="AC36" i="8"/>
  <c r="AI110" i="8"/>
  <c r="AF110" i="8"/>
  <c r="AE110" i="8"/>
  <c r="AA110" i="8"/>
  <c r="AB110" i="8"/>
  <c r="AC110" i="8"/>
  <c r="AB356" i="8"/>
  <c r="AG356" i="8"/>
  <c r="AH193" i="8"/>
  <c r="AB324" i="8"/>
  <c r="AI324" i="8"/>
  <c r="AF324" i="8"/>
  <c r="AE324" i="8"/>
  <c r="AD324" i="8"/>
  <c r="AC324" i="8"/>
  <c r="AH324" i="8"/>
  <c r="AB446" i="8"/>
  <c r="AC446" i="8"/>
  <c r="AG446" i="8"/>
  <c r="AD446" i="8"/>
  <c r="AE446" i="8"/>
  <c r="AF446" i="8"/>
  <c r="AA219" i="8"/>
  <c r="AB219" i="8"/>
  <c r="AC219" i="8"/>
  <c r="AF219" i="8"/>
  <c r="AD219" i="8"/>
  <c r="AH219" i="8"/>
  <c r="AA382" i="8"/>
  <c r="AH382" i="8"/>
  <c r="AF382" i="8"/>
  <c r="AE382" i="8"/>
  <c r="AG382" i="8"/>
  <c r="AI382" i="8"/>
  <c r="AC367" i="8"/>
  <c r="AB367" i="8"/>
  <c r="AA367" i="8"/>
  <c r="AI306" i="8"/>
  <c r="AE306" i="8"/>
  <c r="AF306" i="8"/>
  <c r="AG306" i="8"/>
  <c r="AE580" i="8"/>
  <c r="AC580" i="8"/>
  <c r="AI580" i="8"/>
  <c r="AD580" i="8"/>
  <c r="AF580" i="8"/>
  <c r="AB277" i="8"/>
  <c r="AD277" i="8"/>
  <c r="AI277" i="8"/>
  <c r="AA277" i="8"/>
  <c r="AB609" i="8"/>
  <c r="AF30" i="8"/>
  <c r="AE181" i="8"/>
  <c r="AB181" i="8"/>
  <c r="AH181" i="8"/>
  <c r="AC181" i="8"/>
  <c r="AD181" i="8"/>
  <c r="AA607" i="8"/>
  <c r="AI607" i="8"/>
  <c r="AC607" i="8"/>
  <c r="AE607" i="8"/>
  <c r="AC478" i="8"/>
  <c r="AD478" i="8"/>
  <c r="AA131" i="8"/>
  <c r="AE131" i="8"/>
  <c r="AB131" i="8"/>
  <c r="AI131" i="8"/>
  <c r="AI282" i="8"/>
  <c r="AA282" i="8"/>
  <c r="AH282" i="8"/>
  <c r="AE282" i="8"/>
  <c r="AB282" i="8"/>
  <c r="AC282" i="8"/>
  <c r="AF282" i="8"/>
  <c r="AD460" i="8"/>
  <c r="AI460" i="8"/>
  <c r="AH460" i="8"/>
  <c r="AE460" i="8"/>
  <c r="AF460" i="8"/>
  <c r="AF597" i="8"/>
  <c r="AA597" i="8"/>
  <c r="AD597" i="8"/>
  <c r="AI597" i="8"/>
  <c r="AA531" i="8"/>
  <c r="AC531" i="8"/>
  <c r="AB531" i="8"/>
  <c r="AE531" i="8"/>
  <c r="AB194" i="8"/>
  <c r="AC194" i="8"/>
  <c r="AD194" i="8"/>
  <c r="AG194" i="8"/>
  <c r="AF194" i="8"/>
  <c r="AA194" i="8"/>
  <c r="AE194" i="8"/>
  <c r="AH78" i="8"/>
  <c r="AF78" i="8"/>
  <c r="AG78" i="8"/>
  <c r="AI219" i="8"/>
  <c r="AF235" i="8"/>
  <c r="AD70" i="8"/>
  <c r="AE70" i="8"/>
  <c r="AF70" i="8"/>
  <c r="AB70" i="8"/>
  <c r="AH70" i="8"/>
  <c r="AA70" i="8"/>
  <c r="AC70" i="8"/>
  <c r="AG70" i="8"/>
  <c r="AC564" i="8"/>
  <c r="AB564" i="8"/>
  <c r="AE564" i="8"/>
  <c r="AA397" i="8"/>
  <c r="AE551" i="8"/>
  <c r="AF551" i="8"/>
  <c r="AG551" i="8"/>
  <c r="AA551" i="8"/>
  <c r="AC551" i="8"/>
  <c r="AA188" i="8"/>
  <c r="AF188" i="8"/>
  <c r="AB188" i="8"/>
  <c r="AC188" i="8"/>
  <c r="AE188" i="8"/>
  <c r="AI342" i="8"/>
  <c r="AB342" i="8"/>
  <c r="AC342" i="8"/>
  <c r="AD342" i="8"/>
  <c r="AF342" i="8"/>
  <c r="AA181" i="8"/>
  <c r="AH376" i="8"/>
  <c r="AE376" i="8"/>
  <c r="AA376" i="8"/>
  <c r="AB376" i="8"/>
  <c r="AC376" i="8"/>
  <c r="AD376" i="8"/>
  <c r="AE45" i="8"/>
  <c r="AH45" i="8"/>
  <c r="AH561" i="8"/>
  <c r="AE561" i="8"/>
  <c r="AD561" i="8"/>
  <c r="AF561" i="8"/>
  <c r="AA561" i="8"/>
  <c r="AH217" i="8"/>
  <c r="AD217" i="8"/>
  <c r="AF217" i="8"/>
  <c r="AG217" i="8"/>
  <c r="AE338" i="8"/>
  <c r="AA478" i="8"/>
  <c r="AG449" i="8"/>
  <c r="AI449" i="8"/>
  <c r="AH449" i="8"/>
  <c r="AA460" i="8"/>
  <c r="AC460" i="8"/>
  <c r="AC483" i="8"/>
  <c r="AD614" i="8"/>
  <c r="AG473" i="8"/>
  <c r="AB473" i="8"/>
  <c r="AE473" i="8"/>
  <c r="AF473" i="8"/>
  <c r="AA473" i="8"/>
  <c r="AF602" i="8"/>
  <c r="AG531" i="8"/>
  <c r="AH194" i="8"/>
  <c r="AG267" i="8"/>
  <c r="AA267" i="8"/>
  <c r="AH267" i="8"/>
  <c r="AE267" i="8"/>
  <c r="AI267" i="8"/>
  <c r="AI193" i="8"/>
  <c r="AC193" i="8"/>
  <c r="AH73" i="8"/>
  <c r="AI73" i="8"/>
  <c r="AD289" i="8"/>
  <c r="AE289" i="8"/>
  <c r="AA137" i="8"/>
  <c r="AI137" i="8"/>
  <c r="AF137" i="8"/>
  <c r="AG137" i="8"/>
  <c r="AD137" i="8"/>
  <c r="AE137" i="8"/>
  <c r="AH137" i="8"/>
  <c r="AE28" i="8"/>
  <c r="AA28" i="8"/>
  <c r="AC28" i="8"/>
  <c r="AI429" i="8"/>
  <c r="AG429" i="8"/>
  <c r="AA429" i="8"/>
  <c r="AD429" i="8"/>
  <c r="AE429" i="8"/>
  <c r="AH201" i="8"/>
  <c r="AE201" i="8"/>
  <c r="AG201" i="8"/>
  <c r="AI201" i="8"/>
  <c r="AD201" i="8"/>
  <c r="AF201" i="8"/>
  <c r="AH347" i="8"/>
  <c r="AC347" i="8"/>
  <c r="AD347" i="8"/>
  <c r="AF347" i="8"/>
  <c r="AG347" i="8"/>
  <c r="AH289" i="8"/>
  <c r="AD348" i="8"/>
  <c r="AE348" i="8"/>
  <c r="AC348" i="8"/>
  <c r="AI348" i="8"/>
  <c r="AE539" i="8"/>
  <c r="AG539" i="8"/>
  <c r="AF539" i="8"/>
  <c r="AG526" i="8"/>
  <c r="AA526" i="8"/>
  <c r="AH526" i="8"/>
  <c r="AB526" i="8"/>
  <c r="AI526" i="8"/>
  <c r="AF615" i="8"/>
  <c r="AH615" i="8"/>
  <c r="AA615" i="8"/>
  <c r="AI615" i="8"/>
  <c r="AC277" i="8"/>
  <c r="AB167" i="8"/>
  <c r="AD28" i="8"/>
  <c r="AD512" i="8"/>
  <c r="AA246" i="8"/>
  <c r="AI246" i="8"/>
  <c r="AF246" i="8"/>
  <c r="AB246" i="8"/>
  <c r="AC246" i="8"/>
  <c r="AG609" i="8"/>
  <c r="AB265" i="8"/>
  <c r="AA265" i="8"/>
  <c r="AG265" i="8"/>
  <c r="AE210" i="8"/>
  <c r="AD360" i="8"/>
  <c r="AA99" i="8"/>
  <c r="AG99" i="8"/>
  <c r="AH99" i="8"/>
  <c r="AI99" i="8"/>
  <c r="AB99" i="8"/>
  <c r="AC99" i="8"/>
  <c r="AE271" i="8"/>
  <c r="AA271" i="8"/>
  <c r="AH271" i="8"/>
  <c r="AH344" i="8"/>
  <c r="AA344" i="8"/>
  <c r="AI344" i="8"/>
  <c r="AC344" i="8"/>
  <c r="AI86" i="8"/>
  <c r="AC86" i="8"/>
  <c r="AB86" i="8"/>
  <c r="AD86" i="8"/>
  <c r="AF86" i="8"/>
  <c r="AH86" i="8"/>
  <c r="AE86" i="8"/>
  <c r="AH348" i="8"/>
  <c r="AE342" i="8"/>
  <c r="AI330" i="8"/>
  <c r="AB330" i="8"/>
  <c r="AD330" i="8"/>
  <c r="AI74" i="8"/>
  <c r="AD74" i="8"/>
  <c r="AI492" i="8"/>
  <c r="AG492" i="8"/>
  <c r="AE492" i="8"/>
  <c r="AF492" i="8"/>
  <c r="AC338" i="8"/>
  <c r="AG523" i="8"/>
  <c r="AI393" i="8"/>
  <c r="AB393" i="8"/>
  <c r="AD393" i="8"/>
  <c r="AG393" i="8"/>
  <c r="AB554" i="8"/>
  <c r="AF554" i="8"/>
  <c r="AI554" i="8"/>
  <c r="AE554" i="8"/>
  <c r="AF585" i="8"/>
  <c r="AI585" i="8"/>
  <c r="AH585" i="8"/>
  <c r="AD585" i="8"/>
  <c r="AI259" i="8"/>
  <c r="AA243" i="8"/>
  <c r="AE600" i="8"/>
  <c r="AC600" i="8"/>
  <c r="AH600" i="8"/>
  <c r="AI600" i="8"/>
  <c r="AD600" i="8"/>
  <c r="AG600" i="8"/>
  <c r="AB483" i="8"/>
  <c r="AC584" i="8"/>
  <c r="AH393" i="8"/>
  <c r="AB411" i="8"/>
  <c r="AA411" i="8"/>
  <c r="AB78" i="8"/>
  <c r="AF227" i="8"/>
  <c r="AG227" i="8"/>
  <c r="AE227" i="8"/>
  <c r="AC227" i="8"/>
  <c r="AB227" i="8"/>
  <c r="AH227" i="8"/>
  <c r="AI227" i="8"/>
  <c r="AG73" i="8"/>
  <c r="AI401" i="8"/>
  <c r="AE401" i="8"/>
  <c r="AB401" i="8"/>
  <c r="AC401" i="8"/>
  <c r="AA401" i="8"/>
  <c r="AH370" i="8"/>
  <c r="AF370" i="8"/>
  <c r="AA370" i="8"/>
  <c r="AD246" i="8"/>
  <c r="AF22" i="8"/>
  <c r="AD265" i="8"/>
  <c r="AD152" i="8"/>
  <c r="AF152" i="8"/>
  <c r="AC152" i="8"/>
  <c r="AE152" i="8"/>
  <c r="AA152" i="8"/>
  <c r="AD99" i="8"/>
  <c r="AB8" i="8"/>
  <c r="AA8" i="8"/>
  <c r="AE8" i="8"/>
  <c r="AF8" i="8"/>
  <c r="AH8" i="8"/>
  <c r="AI305" i="8"/>
  <c r="AF305" i="8"/>
  <c r="AG305" i="8"/>
  <c r="AC305" i="8"/>
  <c r="AD305" i="8"/>
  <c r="AH305" i="8"/>
  <c r="AE305" i="8"/>
  <c r="AB271" i="8"/>
  <c r="AB344" i="8"/>
  <c r="AI360" i="8"/>
  <c r="AE217" i="8"/>
  <c r="AD589" i="8"/>
  <c r="AI589" i="8"/>
  <c r="AH589" i="8"/>
  <c r="AB589" i="8"/>
  <c r="AC589" i="8"/>
  <c r="AC330" i="8"/>
  <c r="AI478" i="8"/>
  <c r="AG181" i="8"/>
  <c r="AH74" i="8"/>
  <c r="AA492" i="8"/>
  <c r="AE280" i="8"/>
  <c r="AF280" i="8"/>
  <c r="AH280" i="8"/>
  <c r="AI280" i="8"/>
  <c r="AD526" i="8"/>
  <c r="AG579" i="8"/>
  <c r="AI579" i="8"/>
  <c r="AB579" i="8"/>
  <c r="AH238" i="8"/>
  <c r="AI238" i="8"/>
  <c r="AF238" i="8"/>
  <c r="AF579" i="8"/>
  <c r="AB217" i="8"/>
  <c r="AG552" i="8"/>
  <c r="AD552" i="8"/>
  <c r="AF552" i="8"/>
  <c r="AH552" i="8"/>
  <c r="AE552" i="8"/>
  <c r="AF577" i="8"/>
  <c r="AB577" i="8"/>
  <c r="AC577" i="8"/>
  <c r="AI577" i="8"/>
  <c r="AH577" i="8"/>
  <c r="AE148" i="8"/>
  <c r="AH529" i="8"/>
  <c r="AC267" i="8"/>
  <c r="AF427" i="8"/>
  <c r="AE427" i="8"/>
  <c r="AE322" i="8"/>
  <c r="AH322" i="8"/>
  <c r="AA322" i="8"/>
  <c r="AF322" i="8"/>
  <c r="AF21" i="8"/>
  <c r="AF362" i="8"/>
  <c r="AG550" i="8"/>
  <c r="AB395" i="8"/>
  <c r="AC395" i="8"/>
  <c r="AA395" i="8"/>
  <c r="AE395" i="8"/>
  <c r="AF395" i="8"/>
  <c r="AD456" i="8"/>
  <c r="AF456" i="8"/>
  <c r="AI456" i="8"/>
  <c r="AB456" i="8"/>
  <c r="AG456" i="8"/>
  <c r="AG157" i="8"/>
  <c r="AH157" i="8"/>
  <c r="AB157" i="8"/>
  <c r="AA157" i="8"/>
  <c r="AI157" i="8"/>
  <c r="AC157" i="8"/>
  <c r="AC73" i="8"/>
  <c r="AG430" i="8"/>
  <c r="AI430" i="8"/>
  <c r="AC430" i="8"/>
  <c r="AA430" i="8"/>
  <c r="AB430" i="8"/>
  <c r="AI26" i="8"/>
  <c r="AH26" i="8"/>
  <c r="AF26" i="8"/>
  <c r="AF162" i="8"/>
  <c r="AG162" i="8"/>
  <c r="AE162" i="8"/>
  <c r="AC162" i="8"/>
  <c r="AI162" i="8"/>
  <c r="AH162" i="8"/>
  <c r="AG401" i="8"/>
  <c r="AD262" i="8"/>
  <c r="AF271" i="8"/>
  <c r="AH173" i="8"/>
  <c r="AG376" i="8"/>
  <c r="AA141" i="8"/>
  <c r="AB141" i="8"/>
  <c r="AH141" i="8"/>
  <c r="AC141" i="8"/>
  <c r="AI141" i="8"/>
  <c r="AC8" i="8"/>
  <c r="AB305" i="8"/>
  <c r="AB276" i="8"/>
  <c r="AA276" i="8"/>
  <c r="AC276" i="8"/>
  <c r="AD276" i="8"/>
  <c r="AE276" i="8"/>
  <c r="AF276" i="8"/>
  <c r="AI69" i="8"/>
  <c r="AA588" i="8"/>
  <c r="AB588" i="8"/>
  <c r="AD588" i="8"/>
  <c r="AG588" i="8"/>
  <c r="AI588" i="8"/>
  <c r="AF367" i="8"/>
  <c r="AH367" i="8"/>
  <c r="AG354" i="8"/>
  <c r="AI354" i="8"/>
  <c r="AE354" i="8"/>
  <c r="AF354" i="8"/>
  <c r="AH246" i="8"/>
  <c r="AG595" i="8"/>
  <c r="AH595" i="8"/>
  <c r="AI595" i="8"/>
  <c r="AA595" i="8"/>
  <c r="AH335" i="8"/>
  <c r="AI335" i="8"/>
  <c r="AG499" i="8"/>
  <c r="AC499" i="8"/>
  <c r="AE499" i="8"/>
  <c r="AD499" i="8"/>
  <c r="AF499" i="8"/>
  <c r="AC266" i="8"/>
  <c r="AF20" i="8"/>
  <c r="AA280" i="8"/>
  <c r="AC400" i="8"/>
  <c r="AA400" i="8"/>
  <c r="AF400" i="8"/>
  <c r="AG400" i="8"/>
  <c r="AI400" i="8"/>
  <c r="AE400" i="8"/>
  <c r="AA238" i="8"/>
  <c r="AA577" i="8"/>
  <c r="AF302" i="8"/>
  <c r="AA165" i="8"/>
  <c r="AB165" i="8"/>
  <c r="AE449" i="8"/>
  <c r="AG270" i="8"/>
  <c r="AI270" i="8"/>
  <c r="AC536" i="8"/>
  <c r="AD536" i="8"/>
  <c r="AE536" i="8"/>
  <c r="AG427" i="8"/>
  <c r="AB322" i="8"/>
  <c r="AB57" i="8"/>
  <c r="AA57" i="8"/>
  <c r="AC57" i="8"/>
  <c r="AF57" i="8"/>
  <c r="AD57" i="8"/>
  <c r="AE57" i="8"/>
  <c r="AC382" i="8"/>
  <c r="AG30" i="8"/>
  <c r="AC479" i="8"/>
  <c r="AG289" i="8"/>
  <c r="AB16" i="8"/>
  <c r="AF16" i="8"/>
  <c r="AH16" i="8"/>
  <c r="AE16" i="8"/>
  <c r="AI198" i="8"/>
  <c r="AB198" i="8"/>
  <c r="AE198" i="8"/>
  <c r="AG198" i="8"/>
  <c r="AH198" i="8"/>
  <c r="AA198" i="8"/>
  <c r="AF198" i="8"/>
  <c r="AG298" i="8"/>
  <c r="AB91" i="8"/>
  <c r="AE91" i="8"/>
  <c r="AF91" i="8"/>
  <c r="AI91" i="8"/>
  <c r="AC91" i="8"/>
  <c r="AG91" i="8"/>
  <c r="AD91" i="8"/>
  <c r="AH91" i="8"/>
  <c r="AE609" i="8"/>
  <c r="AF609" i="8"/>
  <c r="AH609" i="8"/>
  <c r="AI609" i="8"/>
  <c r="AA68" i="8"/>
  <c r="AE68" i="8"/>
  <c r="AF68" i="8"/>
  <c r="AG68" i="8"/>
  <c r="AH68" i="8"/>
  <c r="AD68" i="8"/>
  <c r="AC570" i="8"/>
  <c r="AF389" i="8"/>
  <c r="AB389" i="8"/>
  <c r="AG389" i="8"/>
  <c r="AH389" i="8"/>
  <c r="AI389" i="8"/>
  <c r="AD389" i="8"/>
  <c r="AE231" i="8"/>
  <c r="AA231" i="8"/>
  <c r="AD231" i="8"/>
  <c r="AH231" i="8"/>
  <c r="AH469" i="8"/>
  <c r="AG469" i="8"/>
  <c r="AA469" i="8"/>
  <c r="AD469" i="8"/>
  <c r="AF469" i="8"/>
  <c r="AE469" i="8"/>
  <c r="AC495" i="8"/>
  <c r="AA495" i="8"/>
  <c r="AB495" i="8"/>
  <c r="AI495" i="8"/>
  <c r="AE380" i="8"/>
  <c r="AG380" i="8"/>
  <c r="AH574" i="8"/>
  <c r="AI574" i="8"/>
  <c r="AB574" i="8"/>
  <c r="AC574" i="8"/>
  <c r="AD442" i="8"/>
  <c r="AC456" i="8"/>
  <c r="AB24" i="8"/>
  <c r="AC24" i="8"/>
  <c r="AH24" i="8"/>
  <c r="AF24" i="8"/>
  <c r="AD24" i="8"/>
  <c r="AA17" i="8"/>
  <c r="AI17" i="8"/>
  <c r="AH17" i="8"/>
  <c r="AE17" i="8"/>
  <c r="AD17" i="8"/>
  <c r="AH234" i="8"/>
  <c r="AI94" i="8"/>
  <c r="AH94" i="8"/>
  <c r="AC94" i="8"/>
  <c r="AE94" i="8"/>
  <c r="AF94" i="8"/>
  <c r="AG94" i="8"/>
  <c r="AC383" i="8"/>
  <c r="AE26" i="8"/>
  <c r="AA128" i="8"/>
  <c r="AI128" i="8"/>
  <c r="AH128" i="8"/>
  <c r="AF128" i="8"/>
  <c r="AB26" i="8"/>
  <c r="AD304" i="8"/>
  <c r="AG88" i="8"/>
  <c r="AC325" i="8"/>
  <c r="AH258" i="8"/>
  <c r="AF210" i="8"/>
  <c r="AF397" i="8"/>
  <c r="AC156" i="8"/>
  <c r="AD156" i="8"/>
  <c r="AA156" i="8"/>
  <c r="AI334" i="8"/>
  <c r="AE334" i="8"/>
  <c r="AA334" i="8"/>
  <c r="AC334" i="8"/>
  <c r="AD334" i="8"/>
  <c r="AA386" i="8"/>
  <c r="AG386" i="8"/>
  <c r="AB386" i="8"/>
  <c r="AF386" i="8"/>
  <c r="AB79" i="8"/>
  <c r="AA448" i="8"/>
  <c r="AG448" i="8"/>
  <c r="AE448" i="8"/>
  <c r="AB448" i="8"/>
  <c r="AF448" i="8"/>
  <c r="AI448" i="8"/>
  <c r="AE139" i="8"/>
  <c r="AH139" i="8"/>
  <c r="AB139" i="8"/>
  <c r="AA139" i="8"/>
  <c r="AG139" i="8"/>
  <c r="AF139" i="8"/>
  <c r="AD44" i="8"/>
  <c r="AB44" i="8"/>
  <c r="AA44" i="8"/>
  <c r="AE44" i="8"/>
  <c r="AF44" i="8"/>
  <c r="AG44" i="8"/>
  <c r="AH44" i="8"/>
  <c r="AI44" i="8"/>
  <c r="AE615" i="8"/>
  <c r="AD271" i="8"/>
  <c r="AF383" i="8"/>
  <c r="AF277" i="8"/>
  <c r="AH354" i="8"/>
  <c r="AF526" i="8"/>
  <c r="AG547" i="8"/>
  <c r="AF319" i="8"/>
  <c r="AF129" i="8"/>
  <c r="AA129" i="8"/>
  <c r="AE129" i="8"/>
  <c r="AI129" i="8"/>
  <c r="AD129" i="8"/>
  <c r="AG129" i="8"/>
  <c r="AH129" i="8"/>
  <c r="AA483" i="8"/>
  <c r="AE151" i="8"/>
  <c r="AG151" i="8"/>
  <c r="AF151" i="8"/>
  <c r="AD151" i="8"/>
  <c r="AA609" i="8"/>
  <c r="AB68" i="8"/>
  <c r="AD595" i="8"/>
  <c r="AA92" i="8"/>
  <c r="AD92" i="8"/>
  <c r="AC92" i="8"/>
  <c r="AB92" i="8"/>
  <c r="AA202" i="8"/>
  <c r="AF202" i="8"/>
  <c r="AD202" i="8"/>
  <c r="AE202" i="8"/>
  <c r="AF392" i="8"/>
  <c r="AG392" i="8"/>
  <c r="AH392" i="8"/>
  <c r="AI392" i="8"/>
  <c r="AB392" i="8"/>
  <c r="AA392" i="8"/>
  <c r="AF411" i="8"/>
  <c r="AB231" i="8"/>
  <c r="AE428" i="8"/>
  <c r="AI428" i="8"/>
  <c r="AB428" i="8"/>
  <c r="AC428" i="8"/>
  <c r="AD428" i="8"/>
  <c r="AD550" i="8"/>
  <c r="AE495" i="8"/>
  <c r="AF380" i="8"/>
  <c r="AC588" i="8"/>
  <c r="AH499" i="8"/>
  <c r="AC48" i="8"/>
  <c r="AA48" i="8"/>
  <c r="AB48" i="8"/>
  <c r="AE512" i="8"/>
  <c r="AA193" i="8"/>
  <c r="AB193" i="8"/>
  <c r="AE7" i="8"/>
  <c r="AI7" i="8"/>
  <c r="AF7" i="8"/>
  <c r="AG7" i="8"/>
  <c r="AA7" i="8"/>
  <c r="AH7" i="8"/>
  <c r="AE298" i="8"/>
  <c r="AD298" i="8"/>
  <c r="AB298" i="8"/>
  <c r="AC298" i="8"/>
  <c r="AI298" i="8"/>
  <c r="AA298" i="8"/>
  <c r="AD275" i="8"/>
  <c r="AE275" i="8"/>
  <c r="AB275" i="8"/>
  <c r="AC275" i="8"/>
  <c r="AI275" i="8"/>
  <c r="AB512" i="8"/>
  <c r="AC512" i="8"/>
  <c r="AI512" i="8"/>
  <c r="AG512" i="8"/>
  <c r="AA512" i="8"/>
  <c r="AH512" i="8"/>
  <c r="AB148" i="8"/>
  <c r="AA300" i="8"/>
  <c r="AB300" i="8"/>
  <c r="AF300" i="8"/>
  <c r="AE300" i="8"/>
  <c r="AI300" i="8"/>
  <c r="AD300" i="8"/>
  <c r="AH300" i="8"/>
  <c r="AA100" i="8"/>
  <c r="AH100" i="8"/>
  <c r="AE100" i="8"/>
  <c r="AF100" i="8"/>
  <c r="AD523" i="8"/>
  <c r="AG65" i="8"/>
  <c r="AF65" i="8"/>
  <c r="AH65" i="8"/>
  <c r="AI65" i="8"/>
  <c r="AA65" i="8"/>
  <c r="AD65" i="8"/>
  <c r="AB65" i="8"/>
  <c r="AE214" i="8"/>
  <c r="AG22" i="8"/>
  <c r="AB381" i="8"/>
  <c r="AC381" i="8"/>
  <c r="AA381" i="8"/>
  <c r="AF381" i="8"/>
  <c r="AG381" i="8"/>
  <c r="AD381" i="8"/>
  <c r="AE381" i="8"/>
  <c r="AF111" i="8"/>
  <c r="AH111" i="8"/>
  <c r="AD111" i="8"/>
  <c r="AI111" i="8"/>
  <c r="AF290" i="8"/>
  <c r="AA338" i="8"/>
  <c r="AA161" i="8"/>
  <c r="AB475" i="8"/>
  <c r="AA475" i="8"/>
  <c r="AG395" i="8"/>
  <c r="AG457" i="8"/>
  <c r="AC457" i="8"/>
  <c r="AF457" i="8"/>
  <c r="AH457" i="8"/>
  <c r="AI457" i="8"/>
  <c r="AD457" i="8"/>
  <c r="AC44" i="8"/>
  <c r="AG282" i="8"/>
  <c r="AC552" i="8"/>
  <c r="AH478" i="8"/>
  <c r="AA491" i="8"/>
  <c r="AD491" i="8"/>
  <c r="AG491" i="8"/>
  <c r="AH491" i="8"/>
  <c r="AI491" i="8"/>
  <c r="AB488" i="8"/>
  <c r="AC488" i="8"/>
  <c r="AI488" i="8"/>
  <c r="AE442" i="8"/>
  <c r="AA151" i="8"/>
  <c r="AH579" i="8"/>
  <c r="AE290" i="8"/>
  <c r="AG166" i="8"/>
  <c r="AD117" i="8"/>
  <c r="AE117" i="8"/>
  <c r="AB117" i="8"/>
  <c r="AC202" i="8"/>
  <c r="AD392" i="8"/>
  <c r="AH575" i="8"/>
  <c r="AB575" i="8"/>
  <c r="AF575" i="8"/>
  <c r="AC575" i="8"/>
  <c r="AE575" i="8"/>
  <c r="AG575" i="8"/>
  <c r="AH430" i="8"/>
  <c r="AD240" i="8"/>
  <c r="AE240" i="8"/>
  <c r="AA240" i="8"/>
  <c r="AC240" i="8"/>
  <c r="AH330" i="8"/>
  <c r="AF529" i="8"/>
  <c r="AB447" i="8"/>
  <c r="AD459" i="8"/>
  <c r="AE459" i="8"/>
  <c r="AH459" i="8"/>
  <c r="AI459" i="8"/>
  <c r="AG148" i="8"/>
  <c r="AB355" i="8"/>
  <c r="AA355" i="8"/>
  <c r="AC355" i="8"/>
  <c r="AD355" i="8"/>
  <c r="AF355" i="8"/>
  <c r="AE355" i="8"/>
  <c r="AG355" i="8"/>
  <c r="AH355" i="8"/>
  <c r="AA259" i="8"/>
  <c r="AB259" i="8"/>
  <c r="AG259" i="8"/>
  <c r="AC259" i="8"/>
  <c r="AE259" i="8"/>
  <c r="AF148" i="8"/>
  <c r="AD572" i="8"/>
  <c r="AA572" i="8"/>
  <c r="AC572" i="8"/>
  <c r="AH572" i="8"/>
  <c r="AI572" i="8"/>
  <c r="AB572" i="8"/>
  <c r="AG338" i="8"/>
  <c r="AA383" i="8"/>
  <c r="AH131" i="8"/>
  <c r="AB18" i="8"/>
  <c r="AD18" i="8"/>
  <c r="AF18" i="8"/>
  <c r="AE18" i="8"/>
  <c r="AI18" i="8"/>
  <c r="AE79" i="8"/>
  <c r="AF79" i="8"/>
  <c r="AD79" i="8"/>
  <c r="AH431" i="8"/>
  <c r="AA245" i="8"/>
  <c r="AB245" i="8"/>
  <c r="AH245" i="8"/>
  <c r="AB384" i="8"/>
  <c r="AA326" i="8"/>
  <c r="AC326" i="8"/>
  <c r="AF326" i="8"/>
  <c r="AI326" i="8"/>
  <c r="AE326" i="8"/>
  <c r="AG326" i="8"/>
  <c r="AH326" i="8"/>
  <c r="AD346" i="8"/>
  <c r="AF346" i="8"/>
  <c r="AG362" i="8"/>
  <c r="AG161" i="8"/>
  <c r="AE397" i="8"/>
  <c r="AC595" i="8"/>
  <c r="AB293" i="8"/>
  <c r="AC217" i="8"/>
  <c r="AF146" i="8"/>
  <c r="AH146" i="8"/>
  <c r="AI146" i="8"/>
  <c r="AD146" i="8"/>
  <c r="AG146" i="8"/>
  <c r="AH361" i="8"/>
  <c r="AF447" i="8"/>
  <c r="AB354" i="8"/>
  <c r="AF564" i="8"/>
  <c r="AD553" i="8"/>
  <c r="AG553" i="8"/>
  <c r="AF553" i="8"/>
  <c r="AI553" i="8"/>
  <c r="AE553" i="8"/>
  <c r="AE618" i="8"/>
  <c r="AD618" i="8"/>
  <c r="AF618" i="8"/>
  <c r="AA618" i="8"/>
  <c r="AH618" i="8"/>
  <c r="AI618" i="8"/>
  <c r="AA424" i="8"/>
  <c r="AF424" i="8"/>
  <c r="AG424" i="8"/>
  <c r="AE424" i="8"/>
  <c r="AD424" i="8"/>
  <c r="AB424" i="8"/>
  <c r="AC585" i="8"/>
  <c r="AC34" i="8"/>
  <c r="AI16" i="8"/>
  <c r="AB205" i="8"/>
  <c r="AF205" i="8"/>
  <c r="AG205" i="8"/>
  <c r="AC205" i="8"/>
  <c r="AE205" i="8"/>
  <c r="AI205" i="8"/>
  <c r="AH205" i="8"/>
  <c r="AE167" i="8"/>
  <c r="AE87" i="8"/>
  <c r="AH87" i="8"/>
  <c r="AA87" i="8"/>
  <c r="AD87" i="8"/>
  <c r="AC87" i="8"/>
  <c r="AF87" i="8"/>
  <c r="AB87" i="8"/>
  <c r="AG87" i="8"/>
  <c r="AI356" i="8"/>
  <c r="AG385" i="8"/>
  <c r="AB385" i="8"/>
  <c r="AA385" i="8"/>
  <c r="AI385" i="8"/>
  <c r="AD385" i="8"/>
  <c r="AE385" i="8"/>
  <c r="AI296" i="8"/>
  <c r="AH296" i="8"/>
  <c r="AF296" i="8"/>
  <c r="AF360" i="8"/>
  <c r="AG360" i="8"/>
  <c r="AA432" i="8"/>
  <c r="AB432" i="8"/>
  <c r="AC432" i="8"/>
  <c r="AE432" i="8"/>
  <c r="AG477" i="8"/>
  <c r="AF477" i="8"/>
  <c r="AC477" i="8"/>
  <c r="AI339" i="8"/>
  <c r="AF339" i="8"/>
  <c r="AG339" i="8"/>
  <c r="AH339" i="8"/>
  <c r="AF181" i="8"/>
  <c r="AD479" i="8"/>
  <c r="AA479" i="8"/>
  <c r="AG479" i="8"/>
  <c r="AH479" i="8"/>
  <c r="AF479" i="8"/>
  <c r="AI81" i="8"/>
  <c r="AD81" i="8"/>
  <c r="AH81" i="8"/>
  <c r="AH210" i="8"/>
  <c r="AE304" i="8"/>
  <c r="AA304" i="8"/>
  <c r="AB304" i="8"/>
  <c r="AC290" i="8"/>
  <c r="AI290" i="8"/>
  <c r="AH290" i="8"/>
  <c r="AB290" i="8"/>
  <c r="AG290" i="8"/>
  <c r="AD290" i="8"/>
  <c r="AG85" i="8"/>
  <c r="AD85" i="8"/>
  <c r="AB85" i="8"/>
  <c r="AE85" i="8"/>
  <c r="AI85" i="8"/>
  <c r="AH85" i="8"/>
  <c r="AF85" i="8"/>
  <c r="AC293" i="8"/>
  <c r="AB489" i="8"/>
  <c r="AF489" i="8"/>
  <c r="AG489" i="8"/>
  <c r="AH489" i="8"/>
  <c r="AI489" i="8"/>
  <c r="AC489" i="8"/>
  <c r="AD489" i="8"/>
  <c r="AE489" i="8"/>
  <c r="AD78" i="8"/>
  <c r="AE299" i="8"/>
  <c r="AD299" i="8"/>
  <c r="AH299" i="8"/>
  <c r="AD131" i="8"/>
  <c r="AH254" i="8"/>
  <c r="AI254" i="8"/>
  <c r="AB254" i="8"/>
  <c r="AD254" i="8"/>
  <c r="AC254" i="8"/>
  <c r="AF254" i="8"/>
  <c r="AA109" i="8"/>
  <c r="AB109" i="8"/>
  <c r="AH564" i="8"/>
  <c r="AI194" i="8"/>
  <c r="AF584" i="8"/>
  <c r="AD198" i="8"/>
  <c r="AD473" i="8"/>
  <c r="AD370" i="8"/>
  <c r="AD245" i="6"/>
  <c r="AC155" i="6"/>
  <c r="AH290" i="6"/>
  <c r="AH359" i="6"/>
  <c r="AI290" i="6"/>
  <c r="AG372" i="6"/>
  <c r="AH155" i="6"/>
  <c r="AE217" i="6"/>
  <c r="AB227" i="6"/>
  <c r="AG227" i="6"/>
  <c r="AI227" i="6"/>
  <c r="AH227" i="6"/>
  <c r="AD242" i="6"/>
  <c r="AF359" i="6"/>
  <c r="AI438" i="6"/>
  <c r="AG438" i="6"/>
  <c r="AF438" i="6"/>
  <c r="AA438" i="6"/>
  <c r="AE438" i="6"/>
  <c r="AC438" i="6"/>
  <c r="AE155" i="6"/>
  <c r="AE372" i="6"/>
  <c r="AG155" i="6"/>
  <c r="AA432" i="6"/>
  <c r="AB217" i="6"/>
  <c r="AC217" i="6"/>
  <c r="AF217" i="6"/>
  <c r="AB588" i="6"/>
  <c r="AD227" i="6"/>
  <c r="AB389" i="6"/>
  <c r="AC535" i="6"/>
  <c r="AC389" i="6"/>
  <c r="AI352" i="6"/>
  <c r="AB352" i="6"/>
  <c r="AA352" i="6"/>
  <c r="AB354" i="6"/>
  <c r="AD529" i="6"/>
  <c r="AD577" i="6"/>
  <c r="AB455" i="6"/>
  <c r="AE389" i="6"/>
  <c r="AB577" i="6"/>
  <c r="AD266" i="6"/>
  <c r="AF307" i="6"/>
  <c r="AA529" i="6"/>
  <c r="AA577" i="6"/>
  <c r="AG307" i="6"/>
  <c r="AC147" i="6"/>
  <c r="AH307" i="6"/>
  <c r="AG292" i="6"/>
  <c r="AI292" i="6"/>
  <c r="AH292" i="6"/>
  <c r="AA292" i="6"/>
  <c r="AE292" i="6"/>
  <c r="AF292" i="6"/>
  <c r="AH372" i="6"/>
  <c r="AB372" i="6"/>
  <c r="AI372" i="6"/>
  <c r="AI237" i="6"/>
  <c r="AH237" i="6"/>
  <c r="AG237" i="6"/>
  <c r="AD237" i="6"/>
  <c r="AF237" i="6"/>
  <c r="AC237" i="6"/>
  <c r="AG294" i="6"/>
  <c r="AI370" i="6"/>
  <c r="AD192" i="6"/>
  <c r="AE192" i="6"/>
  <c r="AI302" i="6"/>
  <c r="AF302" i="6"/>
  <c r="AC430" i="6"/>
  <c r="AD430" i="6"/>
  <c r="AA430" i="6"/>
  <c r="AI117" i="6"/>
  <c r="AB302" i="6"/>
  <c r="AG73" i="6"/>
  <c r="AA73" i="6"/>
  <c r="AD507" i="6"/>
  <c r="AG507" i="6"/>
  <c r="AF507" i="6"/>
  <c r="AB16" i="6"/>
  <c r="AA96" i="6"/>
  <c r="AI192" i="6"/>
  <c r="AE488" i="6"/>
  <c r="AA237" i="6"/>
  <c r="Y307" i="6"/>
  <c r="Y314" i="6"/>
  <c r="AH314" i="6" s="1"/>
  <c r="Y567" i="6"/>
  <c r="AB493" i="6"/>
  <c r="AH505" i="6"/>
  <c r="AE430" i="6"/>
  <c r="Y265" i="6"/>
  <c r="AG505" i="6"/>
  <c r="AC493" i="6"/>
  <c r="AG493" i="6"/>
  <c r="Y192" i="6"/>
  <c r="Y391" i="6"/>
  <c r="AA143" i="6"/>
  <c r="Y24" i="6"/>
  <c r="AA155" i="6"/>
  <c r="Y492" i="6"/>
  <c r="AA492" i="6" s="1"/>
  <c r="Y577" i="6"/>
  <c r="AC577" i="6" s="1"/>
  <c r="AA428" i="6"/>
  <c r="Y215" i="6"/>
  <c r="Y272" i="6"/>
  <c r="Y389" i="6"/>
  <c r="AI389" i="6" s="1"/>
  <c r="Y497" i="6"/>
  <c r="Y369" i="6"/>
  <c r="Y467" i="6"/>
  <c r="AB467" i="6" s="1"/>
  <c r="Y535" i="6"/>
  <c r="Y541" i="6"/>
  <c r="AA541" i="6" s="1"/>
  <c r="Y562" i="6"/>
  <c r="Y96" i="6"/>
  <c r="AA395" i="6"/>
  <c r="Y399" i="6"/>
  <c r="AA455" i="6"/>
  <c r="Y529" i="6"/>
  <c r="Y294" i="6"/>
  <c r="Y615" i="6"/>
  <c r="AG615" i="6" s="1"/>
  <c r="Y43" i="6"/>
  <c r="AH215" i="6"/>
  <c r="Y338" i="6"/>
  <c r="AC338" i="6" s="1"/>
  <c r="AB369" i="6"/>
  <c r="AI599" i="6"/>
  <c r="Y279" i="6"/>
  <c r="Y471" i="6"/>
  <c r="Y618" i="6"/>
  <c r="AA260" i="6"/>
  <c r="Y184" i="6"/>
  <c r="Y432" i="6"/>
  <c r="Y16" i="6"/>
  <c r="Y147" i="6"/>
  <c r="AG572" i="6"/>
  <c r="Y100" i="6"/>
  <c r="AF100" i="6" s="1"/>
  <c r="Y114" i="6"/>
  <c r="AF114" i="6" s="1"/>
  <c r="Y144" i="6"/>
  <c r="AH572" i="6"/>
  <c r="Y588" i="6"/>
  <c r="AC588" i="6" s="1"/>
  <c r="Y370" i="6"/>
  <c r="Y117" i="6"/>
  <c r="Y354" i="6"/>
  <c r="AC354" i="6" s="1"/>
  <c r="Y409" i="6"/>
  <c r="Y466" i="6"/>
  <c r="Y613" i="6"/>
  <c r="Y49" i="6"/>
  <c r="AC91" i="6"/>
  <c r="Y197" i="6"/>
  <c r="Y502" i="6"/>
  <c r="AA502" i="6" s="1"/>
  <c r="Y616" i="6"/>
  <c r="AH616" i="6" s="1"/>
  <c r="Y488" i="6"/>
  <c r="Y321" i="6"/>
  <c r="AD493" i="6"/>
  <c r="Y211" i="6"/>
  <c r="AE493" i="6"/>
  <c r="Y226" i="6"/>
  <c r="Y274" i="6"/>
  <c r="Y180" i="6"/>
  <c r="Y7" i="6"/>
  <c r="Y157" i="6"/>
  <c r="Y481" i="6"/>
  <c r="Y527" i="6"/>
  <c r="AG215" i="6"/>
  <c r="AB215" i="6"/>
  <c r="AA215" i="6"/>
  <c r="AB272" i="6"/>
  <c r="AC272" i="6"/>
  <c r="AA272" i="6"/>
  <c r="AF269" i="6"/>
  <c r="AE100" i="6"/>
  <c r="AD100" i="6"/>
  <c r="AB100" i="6"/>
  <c r="AH144" i="6"/>
  <c r="AE144" i="6"/>
  <c r="AA144" i="6"/>
  <c r="AB144" i="6"/>
  <c r="AI502" i="6"/>
  <c r="AD502" i="6"/>
  <c r="AC502" i="6"/>
  <c r="AE502" i="6"/>
  <c r="Y190" i="6"/>
  <c r="Y11" i="6"/>
  <c r="AE11" i="6" s="1"/>
  <c r="AC28" i="6"/>
  <c r="Y142" i="6"/>
  <c r="AI150" i="6"/>
  <c r="AB180" i="6"/>
  <c r="AB190" i="6"/>
  <c r="AF254" i="6"/>
  <c r="Y360" i="6"/>
  <c r="AG360" i="6" s="1"/>
  <c r="AH502" i="6"/>
  <c r="AI102" i="6"/>
  <c r="Y151" i="6"/>
  <c r="AI151" i="6" s="1"/>
  <c r="AE272" i="6"/>
  <c r="AA458" i="6"/>
  <c r="Y458" i="6"/>
  <c r="AE36" i="6"/>
  <c r="AI36" i="6"/>
  <c r="AD36" i="6"/>
  <c r="AB102" i="6"/>
  <c r="Y264" i="6"/>
  <c r="AA264" i="6" s="1"/>
  <c r="AH272" i="6"/>
  <c r="Y31" i="6"/>
  <c r="Y367" i="6"/>
  <c r="AA367" i="6" s="1"/>
  <c r="Y50" i="6"/>
  <c r="AA50" i="6" s="1"/>
  <c r="AF102" i="6"/>
  <c r="AG169" i="6"/>
  <c r="AI172" i="6"/>
  <c r="Y224" i="6"/>
  <c r="AG278" i="6"/>
  <c r="AD615" i="6"/>
  <c r="AC615" i="6"/>
  <c r="AA59" i="6"/>
  <c r="AB95" i="6"/>
  <c r="AH102" i="6"/>
  <c r="AC224" i="6"/>
  <c r="Y270" i="6"/>
  <c r="AA270" i="6"/>
  <c r="Y423" i="6"/>
  <c r="AC423" i="6" s="1"/>
  <c r="AG618" i="6"/>
  <c r="AF618" i="6"/>
  <c r="AE102" i="6"/>
  <c r="AI215" i="6"/>
  <c r="Y68" i="6"/>
  <c r="AB134" i="6"/>
  <c r="AE134" i="6"/>
  <c r="AH163" i="6"/>
  <c r="Y170" i="6"/>
  <c r="AB170" i="6"/>
  <c r="AF158" i="6"/>
  <c r="Y66" i="6"/>
  <c r="AC66" i="6" s="1"/>
  <c r="AB36" i="6"/>
  <c r="Y63" i="6"/>
  <c r="Y28" i="6"/>
  <c r="AG504" i="6"/>
  <c r="AD272" i="6"/>
  <c r="AF272" i="6"/>
  <c r="AA102" i="6"/>
  <c r="AG272" i="6"/>
  <c r="Y70" i="6"/>
  <c r="Y267" i="6"/>
  <c r="Y89" i="6"/>
  <c r="AF89" i="6" s="1"/>
  <c r="AE89" i="6"/>
  <c r="AF95" i="6"/>
  <c r="Y23" i="6"/>
  <c r="AG23" i="6" s="1"/>
  <c r="Y42" i="6"/>
  <c r="AC68" i="6"/>
  <c r="AB200" i="6"/>
  <c r="AF83" i="6"/>
  <c r="Y563" i="6"/>
  <c r="AG563" i="6" s="1"/>
  <c r="AD131" i="6"/>
  <c r="Y259" i="6"/>
  <c r="AD259" i="6"/>
  <c r="AF7" i="6"/>
  <c r="AE7" i="6"/>
  <c r="AD7" i="6"/>
  <c r="AC7" i="6"/>
  <c r="AB7" i="6"/>
  <c r="Y84" i="6"/>
  <c r="AA504" i="6"/>
  <c r="Y509" i="6"/>
  <c r="Y198" i="6"/>
  <c r="AD198" i="6" s="1"/>
  <c r="AD386" i="6"/>
  <c r="AG13" i="6"/>
  <c r="AB499" i="6"/>
  <c r="AD504" i="6"/>
  <c r="AE481" i="6"/>
  <c r="AE504" i="6"/>
  <c r="Y55" i="6"/>
  <c r="AH60" i="6"/>
  <c r="AE60" i="6"/>
  <c r="AB60" i="6"/>
  <c r="AF150" i="6"/>
  <c r="AD283" i="6"/>
  <c r="AI144" i="6"/>
  <c r="Y8" i="6"/>
  <c r="Y479" i="6"/>
  <c r="AB479" i="6" s="1"/>
  <c r="Y109" i="6"/>
  <c r="AC109" i="6" s="1"/>
  <c r="AD102" i="6"/>
  <c r="Y95" i="6"/>
  <c r="AD95" i="6" s="1"/>
  <c r="Y172" i="6"/>
  <c r="AH172" i="6" s="1"/>
  <c r="AF215" i="6"/>
  <c r="Y221" i="6"/>
  <c r="AA221" i="6" s="1"/>
  <c r="Y80" i="6"/>
  <c r="AI17" i="6"/>
  <c r="Y98" i="6"/>
  <c r="AG98" i="6" s="1"/>
  <c r="AF613" i="6"/>
  <c r="AC613" i="6"/>
  <c r="Y17" i="6"/>
  <c r="Y122" i="6"/>
  <c r="AG134" i="6"/>
  <c r="AH551" i="6"/>
  <c r="AD551" i="6"/>
  <c r="AI551" i="6"/>
  <c r="AB551" i="6"/>
  <c r="AA551" i="6"/>
  <c r="AH256" i="6"/>
  <c r="Y256" i="6"/>
  <c r="AI256" i="6" s="1"/>
  <c r="AI308" i="6"/>
  <c r="AC308" i="6"/>
  <c r="AA308" i="6"/>
  <c r="AH308" i="6"/>
  <c r="AF308" i="6"/>
  <c r="AD308" i="6"/>
  <c r="AB84" i="6"/>
  <c r="AG158" i="6"/>
  <c r="Y397" i="6"/>
  <c r="AC36" i="6"/>
  <c r="Y320" i="6"/>
  <c r="AB320" i="6" s="1"/>
  <c r="AH397" i="6"/>
  <c r="AB504" i="6"/>
  <c r="AF371" i="6"/>
  <c r="AI397" i="6"/>
  <c r="AA499" i="6"/>
  <c r="Y499" i="6"/>
  <c r="AC504" i="6"/>
  <c r="AE386" i="6"/>
  <c r="AE150" i="6"/>
  <c r="AC283" i="6"/>
  <c r="Y44" i="6"/>
  <c r="Y358" i="6"/>
  <c r="AF358" i="6" s="1"/>
  <c r="AA358" i="6"/>
  <c r="AI100" i="6"/>
  <c r="AH169" i="6"/>
  <c r="AB224" i="6"/>
  <c r="AB92" i="6"/>
  <c r="AD68" i="6"/>
  <c r="Y39" i="6"/>
  <c r="AA13" i="6"/>
  <c r="Y13" i="6"/>
  <c r="Y90" i="6"/>
  <c r="AH167" i="6"/>
  <c r="Y536" i="6"/>
  <c r="AD81" i="6"/>
  <c r="AC81" i="6"/>
  <c r="AA81" i="6"/>
  <c r="AI81" i="6"/>
  <c r="AH81" i="6"/>
  <c r="AB81" i="6"/>
  <c r="AA213" i="6"/>
  <c r="AH267" i="6"/>
  <c r="AC335" i="6"/>
  <c r="Y350" i="6"/>
  <c r="AF350" i="6" s="1"/>
  <c r="AC443" i="6"/>
  <c r="Y462" i="6"/>
  <c r="AC462" i="6" s="1"/>
  <c r="Y592" i="6"/>
  <c r="AH592" i="6" s="1"/>
  <c r="AD48" i="6"/>
  <c r="AG128" i="6"/>
  <c r="Y137" i="6"/>
  <c r="AH184" i="6"/>
  <c r="AD184" i="6"/>
  <c r="AB184" i="6"/>
  <c r="Y230" i="6"/>
  <c r="AI267" i="6"/>
  <c r="AH279" i="6"/>
  <c r="AC279" i="6"/>
  <c r="AD335" i="6"/>
  <c r="AD462" i="6"/>
  <c r="Y167" i="6"/>
  <c r="AG167" i="6" s="1"/>
  <c r="AC76" i="6"/>
  <c r="AB332" i="6"/>
  <c r="AI341" i="6"/>
  <c r="AI347" i="6"/>
  <c r="AF532" i="6"/>
  <c r="AI580" i="6"/>
  <c r="AH595" i="6"/>
  <c r="AF595" i="6"/>
  <c r="AE595" i="6"/>
  <c r="AD595" i="6"/>
  <c r="AC595" i="6"/>
  <c r="AB595" i="6"/>
  <c r="AA9" i="6"/>
  <c r="AB24" i="6"/>
  <c r="Y69" i="6"/>
  <c r="AD71" i="6"/>
  <c r="AE88" i="6"/>
  <c r="AF118" i="6"/>
  <c r="Y146" i="6"/>
  <c r="AH146" i="6" s="1"/>
  <c r="AD332" i="6"/>
  <c r="AG532" i="6"/>
  <c r="Y586" i="6"/>
  <c r="AI586" i="6" s="1"/>
  <c r="AA595" i="6"/>
  <c r="Y262" i="6"/>
  <c r="AB262" i="6" s="1"/>
  <c r="Y392" i="6"/>
  <c r="AH443" i="6"/>
  <c r="AD443" i="6"/>
  <c r="AF443" i="6"/>
  <c r="AE467" i="6"/>
  <c r="AI467" i="6"/>
  <c r="AF467" i="6"/>
  <c r="AH467" i="6"/>
  <c r="AG467" i="6"/>
  <c r="AC151" i="6"/>
  <c r="Y275" i="6"/>
  <c r="AA443" i="6"/>
  <c r="AC56" i="6"/>
  <c r="AE128" i="6"/>
  <c r="Y201" i="6"/>
  <c r="AB443" i="6"/>
  <c r="Y453" i="6"/>
  <c r="AB453" i="6" s="1"/>
  <c r="AA453" i="6"/>
  <c r="AD604" i="6"/>
  <c r="AC48" i="6"/>
  <c r="AF128" i="6"/>
  <c r="Y131" i="6"/>
  <c r="AG131" i="6" s="1"/>
  <c r="Y185" i="6"/>
  <c r="AB185" i="6"/>
  <c r="AI134" i="6"/>
  <c r="Y173" i="6"/>
  <c r="AI173" i="6"/>
  <c r="AF182" i="6"/>
  <c r="AH347" i="6"/>
  <c r="Y407" i="6"/>
  <c r="AI407" i="6" s="1"/>
  <c r="Y46" i="6"/>
  <c r="AA46" i="6" s="1"/>
  <c r="AC71" i="6"/>
  <c r="AC157" i="6"/>
  <c r="AC24" i="6"/>
  <c r="AD46" i="6"/>
  <c r="AE71" i="6"/>
  <c r="Y77" i="6"/>
  <c r="AI77" i="6" s="1"/>
  <c r="AG118" i="6"/>
  <c r="AI137" i="6"/>
  <c r="AD146" i="6"/>
  <c r="Y149" i="6"/>
  <c r="AG149" i="6" s="1"/>
  <c r="AB149" i="6"/>
  <c r="AI182" i="6"/>
  <c r="Y233" i="6"/>
  <c r="AF236" i="6"/>
  <c r="AC236" i="6"/>
  <c r="AC246" i="6"/>
  <c r="AB246" i="6"/>
  <c r="Y327" i="6"/>
  <c r="AG327" i="6" s="1"/>
  <c r="Y405" i="6"/>
  <c r="AG613" i="6"/>
  <c r="AD24" i="6"/>
  <c r="AF71" i="6"/>
  <c r="Y116" i="6"/>
  <c r="AD116" i="6" s="1"/>
  <c r="AE146" i="6"/>
  <c r="Y182" i="6"/>
  <c r="AE182" i="6" s="1"/>
  <c r="AG185" i="6"/>
  <c r="AA236" i="6"/>
  <c r="AA246" i="6"/>
  <c r="Y447" i="6"/>
  <c r="AC514" i="6"/>
  <c r="AI532" i="6"/>
  <c r="Y396" i="6"/>
  <c r="AE514" i="6"/>
  <c r="Y533" i="6"/>
  <c r="AC533" i="6" s="1"/>
  <c r="Y538" i="6"/>
  <c r="Y97" i="6"/>
  <c r="AI97" i="6" s="1"/>
  <c r="AB111" i="6"/>
  <c r="Y113" i="6"/>
  <c r="AE113" i="6" s="1"/>
  <c r="Y121" i="6"/>
  <c r="Y196" i="6"/>
  <c r="AB196" i="6" s="1"/>
  <c r="AI236" i="6"/>
  <c r="Y288" i="6"/>
  <c r="AB288" i="6" s="1"/>
  <c r="Y411" i="6"/>
  <c r="AE411" i="6" s="1"/>
  <c r="AD527" i="6"/>
  <c r="AE527" i="6"/>
  <c r="AC527" i="6"/>
  <c r="AB527" i="6"/>
  <c r="AA527" i="6"/>
  <c r="AD267" i="6"/>
  <c r="AD358" i="6"/>
  <c r="AI380" i="6"/>
  <c r="AD240" i="6"/>
  <c r="AI615" i="6"/>
  <c r="Y53" i="6"/>
  <c r="AD53" i="6" s="1"/>
  <c r="AA61" i="6"/>
  <c r="Y61" i="6"/>
  <c r="AG61" i="6" s="1"/>
  <c r="Y136" i="6"/>
  <c r="AB136" i="6" s="1"/>
  <c r="Y148" i="6"/>
  <c r="AI148" i="6" s="1"/>
  <c r="AH76" i="6"/>
  <c r="AG76" i="6"/>
  <c r="AF76" i="6"/>
  <c r="AE76" i="6"/>
  <c r="AF134" i="6"/>
  <c r="Y565" i="6"/>
  <c r="AE37" i="6"/>
  <c r="Y37" i="6"/>
  <c r="AI167" i="6"/>
  <c r="AI201" i="6"/>
  <c r="AB76" i="6"/>
  <c r="Y88" i="6"/>
  <c r="AH607" i="6"/>
  <c r="Y607" i="6"/>
  <c r="AA71" i="6"/>
  <c r="Y124" i="6"/>
  <c r="AH341" i="6"/>
  <c r="AC12" i="6"/>
  <c r="AB12" i="6"/>
  <c r="AF24" i="6"/>
  <c r="Y38" i="6"/>
  <c r="AA38" i="6" s="1"/>
  <c r="Y74" i="6"/>
  <c r="AH113" i="6"/>
  <c r="AI118" i="6"/>
  <c r="AF140" i="6"/>
  <c r="AE140" i="6"/>
  <c r="AD140" i="6"/>
  <c r="AC140" i="6"/>
  <c r="AB140" i="6"/>
  <c r="AH140" i="6"/>
  <c r="AG140" i="6"/>
  <c r="AA140" i="6"/>
  <c r="Y59" i="6"/>
  <c r="AI59" i="6" s="1"/>
  <c r="Y111" i="6"/>
  <c r="Y118" i="6"/>
  <c r="AD118" i="6" s="1"/>
  <c r="Y127" i="6"/>
  <c r="AE132" i="6"/>
  <c r="AG146" i="6"/>
  <c r="AE174" i="6"/>
  <c r="Y193" i="6"/>
  <c r="Y234" i="6"/>
  <c r="AG234" i="6" s="1"/>
  <c r="AH236" i="6"/>
  <c r="AB277" i="6"/>
  <c r="AI7" i="6"/>
  <c r="AF12" i="6"/>
  <c r="Y72" i="6"/>
  <c r="AF72" i="6" s="1"/>
  <c r="AG12" i="6"/>
  <c r="Y52" i="6"/>
  <c r="Y362" i="6"/>
  <c r="AA399" i="6"/>
  <c r="AG506" i="6"/>
  <c r="AF508" i="6"/>
  <c r="AH527" i="6"/>
  <c r="AA539" i="6"/>
  <c r="Y539" i="6"/>
  <c r="AG575" i="6"/>
  <c r="AH12" i="6"/>
  <c r="Y231" i="6"/>
  <c r="AI241" i="6"/>
  <c r="AH241" i="6"/>
  <c r="AE241" i="6"/>
  <c r="AG241" i="6"/>
  <c r="AF241" i="6"/>
  <c r="AH506" i="6"/>
  <c r="AG508" i="6"/>
  <c r="AI527" i="6"/>
  <c r="AG554" i="6"/>
  <c r="Y569" i="6"/>
  <c r="AH569" i="6" s="1"/>
  <c r="AI132" i="6"/>
  <c r="AB172" i="6"/>
  <c r="Y186" i="6"/>
  <c r="AI186" i="6" s="1"/>
  <c r="AD215" i="6"/>
  <c r="Y283" i="6"/>
  <c r="AE283" i="6" s="1"/>
  <c r="Y457" i="6"/>
  <c r="Y469" i="6"/>
  <c r="AB469" i="6" s="1"/>
  <c r="AH504" i="6"/>
  <c r="AI506" i="6"/>
  <c r="AH508" i="6"/>
  <c r="AI511" i="6"/>
  <c r="Y465" i="6"/>
  <c r="AE465" i="6" s="1"/>
  <c r="AA465" i="6"/>
  <c r="Y6" i="6"/>
  <c r="AG6" i="6" s="1"/>
  <c r="AE267" i="6"/>
  <c r="Y48" i="6"/>
  <c r="AG48" i="6" s="1"/>
  <c r="AA134" i="6"/>
  <c r="AF267" i="6"/>
  <c r="AC604" i="6"/>
  <c r="Y126" i="6"/>
  <c r="AI126" i="6" s="1"/>
  <c r="AG213" i="6"/>
  <c r="AF213" i="6"/>
  <c r="AI213" i="6"/>
  <c r="AH213" i="6"/>
  <c r="AD213" i="6"/>
  <c r="AB213" i="6"/>
  <c r="AG267" i="6"/>
  <c r="AA64" i="6"/>
  <c r="Y64" i="6"/>
  <c r="AA76" i="6"/>
  <c r="Y32" i="6"/>
  <c r="AF32" i="6" s="1"/>
  <c r="AH48" i="6"/>
  <c r="AD82" i="6"/>
  <c r="AH134" i="6"/>
  <c r="Y171" i="6"/>
  <c r="AE171" i="6" s="1"/>
  <c r="AH332" i="6"/>
  <c r="AG332" i="6"/>
  <c r="AE332" i="6"/>
  <c r="Y347" i="6"/>
  <c r="Y604" i="6"/>
  <c r="AA157" i="6"/>
  <c r="AI157" i="6"/>
  <c r="AD157" i="6"/>
  <c r="AB157" i="6"/>
  <c r="AC243" i="6"/>
  <c r="AA243" i="6"/>
  <c r="AG7" i="6"/>
  <c r="Y19" i="6"/>
  <c r="AH19" i="6" s="1"/>
  <c r="AF46" i="6"/>
  <c r="Y82" i="6"/>
  <c r="Y132" i="6"/>
  <c r="AD132" i="6"/>
  <c r="Y277" i="6"/>
  <c r="AG277" i="6" s="1"/>
  <c r="AH288" i="6"/>
  <c r="Y425" i="6"/>
  <c r="AF425" i="6" s="1"/>
  <c r="AI480" i="6"/>
  <c r="Y480" i="6"/>
  <c r="AC480" i="6" s="1"/>
  <c r="Y581" i="6"/>
  <c r="AE581" i="6" s="1"/>
  <c r="AC581" i="6"/>
  <c r="AE12" i="6"/>
  <c r="AG24" i="6"/>
  <c r="AF10" i="6"/>
  <c r="AI12" i="6"/>
  <c r="Y33" i="6"/>
  <c r="AI33" i="6" s="1"/>
  <c r="Y5" i="6"/>
  <c r="AC5" i="6" s="1"/>
  <c r="AH33" i="6"/>
  <c r="Y92" i="6"/>
  <c r="Y108" i="6"/>
  <c r="AH108" i="6" s="1"/>
  <c r="AE215" i="6"/>
  <c r="AG226" i="6"/>
  <c r="AB283" i="6"/>
  <c r="AE371" i="6"/>
  <c r="Y394" i="6"/>
  <c r="Y490" i="6"/>
  <c r="AI504" i="6"/>
  <c r="Y506" i="6"/>
  <c r="AI508" i="6"/>
  <c r="Y511" i="6"/>
  <c r="Y525" i="6"/>
  <c r="AC525" i="6" s="1"/>
  <c r="Y257" i="6"/>
  <c r="Y353" i="6"/>
  <c r="AA381" i="6"/>
  <c r="Y381" i="6"/>
  <c r="AG381" i="6" s="1"/>
  <c r="AH462" i="6"/>
  <c r="AA471" i="6"/>
  <c r="Y500" i="6"/>
  <c r="AE590" i="6"/>
  <c r="AE46" i="6"/>
  <c r="AF56" i="6"/>
  <c r="Y120" i="6"/>
  <c r="AC125" i="6"/>
  <c r="AF327" i="6"/>
  <c r="Y336" i="6"/>
  <c r="AB336" i="6" s="1"/>
  <c r="AH552" i="6"/>
  <c r="AE567" i="6"/>
  <c r="Y112" i="6"/>
  <c r="AA112" i="6" s="1"/>
  <c r="AH170" i="6"/>
  <c r="Y252" i="6"/>
  <c r="AC434" i="6"/>
  <c r="Y513" i="6"/>
  <c r="AD513" i="6" s="1"/>
  <c r="AD31" i="6"/>
  <c r="AG46" i="6"/>
  <c r="AH56" i="6"/>
  <c r="AI170" i="6"/>
  <c r="Y189" i="6"/>
  <c r="AG189" i="6" s="1"/>
  <c r="Y199" i="6"/>
  <c r="AI199" i="6" s="1"/>
  <c r="AH252" i="6"/>
  <c r="Y420" i="6"/>
  <c r="AI420" i="6" s="1"/>
  <c r="Y587" i="6"/>
  <c r="AB587" i="6" s="1"/>
  <c r="AH46" i="6"/>
  <c r="Y83" i="6"/>
  <c r="Y86" i="6"/>
  <c r="AC144" i="6"/>
  <c r="Y165" i="6"/>
  <c r="AE165" i="6" s="1"/>
  <c r="AG322" i="6"/>
  <c r="Y325" i="6"/>
  <c r="AI361" i="6"/>
  <c r="AD361" i="6"/>
  <c r="AF361" i="6"/>
  <c r="AA361" i="6"/>
  <c r="AE361" i="6"/>
  <c r="AC361" i="6"/>
  <c r="AF375" i="6"/>
  <c r="AE420" i="6"/>
  <c r="Y445" i="6"/>
  <c r="AG445" i="6" s="1"/>
  <c r="Y460" i="6"/>
  <c r="Y463" i="6"/>
  <c r="AA463" i="6" s="1"/>
  <c r="Y4" i="6"/>
  <c r="AI4" i="6" s="1"/>
  <c r="AI46" i="6"/>
  <c r="Y51" i="6"/>
  <c r="AE51" i="6" s="1"/>
  <c r="AB73" i="6"/>
  <c r="AE96" i="6"/>
  <c r="Y139" i="6"/>
  <c r="AF139" i="6" s="1"/>
  <c r="AD144" i="6"/>
  <c r="AG205" i="6"/>
  <c r="AI222" i="6"/>
  <c r="Y244" i="6"/>
  <c r="AH244" i="6" s="1"/>
  <c r="Y271" i="6"/>
  <c r="AA290" i="6"/>
  <c r="Y316" i="6"/>
  <c r="Y440" i="6"/>
  <c r="AB440" i="6"/>
  <c r="AH611" i="6"/>
  <c r="AF611" i="6"/>
  <c r="AE611" i="6"/>
  <c r="AD611" i="6"/>
  <c r="AB611" i="6"/>
  <c r="AA611" i="6"/>
  <c r="AG31" i="6"/>
  <c r="AG71" i="6"/>
  <c r="AD73" i="6"/>
  <c r="Y141" i="6"/>
  <c r="AG141" i="6" s="1"/>
  <c r="AH162" i="6"/>
  <c r="AG162" i="6"/>
  <c r="AE162" i="6"/>
  <c r="AD162" i="6"/>
  <c r="AA176" i="6"/>
  <c r="AH194" i="6"/>
  <c r="Y220" i="6"/>
  <c r="Y222" i="6"/>
  <c r="AC290" i="6"/>
  <c r="Y342" i="6"/>
  <c r="AC460" i="6"/>
  <c r="AH492" i="6"/>
  <c r="AF492" i="6"/>
  <c r="AH31" i="6"/>
  <c r="AH71" i="6"/>
  <c r="AI125" i="6"/>
  <c r="AA162" i="6"/>
  <c r="AB176" i="6"/>
  <c r="AA197" i="6"/>
  <c r="AI217" i="6"/>
  <c r="AH217" i="6"/>
  <c r="AG217" i="6"/>
  <c r="Y229" i="6"/>
  <c r="AG229" i="6" s="1"/>
  <c r="AF229" i="6"/>
  <c r="AG239" i="6"/>
  <c r="AE239" i="6"/>
  <c r="AB239" i="6"/>
  <c r="AD239" i="6"/>
  <c r="AC239" i="6"/>
  <c r="AD290" i="6"/>
  <c r="Y322" i="6"/>
  <c r="AD460" i="6"/>
  <c r="Y579" i="6"/>
  <c r="AA579" i="6" s="1"/>
  <c r="Y614" i="6"/>
  <c r="AH9" i="6"/>
  <c r="Y21" i="6"/>
  <c r="AE73" i="6"/>
  <c r="AI9" i="6"/>
  <c r="Y125" i="6"/>
  <c r="AI128" i="6"/>
  <c r="AB162" i="6"/>
  <c r="AC176" i="6"/>
  <c r="Y205" i="6"/>
  <c r="AH205" i="6" s="1"/>
  <c r="AA217" i="6"/>
  <c r="AA239" i="6"/>
  <c r="AE288" i="6"/>
  <c r="AE290" i="6"/>
  <c r="Y293" i="6"/>
  <c r="Y299" i="6"/>
  <c r="AG395" i="6"/>
  <c r="AI395" i="6"/>
  <c r="AH395" i="6"/>
  <c r="AB395" i="6"/>
  <c r="AE395" i="6"/>
  <c r="AD395" i="6"/>
  <c r="AC395" i="6"/>
  <c r="AH412" i="6"/>
  <c r="AG412" i="6"/>
  <c r="AE412" i="6"/>
  <c r="AD412" i="6"/>
  <c r="AB412" i="6"/>
  <c r="AA412" i="6"/>
  <c r="Y532" i="6"/>
  <c r="AH532" i="6" s="1"/>
  <c r="AH480" i="6"/>
  <c r="Y619" i="6"/>
  <c r="AC619" i="6" s="1"/>
  <c r="Y250" i="6"/>
  <c r="AB250" i="6" s="1"/>
  <c r="Y297" i="6"/>
  <c r="AF297" i="6" s="1"/>
  <c r="Y334" i="6"/>
  <c r="AB381" i="6"/>
  <c r="AE441" i="6"/>
  <c r="Y543" i="6"/>
  <c r="AE543" i="6" s="1"/>
  <c r="AB560" i="6"/>
  <c r="AF11" i="6"/>
  <c r="AH25" i="6"/>
  <c r="AI56" i="6"/>
  <c r="AB125" i="6"/>
  <c r="AI140" i="6"/>
  <c r="AB151" i="6"/>
  <c r="AG163" i="6"/>
  <c r="Y163" i="6"/>
  <c r="AI181" i="6"/>
  <c r="AD181" i="6"/>
  <c r="AC181" i="6"/>
  <c r="AB181" i="6"/>
  <c r="AA181" i="6"/>
  <c r="AH242" i="6"/>
  <c r="AB242" i="6"/>
  <c r="Y343" i="6"/>
  <c r="AA343" i="6" s="1"/>
  <c r="AI367" i="6"/>
  <c r="AE375" i="6"/>
  <c r="Y419" i="6"/>
  <c r="AI428" i="6"/>
  <c r="AH428" i="6"/>
  <c r="AF428" i="6"/>
  <c r="AE428" i="6"/>
  <c r="AC560" i="6"/>
  <c r="AE560" i="6"/>
  <c r="Y617" i="6"/>
  <c r="AF617" i="6" s="1"/>
  <c r="Y40" i="6"/>
  <c r="AF49" i="6"/>
  <c r="AC49" i="6"/>
  <c r="AB49" i="6"/>
  <c r="AA49" i="6"/>
  <c r="AB64" i="6"/>
  <c r="AG70" i="6"/>
  <c r="AE82" i="6"/>
  <c r="AB115" i="6"/>
  <c r="Y130" i="6"/>
  <c r="AC138" i="6"/>
  <c r="Y194" i="6"/>
  <c r="Y329" i="6"/>
  <c r="AE329" i="6" s="1"/>
  <c r="AC537" i="6"/>
  <c r="AE537" i="6"/>
  <c r="AB537" i="6"/>
  <c r="AG4" i="6"/>
  <c r="AC9" i="6"/>
  <c r="AI11" i="6"/>
  <c r="AE28" i="6"/>
  <c r="AG37" i="6"/>
  <c r="Y57" i="6"/>
  <c r="AF59" i="6"/>
  <c r="AI68" i="6"/>
  <c r="AF82" i="6"/>
  <c r="AF90" i="6"/>
  <c r="AC115" i="6"/>
  <c r="AI130" i="6"/>
  <c r="AD236" i="6"/>
  <c r="Y238" i="6"/>
  <c r="AE242" i="6"/>
  <c r="AI265" i="6"/>
  <c r="AH315" i="6"/>
  <c r="AB329" i="6"/>
  <c r="AA537" i="6"/>
  <c r="AC549" i="6"/>
  <c r="AF560" i="6"/>
  <c r="Y609" i="6"/>
  <c r="AB549" i="6"/>
  <c r="AI70" i="6"/>
  <c r="AC73" i="6"/>
  <c r="AD194" i="6"/>
  <c r="Y202" i="6"/>
  <c r="AC202" i="6" s="1"/>
  <c r="AB202" i="6"/>
  <c r="AE236" i="6"/>
  <c r="AE238" i="6"/>
  <c r="AF242" i="6"/>
  <c r="AH265" i="6"/>
  <c r="AD265" i="6"/>
  <c r="AC265" i="6"/>
  <c r="Y276" i="6"/>
  <c r="AA276" i="6" s="1"/>
  <c r="Y365" i="6"/>
  <c r="AE489" i="6"/>
  <c r="AD489" i="6"/>
  <c r="AE497" i="6"/>
  <c r="AD497" i="6"/>
  <c r="AD537" i="6"/>
  <c r="AG560" i="6"/>
  <c r="AH591" i="6"/>
  <c r="AG591" i="6"/>
  <c r="AF591" i="6"/>
  <c r="AE591" i="6"/>
  <c r="AB591" i="6"/>
  <c r="AA591" i="6"/>
  <c r="Y123" i="6"/>
  <c r="AG123" i="6" s="1"/>
  <c r="AG242" i="6"/>
  <c r="Y298" i="6"/>
  <c r="Y301" i="6"/>
  <c r="AD301" i="6" s="1"/>
  <c r="AI315" i="6"/>
  <c r="AD315" i="6"/>
  <c r="AD329" i="6"/>
  <c r="Y337" i="6"/>
  <c r="AC365" i="6"/>
  <c r="Y373" i="6"/>
  <c r="AA489" i="6"/>
  <c r="AI494" i="6"/>
  <c r="AE494" i="6"/>
  <c r="AA494" i="6"/>
  <c r="AC494" i="6"/>
  <c r="AA497" i="6"/>
  <c r="AF537" i="6"/>
  <c r="Y555" i="6"/>
  <c r="AD555" i="6" s="1"/>
  <c r="AH560" i="6"/>
  <c r="AC591" i="6"/>
  <c r="AA549" i="6"/>
  <c r="Y549" i="6"/>
  <c r="AD560" i="6"/>
  <c r="AD9" i="6"/>
  <c r="AE9" i="6"/>
  <c r="Y78" i="6"/>
  <c r="Y85" i="6"/>
  <c r="AG85" i="6" s="1"/>
  <c r="AI90" i="6"/>
  <c r="AG138" i="6"/>
  <c r="AB146" i="6"/>
  <c r="Y228" i="6"/>
  <c r="AF228" i="6" s="1"/>
  <c r="AI242" i="6"/>
  <c r="AG258" i="6"/>
  <c r="Y261" i="6"/>
  <c r="AD292" i="6"/>
  <c r="AA315" i="6"/>
  <c r="AD365" i="6"/>
  <c r="Y442" i="6"/>
  <c r="AC442" i="6" s="1"/>
  <c r="AG447" i="6"/>
  <c r="Y450" i="6"/>
  <c r="AD450" i="6" s="1"/>
  <c r="AB489" i="6"/>
  <c r="AD494" i="6"/>
  <c r="AI497" i="6"/>
  <c r="AF526" i="6"/>
  <c r="AE526" i="6"/>
  <c r="AD591" i="6"/>
  <c r="Y371" i="6"/>
  <c r="AH371" i="6" s="1"/>
  <c r="Y400" i="6"/>
  <c r="AB400" i="6" s="1"/>
  <c r="Y482" i="6"/>
  <c r="AB482" i="6" s="1"/>
  <c r="AG544" i="6"/>
  <c r="AE544" i="6"/>
  <c r="AD544" i="6"/>
  <c r="AB544" i="6"/>
  <c r="AI544" i="6"/>
  <c r="AF547" i="6"/>
  <c r="AG609" i="6"/>
  <c r="AI261" i="6"/>
  <c r="AF9" i="6"/>
  <c r="AB31" i="6"/>
  <c r="AD70" i="6"/>
  <c r="AG83" i="6"/>
  <c r="AG144" i="6"/>
  <c r="Y183" i="6"/>
  <c r="AD183" i="6" s="1"/>
  <c r="AC235" i="6"/>
  <c r="AI245" i="6"/>
  <c r="AH245" i="6"/>
  <c r="AG245" i="6"/>
  <c r="AF245" i="6"/>
  <c r="AA245" i="6"/>
  <c r="Y366" i="6"/>
  <c r="Y403" i="6"/>
  <c r="AC403" i="6" s="1"/>
  <c r="Y485" i="6"/>
  <c r="AE485" i="6" s="1"/>
  <c r="AD492" i="6"/>
  <c r="AF497" i="6"/>
  <c r="AA544" i="6"/>
  <c r="Y596" i="6"/>
  <c r="AB596" i="6" s="1"/>
  <c r="AI616" i="6"/>
  <c r="AG616" i="6"/>
  <c r="AG9" i="6"/>
  <c r="AE70" i="6"/>
  <c r="AD114" i="6"/>
  <c r="AC114" i="6"/>
  <c r="AD137" i="6"/>
  <c r="AF159" i="6"/>
  <c r="AA200" i="6"/>
  <c r="AH243" i="6"/>
  <c r="AC245" i="6"/>
  <c r="AI320" i="6"/>
  <c r="Y356" i="6"/>
  <c r="AH361" i="6"/>
  <c r="AF395" i="6"/>
  <c r="AA434" i="6"/>
  <c r="Y434" i="6"/>
  <c r="AD434" i="6" s="1"/>
  <c r="AG497" i="6"/>
  <c r="AI243" i="6"/>
  <c r="AG315" i="6"/>
  <c r="Y323" i="6"/>
  <c r="AE323" i="6" s="1"/>
  <c r="AB323" i="6"/>
  <c r="Y344" i="6"/>
  <c r="AE369" i="6"/>
  <c r="AD369" i="6"/>
  <c r="AI369" i="6"/>
  <c r="AC369" i="6"/>
  <c r="AD400" i="6"/>
  <c r="AF447" i="6"/>
  <c r="AE458" i="6"/>
  <c r="AC485" i="6"/>
  <c r="AE500" i="6"/>
  <c r="Y510" i="6"/>
  <c r="AC510" i="6" s="1"/>
  <c r="Y216" i="6"/>
  <c r="AF216" i="6" s="1"/>
  <c r="Y284" i="6"/>
  <c r="AC284" i="6" s="1"/>
  <c r="AI286" i="6"/>
  <c r="AG371" i="6"/>
  <c r="AI392" i="6"/>
  <c r="AC490" i="6"/>
  <c r="Y212" i="6"/>
  <c r="AE246" i="6"/>
  <c r="Y248" i="6"/>
  <c r="AC292" i="6"/>
  <c r="Y306" i="6"/>
  <c r="AC306" i="6" s="1"/>
  <c r="Y331" i="6"/>
  <c r="AE359" i="6"/>
  <c r="AI359" i="6"/>
  <c r="AG369" i="6"/>
  <c r="Y429" i="6"/>
  <c r="AI429" i="6" s="1"/>
  <c r="Y474" i="6"/>
  <c r="AI474" i="6" s="1"/>
  <c r="AB480" i="6"/>
  <c r="AD619" i="6"/>
  <c r="AA27" i="6"/>
  <c r="Y27" i="6"/>
  <c r="AC60" i="6"/>
  <c r="AC84" i="6"/>
  <c r="AA91" i="6"/>
  <c r="AI91" i="6"/>
  <c r="AG91" i="6"/>
  <c r="AF91" i="6"/>
  <c r="Y287" i="6"/>
  <c r="AG287" i="6" s="1"/>
  <c r="AA287" i="6"/>
  <c r="AB367" i="6"/>
  <c r="Y382" i="6"/>
  <c r="AI534" i="6"/>
  <c r="Y554" i="6"/>
  <c r="AI554" i="6" s="1"/>
  <c r="AE619" i="6"/>
  <c r="Y58" i="6"/>
  <c r="AI58" i="6" s="1"/>
  <c r="AD60" i="6"/>
  <c r="AD91" i="6"/>
  <c r="Y25" i="6"/>
  <c r="AB25" i="6" s="1"/>
  <c r="AI29" i="6"/>
  <c r="AA36" i="6"/>
  <c r="AF73" i="6"/>
  <c r="AH147" i="6"/>
  <c r="AG157" i="6"/>
  <c r="Y160" i="6"/>
  <c r="Y169" i="6"/>
  <c r="AE169" i="6" s="1"/>
  <c r="AA174" i="6"/>
  <c r="Y174" i="6"/>
  <c r="AF174" i="6" s="1"/>
  <c r="AI176" i="6"/>
  <c r="AF246" i="6"/>
  <c r="Y251" i="6"/>
  <c r="AI251" i="6" s="1"/>
  <c r="Y318" i="6"/>
  <c r="AA318" i="6" s="1"/>
  <c r="AG354" i="6"/>
  <c r="AI354" i="6"/>
  <c r="AH354" i="6"/>
  <c r="AF354" i="6"/>
  <c r="AE354" i="6"/>
  <c r="AD354" i="6"/>
  <c r="AA354" i="6"/>
  <c r="AA359" i="6"/>
  <c r="AI376" i="6"/>
  <c r="Y439" i="6"/>
  <c r="Y516" i="6"/>
  <c r="AC554" i="6"/>
  <c r="AE580" i="6"/>
  <c r="AD599" i="6"/>
  <c r="AC599" i="6"/>
  <c r="AA599" i="6"/>
  <c r="AH599" i="6"/>
  <c r="AG599" i="6"/>
  <c r="AF599" i="6"/>
  <c r="AH612" i="6"/>
  <c r="Y29" i="6"/>
  <c r="Y34" i="6"/>
  <c r="AF34" i="6" s="1"/>
  <c r="AA114" i="6"/>
  <c r="AB117" i="6"/>
  <c r="AA117" i="6"/>
  <c r="AD155" i="6"/>
  <c r="Y176" i="6"/>
  <c r="Y200" i="6"/>
  <c r="AI200" i="6" s="1"/>
  <c r="AG223" i="6"/>
  <c r="AD223" i="6"/>
  <c r="AG246" i="6"/>
  <c r="AD274" i="6"/>
  <c r="AI304" i="6"/>
  <c r="AI321" i="6"/>
  <c r="AF321" i="6"/>
  <c r="AE321" i="6"/>
  <c r="Y328" i="6"/>
  <c r="AB328" i="6" s="1"/>
  <c r="Y339" i="6"/>
  <c r="AB339" i="6" s="1"/>
  <c r="AB359" i="6"/>
  <c r="AB362" i="6"/>
  <c r="AE367" i="6"/>
  <c r="AF376" i="6"/>
  <c r="AH376" i="6"/>
  <c r="AC376" i="6"/>
  <c r="AB376" i="6"/>
  <c r="AA376" i="6"/>
  <c r="Y472" i="6"/>
  <c r="AC472" i="6" s="1"/>
  <c r="AB599" i="6"/>
  <c r="AA56" i="6"/>
  <c r="Y56" i="6"/>
  <c r="AG56" i="6" s="1"/>
  <c r="AH73" i="6"/>
  <c r="AB114" i="6"/>
  <c r="AG147" i="6"/>
  <c r="AF147" i="6"/>
  <c r="AE147" i="6"/>
  <c r="AC169" i="6"/>
  <c r="AC174" i="6"/>
  <c r="AA223" i="6"/>
  <c r="AH246" i="6"/>
  <c r="AI266" i="6"/>
  <c r="AA266" i="6"/>
  <c r="AE274" i="6"/>
  <c r="AB294" i="6"/>
  <c r="Y304" i="6"/>
  <c r="Y324" i="6"/>
  <c r="AI324" i="6" s="1"/>
  <c r="AE331" i="6"/>
  <c r="AC359" i="6"/>
  <c r="AA369" i="6"/>
  <c r="Y388" i="6"/>
  <c r="AG388" i="6" s="1"/>
  <c r="Y486" i="6"/>
  <c r="AF486" i="6" s="1"/>
  <c r="AG580" i="6"/>
  <c r="AD12" i="6"/>
  <c r="Y110" i="6"/>
  <c r="AF110" i="6" s="1"/>
  <c r="AG308" i="6"/>
  <c r="AF369" i="6"/>
  <c r="AC469" i="6"/>
  <c r="AG567" i="6"/>
  <c r="AB155" i="6"/>
  <c r="Y41" i="6"/>
  <c r="AB41" i="6" s="1"/>
  <c r="AI73" i="6"/>
  <c r="AE114" i="6"/>
  <c r="AC131" i="6"/>
  <c r="Y135" i="6"/>
  <c r="AG135" i="6"/>
  <c r="AG143" i="6"/>
  <c r="AI143" i="6"/>
  <c r="AA147" i="6"/>
  <c r="Y153" i="6"/>
  <c r="AG153" i="6" s="1"/>
  <c r="AF155" i="6"/>
  <c r="AA210" i="6"/>
  <c r="Y210" i="6"/>
  <c r="AF223" i="6"/>
  <c r="AI246" i="6"/>
  <c r="AC266" i="6"/>
  <c r="AC294" i="6"/>
  <c r="AA302" i="6"/>
  <c r="AG302" i="6"/>
  <c r="Y345" i="6"/>
  <c r="AD359" i="6"/>
  <c r="AG367" i="6"/>
  <c r="AH369" i="6"/>
  <c r="Y393" i="6"/>
  <c r="AF393" i="6" s="1"/>
  <c r="AB435" i="6"/>
  <c r="Y483" i="6"/>
  <c r="AB483" i="6" s="1"/>
  <c r="AI537" i="6"/>
  <c r="Y557" i="6"/>
  <c r="AI562" i="6"/>
  <c r="AI591" i="6"/>
  <c r="Y597" i="6"/>
  <c r="AA597" i="6" s="1"/>
  <c r="Y602" i="6"/>
  <c r="AH82" i="6"/>
  <c r="Y87" i="6"/>
  <c r="AD87" i="6" s="1"/>
  <c r="AE118" i="6"/>
  <c r="AF144" i="6"/>
  <c r="AI162" i="6"/>
  <c r="AB169" i="6"/>
  <c r="AF218" i="6"/>
  <c r="AC249" i="6"/>
  <c r="Y295" i="6"/>
  <c r="AA295" i="6" s="1"/>
  <c r="Y319" i="6"/>
  <c r="Y335" i="6"/>
  <c r="AA335" i="6" s="1"/>
  <c r="AI430" i="6"/>
  <c r="AH430" i="6"/>
  <c r="AG430" i="6"/>
  <c r="AF430" i="6"/>
  <c r="AG552" i="6"/>
  <c r="AI607" i="6"/>
  <c r="AG174" i="6"/>
  <c r="Y204" i="6"/>
  <c r="AA204" i="6" s="1"/>
  <c r="AF247" i="6"/>
  <c r="AE260" i="6"/>
  <c r="AD260" i="6"/>
  <c r="AC260" i="6"/>
  <c r="AI260" i="6"/>
  <c r="Y286" i="6"/>
  <c r="AB286" i="6" s="1"/>
  <c r="Y291" i="6"/>
  <c r="AF314" i="6"/>
  <c r="AE314" i="6"/>
  <c r="AD314" i="6"/>
  <c r="AC314" i="6"/>
  <c r="AI314" i="6"/>
  <c r="AA314" i="6"/>
  <c r="Y380" i="6"/>
  <c r="AB380" i="6" s="1"/>
  <c r="AG410" i="6"/>
  <c r="Y452" i="6"/>
  <c r="AF452" i="6" s="1"/>
  <c r="AG457" i="6"/>
  <c r="Y473" i="6"/>
  <c r="AH475" i="6"/>
  <c r="AE475" i="6"/>
  <c r="AH495" i="6"/>
  <c r="Y179" i="6"/>
  <c r="AB179" i="6" s="1"/>
  <c r="AF210" i="6"/>
  <c r="Y14" i="6"/>
  <c r="AA14" i="6" s="1"/>
  <c r="AD52" i="6"/>
  <c r="Y54" i="6"/>
  <c r="AB83" i="6"/>
  <c r="Y94" i="6"/>
  <c r="AC102" i="6"/>
  <c r="AC108" i="6"/>
  <c r="AG114" i="6"/>
  <c r="AH165" i="6"/>
  <c r="Y232" i="6"/>
  <c r="AI232" i="6" s="1"/>
  <c r="AB241" i="6"/>
  <c r="Y254" i="6"/>
  <c r="AE254" i="6" s="1"/>
  <c r="AB260" i="6"/>
  <c r="AF283" i="6"/>
  <c r="Y341" i="6"/>
  <c r="Y383" i="6"/>
  <c r="AD383" i="6" s="1"/>
  <c r="AH457" i="6"/>
  <c r="AB473" i="6"/>
  <c r="AA475" i="6"/>
  <c r="AI531" i="6"/>
  <c r="AI27" i="6"/>
  <c r="AF36" i="6"/>
  <c r="AE50" i="6"/>
  <c r="AE54" i="6"/>
  <c r="AA67" i="6"/>
  <c r="Y67" i="6"/>
  <c r="Y75" i="6"/>
  <c r="AI75" i="6" s="1"/>
  <c r="Y79" i="6"/>
  <c r="AE79" i="6" s="1"/>
  <c r="AC83" i="6"/>
  <c r="AH114" i="6"/>
  <c r="AC134" i="6"/>
  <c r="Y154" i="6"/>
  <c r="AB154" i="6" s="1"/>
  <c r="AD156" i="6"/>
  <c r="Y191" i="6"/>
  <c r="AE191" i="6" s="1"/>
  <c r="AF195" i="6"/>
  <c r="Y214" i="6"/>
  <c r="AH214" i="6" s="1"/>
  <c r="AC241" i="6"/>
  <c r="AB254" i="6"/>
  <c r="AA256" i="6"/>
  <c r="AA258" i="6"/>
  <c r="Y258" i="6"/>
  <c r="AG283" i="6"/>
  <c r="Y333" i="6"/>
  <c r="AE333" i="6" s="1"/>
  <c r="AE341" i="6"/>
  <c r="Y348" i="6"/>
  <c r="AH348" i="6" s="1"/>
  <c r="AB475" i="6"/>
  <c r="AA511" i="6"/>
  <c r="AD531" i="6"/>
  <c r="AC531" i="6"/>
  <c r="AB531" i="6"/>
  <c r="AG539" i="6"/>
  <c r="AE569" i="6"/>
  <c r="Y573" i="6"/>
  <c r="AF573" i="6" s="1"/>
  <c r="AI114" i="6"/>
  <c r="AD119" i="6"/>
  <c r="AD134" i="6"/>
  <c r="AG195" i="6"/>
  <c r="AE245" i="6"/>
  <c r="Y281" i="6"/>
  <c r="AG281" i="6" s="1"/>
  <c r="AH283" i="6"/>
  <c r="Y296" i="6"/>
  <c r="AE296" i="6" s="1"/>
  <c r="AB314" i="6"/>
  <c r="AI377" i="6"/>
  <c r="AF377" i="6"/>
  <c r="AH377" i="6"/>
  <c r="AG377" i="6"/>
  <c r="Y386" i="6"/>
  <c r="AC386" i="6" s="1"/>
  <c r="AG391" i="6"/>
  <c r="Y498" i="6"/>
  <c r="AF498" i="6" s="1"/>
  <c r="AD508" i="6"/>
  <c r="AB511" i="6"/>
  <c r="Y514" i="6"/>
  <c r="AA514" i="6" s="1"/>
  <c r="AH539" i="6"/>
  <c r="AG592" i="6"/>
  <c r="AG36" i="6"/>
  <c r="AF50" i="6"/>
  <c r="AA12" i="6"/>
  <c r="AH36" i="6"/>
  <c r="Y65" i="6"/>
  <c r="AH65" i="6" s="1"/>
  <c r="AC79" i="6"/>
  <c r="AA128" i="6"/>
  <c r="Y152" i="6"/>
  <c r="AD152" i="6" s="1"/>
  <c r="Y159" i="6"/>
  <c r="AF163" i="6"/>
  <c r="Y177" i="6"/>
  <c r="Y247" i="6"/>
  <c r="AE247" i="6" s="1"/>
  <c r="AI283" i="6"/>
  <c r="AF286" i="6"/>
  <c r="AB296" i="6"/>
  <c r="AG314" i="6"/>
  <c r="Y375" i="6"/>
  <c r="AC377" i="6"/>
  <c r="Y401" i="6"/>
  <c r="AB401" i="6" s="1"/>
  <c r="AA401" i="6"/>
  <c r="Y437" i="6"/>
  <c r="Y496" i="6"/>
  <c r="AE508" i="6"/>
  <c r="Y158" i="6"/>
  <c r="Y188" i="6"/>
  <c r="AB188" i="6" s="1"/>
  <c r="AI239" i="6"/>
  <c r="AI272" i="6"/>
  <c r="Y282" i="6"/>
  <c r="AH447" i="6"/>
  <c r="AB458" i="6"/>
  <c r="Y478" i="6"/>
  <c r="AH497" i="6"/>
  <c r="AH544" i="6"/>
  <c r="Y550" i="6"/>
  <c r="AI550" i="6" s="1"/>
  <c r="AH577" i="6"/>
  <c r="AG577" i="6"/>
  <c r="AF577" i="6"/>
  <c r="AE577" i="6"/>
  <c r="AD580" i="6"/>
  <c r="AB258" i="6"/>
  <c r="AA377" i="6"/>
  <c r="AF389" i="6"/>
  <c r="AH394" i="6"/>
  <c r="AD473" i="6"/>
  <c r="AG535" i="6"/>
  <c r="AA535" i="6"/>
  <c r="AH535" i="6"/>
  <c r="AI535" i="6"/>
  <c r="AD535" i="6"/>
  <c r="Y545" i="6"/>
  <c r="Y571" i="6"/>
  <c r="Y580" i="6"/>
  <c r="AF580" i="6" s="1"/>
  <c r="AH588" i="6"/>
  <c r="AG588" i="6"/>
  <c r="AF588" i="6"/>
  <c r="AA588" i="6"/>
  <c r="Y598" i="6"/>
  <c r="AF603" i="6"/>
  <c r="Y610" i="6"/>
  <c r="AD200" i="6"/>
  <c r="AB5" i="6"/>
  <c r="AE16" i="6"/>
  <c r="Y22" i="6"/>
  <c r="AA22" i="6" s="1"/>
  <c r="Y45" i="6"/>
  <c r="AA45" i="6" s="1"/>
  <c r="AA47" i="6"/>
  <c r="Y47" i="6"/>
  <c r="AF60" i="6"/>
  <c r="AE81" i="6"/>
  <c r="Y99" i="6"/>
  <c r="AG99" i="6" s="1"/>
  <c r="Y107" i="6"/>
  <c r="AD256" i="6"/>
  <c r="AE266" i="6"/>
  <c r="AB377" i="6"/>
  <c r="AH379" i="6"/>
  <c r="Y385" i="6"/>
  <c r="AH385" i="6" s="1"/>
  <c r="AG389" i="6"/>
  <c r="Y433" i="6"/>
  <c r="AE453" i="6"/>
  <c r="AI468" i="6"/>
  <c r="Y476" i="6"/>
  <c r="AB498" i="6"/>
  <c r="AB545" i="6"/>
  <c r="AD588" i="6"/>
  <c r="AG60" i="6"/>
  <c r="AF81" i="6"/>
  <c r="Y101" i="6"/>
  <c r="AB107" i="6"/>
  <c r="AH127" i="6"/>
  <c r="Y175" i="6"/>
  <c r="AF175" i="6" s="1"/>
  <c r="Y240" i="6"/>
  <c r="AF240" i="6" s="1"/>
  <c r="AA240" i="6"/>
  <c r="AE256" i="6"/>
  <c r="AD258" i="6"/>
  <c r="AF266" i="6"/>
  <c r="AH287" i="6"/>
  <c r="Y421" i="6"/>
  <c r="AG443" i="6"/>
  <c r="Y468" i="6"/>
  <c r="AH468" i="6" s="1"/>
  <c r="Y515" i="6"/>
  <c r="AD515" i="6" s="1"/>
  <c r="AE588" i="6"/>
  <c r="AH603" i="6"/>
  <c r="Y20" i="6"/>
  <c r="AG81" i="6"/>
  <c r="AG97" i="6"/>
  <c r="AI127" i="6"/>
  <c r="Y129" i="6"/>
  <c r="AC129" i="6" s="1"/>
  <c r="Y138" i="6"/>
  <c r="AE138" i="6" s="1"/>
  <c r="Y150" i="6"/>
  <c r="AC150" i="6" s="1"/>
  <c r="AA192" i="6"/>
  <c r="AF219" i="6"/>
  <c r="AH223" i="6"/>
  <c r="AA227" i="6"/>
  <c r="AB236" i="6"/>
  <c r="AG266" i="6"/>
  <c r="Y303" i="6"/>
  <c r="AF303" i="6" s="1"/>
  <c r="Y317" i="6"/>
  <c r="AD377" i="6"/>
  <c r="AA548" i="6"/>
  <c r="Y548" i="6"/>
  <c r="Y578" i="6"/>
  <c r="Y593" i="6"/>
  <c r="AI593" i="6" s="1"/>
  <c r="AI603" i="6"/>
  <c r="Y18" i="6"/>
  <c r="AA18" i="6"/>
  <c r="AD5" i="6"/>
  <c r="AG16" i="6"/>
  <c r="Y30" i="6"/>
  <c r="AF30" i="6" s="1"/>
  <c r="AG43" i="6"/>
  <c r="AH16" i="6"/>
  <c r="Y26" i="6"/>
  <c r="AH43" i="6"/>
  <c r="AI60" i="6"/>
  <c r="AG115" i="6"/>
  <c r="AF167" i="6"/>
  <c r="AA178" i="6"/>
  <c r="Y178" i="6"/>
  <c r="AC215" i="6"/>
  <c r="AG219" i="6"/>
  <c r="AI223" i="6"/>
  <c r="AD246" i="6"/>
  <c r="AG256" i="6"/>
  <c r="AF258" i="6"/>
  <c r="AH266" i="6"/>
  <c r="AC278" i="6"/>
  <c r="AA285" i="6"/>
  <c r="Y285" i="6"/>
  <c r="AI305" i="6"/>
  <c r="AB317" i="6"/>
  <c r="AI332" i="6"/>
  <c r="AG392" i="6"/>
  <c r="Y427" i="6"/>
  <c r="AI443" i="6"/>
  <c r="Y501" i="6"/>
  <c r="AC501" i="6" s="1"/>
  <c r="Y542" i="6"/>
  <c r="AH542" i="6" s="1"/>
  <c r="AB548" i="6"/>
  <c r="Y15" i="6"/>
  <c r="AB15" i="6" s="1"/>
  <c r="AB67" i="6"/>
  <c r="AI92" i="6"/>
  <c r="AH118" i="6"/>
  <c r="AG150" i="6"/>
  <c r="AI169" i="6"/>
  <c r="AF171" i="6"/>
  <c r="AB235" i="6"/>
  <c r="AA241" i="6"/>
  <c r="Y249" i="6"/>
  <c r="AB249" i="6" s="1"/>
  <c r="AC329" i="6"/>
  <c r="AG455" i="6"/>
  <c r="AF455" i="6"/>
  <c r="AE455" i="6"/>
  <c r="AD455" i="6"/>
  <c r="AC455" i="6"/>
  <c r="AD458" i="6"/>
  <c r="AC463" i="6"/>
  <c r="AA498" i="6"/>
  <c r="AI516" i="6"/>
  <c r="AA526" i="6"/>
  <c r="Y584" i="6"/>
  <c r="AC601" i="6"/>
  <c r="AE181" i="6"/>
  <c r="AE237" i="6"/>
  <c r="AD241" i="6"/>
  <c r="Y263" i="6"/>
  <c r="Y289" i="6"/>
  <c r="AA289" i="6" s="1"/>
  <c r="AB315" i="6"/>
  <c r="AG321" i="6"/>
  <c r="AI323" i="6"/>
  <c r="AC352" i="6"/>
  <c r="AH455" i="6"/>
  <c r="Y470" i="6"/>
  <c r="AG470" i="6" s="1"/>
  <c r="AD498" i="6"/>
  <c r="AC551" i="6"/>
  <c r="Y556" i="6"/>
  <c r="AF558" i="6"/>
  <c r="Y606" i="6"/>
  <c r="AD606" i="6" s="1"/>
  <c r="AA606" i="6"/>
  <c r="AE122" i="6"/>
  <c r="AB128" i="6"/>
  <c r="Y195" i="6"/>
  <c r="AD249" i="6"/>
  <c r="AF329" i="6"/>
  <c r="AE8" i="6"/>
  <c r="Y10" i="6"/>
  <c r="AE24" i="6"/>
  <c r="AF122" i="6"/>
  <c r="AC128" i="6"/>
  <c r="AC141" i="6"/>
  <c r="AF181" i="6"/>
  <c r="AI185" i="6"/>
  <c r="AB195" i="6"/>
  <c r="AE213" i="6"/>
  <c r="AB225" i="6"/>
  <c r="Y300" i="6"/>
  <c r="AC300" i="6" s="1"/>
  <c r="AA300" i="6"/>
  <c r="AC315" i="6"/>
  <c r="AG329" i="6"/>
  <c r="AD352" i="6"/>
  <c r="Y384" i="6"/>
  <c r="AE384" i="6" s="1"/>
  <c r="AA384" i="6"/>
  <c r="Y448" i="6"/>
  <c r="AI455" i="6"/>
  <c r="AG463" i="6"/>
  <c r="Y495" i="6"/>
  <c r="Y512" i="6"/>
  <c r="AE531" i="6"/>
  <c r="AB556" i="6"/>
  <c r="AB606" i="6"/>
  <c r="Y35" i="6"/>
  <c r="AB89" i="6"/>
  <c r="AD128" i="6"/>
  <c r="AD143" i="6"/>
  <c r="AF162" i="6"/>
  <c r="Y164" i="6"/>
  <c r="Y168" i="6"/>
  <c r="AG181" i="6"/>
  <c r="AB223" i="6"/>
  <c r="AC225" i="6"/>
  <c r="AF239" i="6"/>
  <c r="Y269" i="6"/>
  <c r="AE269" i="6" s="1"/>
  <c r="AG352" i="6"/>
  <c r="Y379" i="6"/>
  <c r="AB379" i="6" s="1"/>
  <c r="AB402" i="6"/>
  <c r="Y402" i="6"/>
  <c r="AE402" i="6" s="1"/>
  <c r="Y426" i="6"/>
  <c r="AC426" i="6" s="1"/>
  <c r="AF439" i="6"/>
  <c r="AH448" i="6"/>
  <c r="AI458" i="6"/>
  <c r="AH463" i="6"/>
  <c r="Y503" i="6"/>
  <c r="AA503" i="6" s="1"/>
  <c r="AC512" i="6"/>
  <c r="AF531" i="6"/>
  <c r="Y585" i="6"/>
  <c r="AE33" i="6"/>
  <c r="AC89" i="6"/>
  <c r="AF126" i="6"/>
  <c r="AE143" i="6"/>
  <c r="Y145" i="6"/>
  <c r="AE145" i="6" s="1"/>
  <c r="Y166" i="6"/>
  <c r="AH181" i="6"/>
  <c r="AI191" i="6"/>
  <c r="Y203" i="6"/>
  <c r="Y219" i="6"/>
  <c r="AB269" i="6"/>
  <c r="AE308" i="6"/>
  <c r="AE315" i="6"/>
  <c r="Y351" i="6"/>
  <c r="AD351" i="6" s="1"/>
  <c r="AH352" i="6"/>
  <c r="Y357" i="6"/>
  <c r="AD357" i="6" s="1"/>
  <c r="AG439" i="6"/>
  <c r="Y444" i="6"/>
  <c r="AB444" i="6" s="1"/>
  <c r="Y451" i="6"/>
  <c r="AC451" i="6" s="1"/>
  <c r="AG526" i="6"/>
  <c r="AG531" i="6"/>
  <c r="AB585" i="6"/>
  <c r="Y608" i="6"/>
  <c r="AF8" i="6"/>
  <c r="AA60" i="6"/>
  <c r="AB71" i="6"/>
  <c r="AH24" i="6"/>
  <c r="AF33" i="6"/>
  <c r="Y62" i="6"/>
  <c r="AA62" i="6" s="1"/>
  <c r="AI76" i="6"/>
  <c r="Y115" i="6"/>
  <c r="Y119" i="6"/>
  <c r="AF119" i="6" s="1"/>
  <c r="AF143" i="6"/>
  <c r="AB147" i="6"/>
  <c r="AD217" i="6"/>
  <c r="AH239" i="6"/>
  <c r="AC269" i="6"/>
  <c r="Y278" i="6"/>
  <c r="AH278" i="6" s="1"/>
  <c r="AG291" i="6"/>
  <c r="AI293" i="6"/>
  <c r="AH306" i="6"/>
  <c r="AF315" i="6"/>
  <c r="AE340" i="6"/>
  <c r="Y349" i="6"/>
  <c r="AD349" i="6" s="1"/>
  <c r="AB357" i="6"/>
  <c r="Y363" i="6"/>
  <c r="AG363" i="6" s="1"/>
  <c r="AA372" i="6"/>
  <c r="Y435" i="6"/>
  <c r="AH439" i="6"/>
  <c r="Y456" i="6"/>
  <c r="AH498" i="6"/>
  <c r="AA524" i="6"/>
  <c r="Y524" i="6"/>
  <c r="AI524" i="6" s="1"/>
  <c r="AH526" i="6"/>
  <c r="Y558" i="6"/>
  <c r="AC580" i="6"/>
  <c r="Y590" i="6"/>
  <c r="AD590" i="6" s="1"/>
  <c r="AF596" i="6"/>
  <c r="Y161" i="6"/>
  <c r="Y225" i="6"/>
  <c r="AF287" i="6"/>
  <c r="AA490" i="6"/>
  <c r="AB510" i="6"/>
  <c r="AI526" i="6"/>
  <c r="AH531" i="6"/>
  <c r="AB604" i="6"/>
  <c r="AI287" i="6"/>
  <c r="AB322" i="6"/>
  <c r="AF351" i="6"/>
  <c r="AD376" i="6"/>
  <c r="Y387" i="6"/>
  <c r="AB387" i="6"/>
  <c r="AF399" i="6"/>
  <c r="Y418" i="6"/>
  <c r="AA418" i="6" s="1"/>
  <c r="AF420" i="6"/>
  <c r="Y431" i="6"/>
  <c r="Y449" i="6"/>
  <c r="AI463" i="6"/>
  <c r="AD490" i="6"/>
  <c r="AF529" i="6"/>
  <c r="Y534" i="6"/>
  <c r="AA534" i="6" s="1"/>
  <c r="Y547" i="6"/>
  <c r="Y552" i="6"/>
  <c r="AB552" i="6" s="1"/>
  <c r="Y559" i="6"/>
  <c r="AC223" i="6"/>
  <c r="AD225" i="6"/>
  <c r="AA37" i="6"/>
  <c r="AB42" i="6"/>
  <c r="AE91" i="6"/>
  <c r="AF96" i="6"/>
  <c r="Y133" i="6"/>
  <c r="AG133" i="6" s="1"/>
  <c r="AG238" i="6"/>
  <c r="Y255" i="6"/>
  <c r="Y305" i="6"/>
  <c r="AB305" i="6" s="1"/>
  <c r="AB307" i="6"/>
  <c r="AG351" i="6"/>
  <c r="AE376" i="6"/>
  <c r="AG399" i="6"/>
  <c r="Y404" i="6"/>
  <c r="AD404" i="6" s="1"/>
  <c r="AG420" i="6"/>
  <c r="AE431" i="6"/>
  <c r="AE440" i="6"/>
  <c r="AB449" i="6"/>
  <c r="AF454" i="6"/>
  <c r="AF494" i="6"/>
  <c r="AG529" i="6"/>
  <c r="Y156" i="6"/>
  <c r="AD190" i="6"/>
  <c r="AE223" i="6"/>
  <c r="AB266" i="6"/>
  <c r="Y268" i="6"/>
  <c r="AF332" i="6"/>
  <c r="AE343" i="6"/>
  <c r="Y355" i="6"/>
  <c r="AH355" i="6" s="1"/>
  <c r="AH399" i="6"/>
  <c r="AC404" i="6"/>
  <c r="Y406" i="6"/>
  <c r="AF431" i="6"/>
  <c r="AF440" i="6"/>
  <c r="AG494" i="6"/>
  <c r="AA508" i="6"/>
  <c r="AH524" i="6"/>
  <c r="AH529" i="6"/>
  <c r="AC534" i="6"/>
  <c r="AC547" i="6"/>
  <c r="AE572" i="6"/>
  <c r="AD572" i="6"/>
  <c r="AC572" i="6"/>
  <c r="AB572" i="6"/>
  <c r="AA572" i="6"/>
  <c r="Y575" i="6"/>
  <c r="AH575" i="6" s="1"/>
  <c r="AG595" i="6"/>
  <c r="Y93" i="6"/>
  <c r="AH131" i="6"/>
  <c r="AB156" i="6"/>
  <c r="Y253" i="6"/>
  <c r="AB253" i="6" s="1"/>
  <c r="AC268" i="6"/>
  <c r="Y280" i="6"/>
  <c r="AA280" i="6" s="1"/>
  <c r="AE347" i="6"/>
  <c r="AG376" i="6"/>
  <c r="AG431" i="6"/>
  <c r="Y436" i="6"/>
  <c r="AG436" i="6" s="1"/>
  <c r="AD449" i="6"/>
  <c r="Y459" i="6"/>
  <c r="AH488" i="6"/>
  <c r="AD488" i="6"/>
  <c r="AH494" i="6"/>
  <c r="AB508" i="6"/>
  <c r="AA513" i="6"/>
  <c r="AI529" i="6"/>
  <c r="AD547" i="6"/>
  <c r="AD552" i="6"/>
  <c r="AC575" i="6"/>
  <c r="AD37" i="6"/>
  <c r="AH91" i="6"/>
  <c r="Y218" i="6"/>
  <c r="AD218" i="6" s="1"/>
  <c r="Y235" i="6"/>
  <c r="AC341" i="6"/>
  <c r="AG361" i="6"/>
  <c r="AE449" i="6"/>
  <c r="AC508" i="6"/>
  <c r="AB513" i="6"/>
  <c r="AE547" i="6"/>
  <c r="AE552" i="6"/>
  <c r="AF572" i="6"/>
  <c r="AI577" i="6"/>
  <c r="AI595" i="6"/>
  <c r="Y346" i="6"/>
  <c r="AC346" i="6" s="1"/>
  <c r="AC384" i="6"/>
  <c r="AE400" i="6"/>
  <c r="AB434" i="6"/>
  <c r="Y461" i="6"/>
  <c r="AE461" i="6" s="1"/>
  <c r="AG524" i="6"/>
  <c r="AC541" i="6"/>
  <c r="AI552" i="6"/>
  <c r="Y570" i="6"/>
  <c r="AB570" i="6" s="1"/>
  <c r="AA570" i="6"/>
  <c r="AA594" i="6"/>
  <c r="Y594" i="6"/>
  <c r="AB594" i="6" s="1"/>
  <c r="AI608" i="6"/>
  <c r="AF384" i="6"/>
  <c r="AB430" i="6"/>
  <c r="Y464" i="6"/>
  <c r="Y484" i="6"/>
  <c r="AI484" i="6" s="1"/>
  <c r="Y528" i="6"/>
  <c r="AF528" i="6" s="1"/>
  <c r="AB562" i="6"/>
  <c r="Y566" i="6"/>
  <c r="AB566" i="6" s="1"/>
  <c r="AE617" i="6"/>
  <c r="AA163" i="6"/>
  <c r="AE190" i="6"/>
  <c r="AB229" i="6"/>
  <c r="AD243" i="6"/>
  <c r="Y273" i="6"/>
  <c r="AF273" i="6" s="1"/>
  <c r="AI291" i="6"/>
  <c r="AC464" i="6"/>
  <c r="AE484" i="6"/>
  <c r="Y491" i="6"/>
  <c r="AC491" i="6" s="1"/>
  <c r="AA507" i="6"/>
  <c r="AA531" i="6"/>
  <c r="AG541" i="6"/>
  <c r="AD548" i="6"/>
  <c r="Y564" i="6"/>
  <c r="AH564" i="6" s="1"/>
  <c r="Y568" i="6"/>
  <c r="AC568" i="6" s="1"/>
  <c r="AB163" i="6"/>
  <c r="AF190" i="6"/>
  <c r="AE243" i="6"/>
  <c r="AC372" i="6"/>
  <c r="AE480" i="6"/>
  <c r="AF484" i="6"/>
  <c r="Y487" i="6"/>
  <c r="AD487" i="6" s="1"/>
  <c r="AB507" i="6"/>
  <c r="AH541" i="6"/>
  <c r="AE548" i="6"/>
  <c r="AD553" i="6"/>
  <c r="AC566" i="6"/>
  <c r="Y582" i="6"/>
  <c r="AD582" i="6" s="1"/>
  <c r="AI590" i="6"/>
  <c r="AD592" i="6"/>
  <c r="Y605" i="6"/>
  <c r="AA605" i="6" s="1"/>
  <c r="AC158" i="6"/>
  <c r="AF243" i="6"/>
  <c r="AB245" i="6"/>
  <c r="AG320" i="6"/>
  <c r="AE322" i="6"/>
  <c r="AB366" i="6"/>
  <c r="AE370" i="6"/>
  <c r="AF480" i="6"/>
  <c r="AG484" i="6"/>
  <c r="AB487" i="6"/>
  <c r="AC507" i="6"/>
  <c r="AG537" i="6"/>
  <c r="AI588" i="6"/>
  <c r="Y601" i="6"/>
  <c r="Y187" i="6"/>
  <c r="AF187" i="6" s="1"/>
  <c r="AG243" i="6"/>
  <c r="AG306" i="6"/>
  <c r="AB308" i="6"/>
  <c r="AF322" i="6"/>
  <c r="AC332" i="6"/>
  <c r="AA362" i="6"/>
  <c r="Y364" i="6"/>
  <c r="AA364" i="6" s="1"/>
  <c r="AC366" i="6"/>
  <c r="Y368" i="6"/>
  <c r="AI388" i="6"/>
  <c r="Y422" i="6"/>
  <c r="AE422" i="6" s="1"/>
  <c r="Y424" i="6"/>
  <c r="AI424" i="6" s="1"/>
  <c r="AC424" i="6"/>
  <c r="AD438" i="6"/>
  <c r="AG480" i="6"/>
  <c r="AH484" i="6"/>
  <c r="AC489" i="6"/>
  <c r="AI505" i="6"/>
  <c r="AH537" i="6"/>
  <c r="Y546" i="6"/>
  <c r="AD546" i="6" s="1"/>
  <c r="AF463" i="6"/>
  <c r="Y477" i="6"/>
  <c r="AC477" i="6" s="1"/>
  <c r="AB485" i="6"/>
  <c r="AD501" i="6"/>
  <c r="AF552" i="6"/>
  <c r="AI560" i="6"/>
  <c r="AF370" i="6"/>
  <c r="AD372" i="6"/>
  <c r="AE383" i="6"/>
  <c r="AH420" i="6"/>
  <c r="AE432" i="6"/>
  <c r="AG434" i="6"/>
  <c r="AG440" i="6"/>
  <c r="AE442" i="6"/>
  <c r="Y446" i="6"/>
  <c r="AC446" i="6" s="1"/>
  <c r="AI457" i="6"/>
  <c r="AG471" i="6"/>
  <c r="AF485" i="6"/>
  <c r="AF491" i="6"/>
  <c r="AB526" i="6"/>
  <c r="AC544" i="6"/>
  <c r="Y576" i="6"/>
  <c r="AA242" i="6"/>
  <c r="AC350" i="6"/>
  <c r="AG370" i="6"/>
  <c r="Y410" i="6"/>
  <c r="AF410" i="6" s="1"/>
  <c r="AA410" i="6"/>
  <c r="AF432" i="6"/>
  <c r="AH434" i="6"/>
  <c r="AH440" i="6"/>
  <c r="AF442" i="6"/>
  <c r="AB446" i="6"/>
  <c r="AH471" i="6"/>
  <c r="AF489" i="6"/>
  <c r="AC526" i="6"/>
  <c r="AA532" i="6"/>
  <c r="AG546" i="6"/>
  <c r="Y574" i="6"/>
  <c r="AC574" i="6" s="1"/>
  <c r="AE599" i="6"/>
  <c r="AE615" i="6"/>
  <c r="AB237" i="6"/>
  <c r="AF290" i="6"/>
  <c r="AB297" i="6"/>
  <c r="Y330" i="6"/>
  <c r="AC348" i="6"/>
  <c r="AD350" i="6"/>
  <c r="AF372" i="6"/>
  <c r="AI440" i="6"/>
  <c r="AG489" i="6"/>
  <c r="AB497" i="6"/>
  <c r="AD526" i="6"/>
  <c r="Y583" i="6"/>
  <c r="Y603" i="6"/>
  <c r="AD603" i="6" s="1"/>
  <c r="AC611" i="6"/>
  <c r="AF615" i="6"/>
  <c r="AI240" i="6"/>
  <c r="AG290" i="6"/>
  <c r="AI346" i="6"/>
  <c r="AD348" i="6"/>
  <c r="Y378" i="6"/>
  <c r="AB378" i="6" s="1"/>
  <c r="AH383" i="6"/>
  <c r="AH389" i="6"/>
  <c r="Y408" i="6"/>
  <c r="AH408" i="6" s="1"/>
  <c r="AC412" i="6"/>
  <c r="AH432" i="6"/>
  <c r="AH438" i="6"/>
  <c r="AH489" i="6"/>
  <c r="AF505" i="6"/>
  <c r="AF544" i="6"/>
  <c r="AG601" i="6"/>
  <c r="AI617" i="6"/>
  <c r="AB292" i="6"/>
  <c r="Y374" i="6"/>
  <c r="AI383" i="6"/>
  <c r="Y454" i="6"/>
  <c r="AC454" i="6" s="1"/>
  <c r="AI469" i="6"/>
  <c r="AI475" i="6"/>
  <c r="AF481" i="6"/>
  <c r="AI489" i="6"/>
  <c r="AI515" i="6"/>
  <c r="AF524" i="6"/>
  <c r="Y553" i="6"/>
  <c r="AA553" i="6" s="1"/>
  <c r="AB557" i="6"/>
  <c r="AH615" i="6"/>
  <c r="AB619" i="6"/>
  <c r="AC475" i="6"/>
  <c r="AE490" i="6"/>
  <c r="AE551" i="6"/>
  <c r="AA587" i="6"/>
  <c r="Y589" i="6"/>
  <c r="AE604" i="6"/>
  <c r="AF619" i="6"/>
  <c r="AE352" i="6"/>
  <c r="AC380" i="6"/>
  <c r="AF412" i="6"/>
  <c r="AD475" i="6"/>
  <c r="AB494" i="6"/>
  <c r="AA505" i="6"/>
  <c r="Y540" i="6"/>
  <c r="AF551" i="6"/>
  <c r="AI585" i="6"/>
  <c r="AF604" i="6"/>
  <c r="AG619" i="6"/>
  <c r="AD380" i="6"/>
  <c r="AC396" i="6"/>
  <c r="AH401" i="6"/>
  <c r="AC457" i="6"/>
  <c r="AE503" i="6"/>
  <c r="AB505" i="6"/>
  <c r="AG551" i="6"/>
  <c r="Y612" i="6"/>
  <c r="AE612" i="6" s="1"/>
  <c r="AH619" i="6"/>
  <c r="AD396" i="6"/>
  <c r="AG444" i="6"/>
  <c r="AF475" i="6"/>
  <c r="AC505" i="6"/>
  <c r="AA561" i="6"/>
  <c r="Y561" i="6"/>
  <c r="Y326" i="6"/>
  <c r="AA326" i="6" s="1"/>
  <c r="Y340" i="6"/>
  <c r="AB361" i="6"/>
  <c r="AF380" i="6"/>
  <c r="AB391" i="6"/>
  <c r="Y398" i="6"/>
  <c r="AD398" i="6" s="1"/>
  <c r="AB439" i="6"/>
  <c r="Y441" i="6"/>
  <c r="AG475" i="6"/>
  <c r="AD505" i="6"/>
  <c r="AF536" i="6"/>
  <c r="Y600" i="6"/>
  <c r="AC600" i="6" s="1"/>
  <c r="AC612" i="6"/>
  <c r="AI619" i="6"/>
  <c r="AG335" i="6"/>
  <c r="AF352" i="6"/>
  <c r="AI434" i="6"/>
  <c r="AF493" i="6"/>
  <c r="Y530" i="6"/>
  <c r="AD556" i="6"/>
  <c r="AC616" i="6"/>
  <c r="AC467" i="6"/>
  <c r="AH493" i="6"/>
  <c r="AD616" i="6"/>
  <c r="AF347" i="6"/>
  <c r="Y390" i="6"/>
  <c r="AH429" i="6"/>
  <c r="AC431" i="6"/>
  <c r="AB462" i="6"/>
  <c r="AD467" i="6"/>
  <c r="AI493" i="6"/>
  <c r="AE584" i="6"/>
  <c r="AE616" i="6"/>
  <c r="AF616" i="6"/>
  <c r="AB438" i="6"/>
  <c r="AC497" i="6"/>
  <c r="AB502" i="6"/>
  <c r="AB573" i="6"/>
  <c r="AG611" i="6"/>
  <c r="AA613" i="6"/>
  <c r="AG359" i="6"/>
  <c r="AG428" i="6"/>
  <c r="AI611" i="6"/>
  <c r="AD409" i="6" l="1"/>
  <c r="AI409" i="6"/>
  <c r="AH409" i="6"/>
  <c r="AE409" i="6"/>
  <c r="AA166" i="6"/>
  <c r="AB166" i="6"/>
  <c r="AF166" i="6"/>
  <c r="AH456" i="6"/>
  <c r="AF456" i="6"/>
  <c r="AB409" i="6"/>
  <c r="AD252" i="6"/>
  <c r="AE252" i="6"/>
  <c r="AG180" i="6"/>
  <c r="AI180" i="6"/>
  <c r="AA180" i="6"/>
  <c r="AD279" i="6"/>
  <c r="AF279" i="6"/>
  <c r="AI449" i="6"/>
  <c r="AH449" i="6"/>
  <c r="AF449" i="6"/>
  <c r="AH29" i="6"/>
  <c r="AG29" i="6"/>
  <c r="AC29" i="6"/>
  <c r="AH175" i="6"/>
  <c r="AE279" i="6"/>
  <c r="AG274" i="6"/>
  <c r="AF274" i="6"/>
  <c r="AB274" i="6"/>
  <c r="AA274" i="6"/>
  <c r="AC274" i="6"/>
  <c r="AA265" i="6"/>
  <c r="AE265" i="6"/>
  <c r="AF265" i="6"/>
  <c r="AE587" i="6"/>
  <c r="AA431" i="6"/>
  <c r="AB431" i="6"/>
  <c r="AD435" i="6"/>
  <c r="AF435" i="6"/>
  <c r="AC435" i="6"/>
  <c r="AG435" i="6"/>
  <c r="AD110" i="6"/>
  <c r="AC422" i="6"/>
  <c r="AG265" i="6"/>
  <c r="AB29" i="6"/>
  <c r="AB279" i="6"/>
  <c r="AH226" i="6"/>
  <c r="AC226" i="6"/>
  <c r="AF226" i="6"/>
  <c r="AA226" i="6"/>
  <c r="AB226" i="6"/>
  <c r="AE226" i="6"/>
  <c r="AD226" i="6"/>
  <c r="AG211" i="6"/>
  <c r="AD211" i="6"/>
  <c r="AE211" i="6"/>
  <c r="AB211" i="6"/>
  <c r="AI211" i="6"/>
  <c r="AE142" i="6"/>
  <c r="AG142" i="6"/>
  <c r="AD142" i="6"/>
  <c r="AD43" i="6"/>
  <c r="AA43" i="6"/>
  <c r="AB43" i="6"/>
  <c r="AB567" i="6"/>
  <c r="AA567" i="6"/>
  <c r="AF567" i="6"/>
  <c r="AD567" i="6"/>
  <c r="AC567" i="6"/>
  <c r="AI567" i="6"/>
  <c r="AB441" i="6"/>
  <c r="AD441" i="6"/>
  <c r="AF441" i="6"/>
  <c r="AC441" i="6"/>
  <c r="AH550" i="6"/>
  <c r="AE573" i="6"/>
  <c r="AI152" i="6"/>
  <c r="AF331" i="6"/>
  <c r="AC331" i="6"/>
  <c r="AA409" i="6"/>
  <c r="AG216" i="6"/>
  <c r="AB321" i="6"/>
  <c r="AH321" i="6"/>
  <c r="AA321" i="6"/>
  <c r="AA444" i="6"/>
  <c r="AB418" i="6"/>
  <c r="AA357" i="6"/>
  <c r="AB263" i="6"/>
  <c r="AC263" i="6"/>
  <c r="AB465" i="6"/>
  <c r="AB110" i="6"/>
  <c r="AB442" i="6"/>
  <c r="AC409" i="6"/>
  <c r="AI19" i="6"/>
  <c r="AD20" i="6"/>
  <c r="AG20" i="6"/>
  <c r="AH20" i="6"/>
  <c r="AG433" i="6"/>
  <c r="AF433" i="6"/>
  <c r="AE338" i="6"/>
  <c r="AB338" i="6"/>
  <c r="AI338" i="6"/>
  <c r="AD338" i="6"/>
  <c r="AA338" i="6"/>
  <c r="AG411" i="6"/>
  <c r="AG407" i="6"/>
  <c r="AA218" i="6"/>
  <c r="AI218" i="6"/>
  <c r="AC218" i="6"/>
  <c r="AI385" i="6"/>
  <c r="AC385" i="6"/>
  <c r="AB385" i="6"/>
  <c r="AE600" i="6"/>
  <c r="AC357" i="6"/>
  <c r="AA486" i="6"/>
  <c r="AG279" i="6"/>
  <c r="AH362" i="6"/>
  <c r="AG362" i="6"/>
  <c r="AD362" i="6"/>
  <c r="AF362" i="6"/>
  <c r="AF164" i="6"/>
  <c r="AI164" i="6"/>
  <c r="AB427" i="6"/>
  <c r="AC427" i="6"/>
  <c r="AF427" i="6"/>
  <c r="AB433" i="6"/>
  <c r="AA279" i="6"/>
  <c r="AC92" i="6"/>
  <c r="AD92" i="6"/>
  <c r="AF92" i="6"/>
  <c r="AH263" i="6"/>
  <c r="AB137" i="6"/>
  <c r="AE137" i="6"/>
  <c r="AF289" i="6"/>
  <c r="AA224" i="6"/>
  <c r="AF224" i="6"/>
  <c r="AG224" i="6"/>
  <c r="AE224" i="6"/>
  <c r="AI224" i="6"/>
  <c r="AH224" i="6"/>
  <c r="AG197" i="6"/>
  <c r="AH197" i="6"/>
  <c r="AC197" i="6"/>
  <c r="AB197" i="6"/>
  <c r="AI197" i="6"/>
  <c r="AI399" i="6"/>
  <c r="AE399" i="6"/>
  <c r="AC399" i="6"/>
  <c r="AD399" i="6"/>
  <c r="AB399" i="6"/>
  <c r="AC321" i="6"/>
  <c r="AA15" i="6"/>
  <c r="AG573" i="6"/>
  <c r="AB426" i="6"/>
  <c r="AF409" i="6"/>
  <c r="AC421" i="6"/>
  <c r="AD421" i="6"/>
  <c r="AB421" i="6"/>
  <c r="AC388" i="6"/>
  <c r="AC137" i="6"/>
  <c r="AB265" i="6"/>
  <c r="AE202" i="6"/>
  <c r="AE29" i="6"/>
  <c r="AG69" i="6"/>
  <c r="AI69" i="6"/>
  <c r="AF120" i="6"/>
  <c r="AB120" i="6"/>
  <c r="AI55" i="6"/>
  <c r="AE55" i="6"/>
  <c r="AD55" i="6"/>
  <c r="AH116" i="6"/>
  <c r="AF385" i="6"/>
  <c r="AF338" i="6"/>
  <c r="AB584" i="6"/>
  <c r="AG584" i="6"/>
  <c r="AC584" i="6"/>
  <c r="AF578" i="6"/>
  <c r="AI578" i="6"/>
  <c r="AA177" i="6"/>
  <c r="AE177" i="6"/>
  <c r="AE501" i="6"/>
  <c r="AI216" i="6"/>
  <c r="AF263" i="6"/>
  <c r="AH299" i="6"/>
  <c r="AI299" i="6"/>
  <c r="AD197" i="6"/>
  <c r="AC152" i="6"/>
  <c r="AD124" i="6"/>
  <c r="AB124" i="6"/>
  <c r="AI289" i="6"/>
  <c r="AG49" i="6"/>
  <c r="AH49" i="6"/>
  <c r="AD49" i="6"/>
  <c r="AI49" i="6"/>
  <c r="AE49" i="6"/>
  <c r="AI96" i="6"/>
  <c r="AD96" i="6"/>
  <c r="AC96" i="6"/>
  <c r="AB96" i="6"/>
  <c r="AH96" i="6"/>
  <c r="AG96" i="6"/>
  <c r="AC344" i="6"/>
  <c r="AH344" i="6"/>
  <c r="AE344" i="6"/>
  <c r="AD385" i="6"/>
  <c r="AH319" i="6"/>
  <c r="AG319" i="6"/>
  <c r="AA439" i="6"/>
  <c r="AD439" i="6"/>
  <c r="AE261" i="6"/>
  <c r="AH261" i="6"/>
  <c r="AE197" i="6"/>
  <c r="AI274" i="6"/>
  <c r="AF29" i="6"/>
  <c r="AH69" i="6"/>
  <c r="AB613" i="6"/>
  <c r="AH613" i="6"/>
  <c r="AI613" i="6"/>
  <c r="AE613" i="6"/>
  <c r="AH562" i="6"/>
  <c r="AG562" i="6"/>
  <c r="AA562" i="6"/>
  <c r="AF562" i="6"/>
  <c r="AE562" i="6"/>
  <c r="AC562" i="6"/>
  <c r="AC449" i="6"/>
  <c r="AG548" i="6"/>
  <c r="AF548" i="6"/>
  <c r="AH159" i="6"/>
  <c r="AE159" i="6"/>
  <c r="AG210" i="6"/>
  <c r="AC210" i="6"/>
  <c r="AC339" i="6"/>
  <c r="AD321" i="6"/>
  <c r="AC55" i="6"/>
  <c r="AD120" i="6"/>
  <c r="AF197" i="6"/>
  <c r="AA120" i="6"/>
  <c r="AD499" i="6"/>
  <c r="AG499" i="6"/>
  <c r="AF499" i="6"/>
  <c r="AI226" i="6"/>
  <c r="AI28" i="6"/>
  <c r="AG28" i="6"/>
  <c r="AF28" i="6"/>
  <c r="AH28" i="6"/>
  <c r="AA466" i="6"/>
  <c r="AE466" i="6"/>
  <c r="AD466" i="6"/>
  <c r="AH466" i="6"/>
  <c r="AF466" i="6"/>
  <c r="AB466" i="6"/>
  <c r="AG466" i="6"/>
  <c r="AC466" i="6"/>
  <c r="AI466" i="6"/>
  <c r="AC324" i="6"/>
  <c r="AF324" i="6"/>
  <c r="AI228" i="6"/>
  <c r="AE228" i="6"/>
  <c r="AB228" i="6"/>
  <c r="AH228" i="6"/>
  <c r="AD228" i="6"/>
  <c r="AI587" i="6"/>
  <c r="AD587" i="6"/>
  <c r="AG587" i="6"/>
  <c r="AH587" i="6"/>
  <c r="AA186" i="6"/>
  <c r="AB344" i="6"/>
  <c r="AF600" i="6"/>
  <c r="AF423" i="6"/>
  <c r="AG145" i="6"/>
  <c r="AH10" i="6"/>
  <c r="AE10" i="6"/>
  <c r="AB515" i="6"/>
  <c r="AH153" i="6"/>
  <c r="AB153" i="6"/>
  <c r="AC296" i="6"/>
  <c r="AA211" i="6"/>
  <c r="AI43" i="6"/>
  <c r="AB88" i="6"/>
  <c r="AC88" i="6"/>
  <c r="AD201" i="6"/>
  <c r="AH201" i="6"/>
  <c r="AA66" i="6"/>
  <c r="AG550" i="6"/>
  <c r="AF63" i="6"/>
  <c r="AE63" i="6"/>
  <c r="AH63" i="6"/>
  <c r="AD63" i="6"/>
  <c r="AB63" i="6"/>
  <c r="AC596" i="6"/>
  <c r="AD195" i="6"/>
  <c r="AE195" i="6"/>
  <c r="AE362" i="6"/>
  <c r="AG137" i="6"/>
  <c r="AH238" i="6"/>
  <c r="AF238" i="6"/>
  <c r="AF88" i="6"/>
  <c r="AC193" i="6"/>
  <c r="AG193" i="6"/>
  <c r="AB186" i="6"/>
  <c r="AC116" i="6"/>
  <c r="AG63" i="6"/>
  <c r="AC587" i="6"/>
  <c r="AH566" i="6"/>
  <c r="AF468" i="6"/>
  <c r="AF357" i="6"/>
  <c r="AF587" i="6"/>
  <c r="AC323" i="6"/>
  <c r="AD562" i="6"/>
  <c r="AD19" i="6"/>
  <c r="AG409" i="6"/>
  <c r="AA139" i="6"/>
  <c r="AC120" i="6"/>
  <c r="AC127" i="6"/>
  <c r="AF127" i="6"/>
  <c r="AG127" i="6"/>
  <c r="AG164" i="6"/>
  <c r="AG456" i="6"/>
  <c r="AG458" i="6"/>
  <c r="AC458" i="6"/>
  <c r="AF458" i="6"/>
  <c r="AB14" i="6"/>
  <c r="AF353" i="6"/>
  <c r="AH353" i="6"/>
  <c r="AG296" i="6"/>
  <c r="AD180" i="6"/>
  <c r="AH274" i="6"/>
  <c r="AC211" i="6"/>
  <c r="AG338" i="6"/>
  <c r="AB22" i="6"/>
  <c r="AC14" i="6"/>
  <c r="AD444" i="6"/>
  <c r="AH338" i="6"/>
  <c r="AD596" i="6"/>
  <c r="AF58" i="6"/>
  <c r="AB495" i="6"/>
  <c r="AG495" i="6"/>
  <c r="AG152" i="6"/>
  <c r="AG603" i="6"/>
  <c r="AC250" i="6"/>
  <c r="AI263" i="6"/>
  <c r="AF180" i="6"/>
  <c r="AI563" i="6"/>
  <c r="AA16" i="6"/>
  <c r="AI16" i="6"/>
  <c r="AF16" i="6"/>
  <c r="AD16" i="6"/>
  <c r="AC16" i="6"/>
  <c r="AA24" i="6"/>
  <c r="AI24" i="6"/>
  <c r="AD478" i="6"/>
  <c r="AC478" i="6"/>
  <c r="AF145" i="6"/>
  <c r="AA284" i="6"/>
  <c r="AG116" i="6"/>
  <c r="AF550" i="6"/>
  <c r="AD296" i="6"/>
  <c r="AE193" i="6"/>
  <c r="AB62" i="6"/>
  <c r="AI252" i="6"/>
  <c r="AF342" i="6"/>
  <c r="AI342" i="6"/>
  <c r="AC180" i="6"/>
  <c r="AH617" i="6"/>
  <c r="AB512" i="6"/>
  <c r="AF512" i="6"/>
  <c r="AC286" i="6"/>
  <c r="AC342" i="6"/>
  <c r="AE477" i="6"/>
  <c r="AD613" i="6"/>
  <c r="AC10" i="6"/>
  <c r="AC178" i="6"/>
  <c r="AB178" i="6"/>
  <c r="AB291" i="6"/>
  <c r="AF291" i="6"/>
  <c r="AH291" i="6"/>
  <c r="AH580" i="6"/>
  <c r="AE45" i="6"/>
  <c r="AD617" i="6"/>
  <c r="AA619" i="6"/>
  <c r="AH396" i="6"/>
  <c r="AI396" i="6"/>
  <c r="AC536" i="6"/>
  <c r="AI536" i="6"/>
  <c r="AH536" i="6"/>
  <c r="AE180" i="6"/>
  <c r="AH180" i="6"/>
  <c r="AF527" i="6"/>
  <c r="AG527" i="6"/>
  <c r="AC432" i="6"/>
  <c r="AI432" i="6"/>
  <c r="AD432" i="6"/>
  <c r="AB432" i="6"/>
  <c r="AG432" i="6"/>
  <c r="AB152" i="6"/>
  <c r="AG555" i="6"/>
  <c r="AI116" i="6"/>
  <c r="AA612" i="6"/>
  <c r="AF612" i="6"/>
  <c r="AD612" i="6"/>
  <c r="AB612" i="6"/>
  <c r="AE391" i="6"/>
  <c r="AI391" i="6"/>
  <c r="AD391" i="6"/>
  <c r="AH391" i="6"/>
  <c r="AA391" i="6"/>
  <c r="AF391" i="6"/>
  <c r="AC391" i="6"/>
  <c r="AF444" i="6"/>
  <c r="AG468" i="6"/>
  <c r="AE512" i="6"/>
  <c r="AF608" i="6"/>
  <c r="AH608" i="6"/>
  <c r="AC608" i="6"/>
  <c r="AA138" i="6"/>
  <c r="AB177" i="6"/>
  <c r="AB23" i="6"/>
  <c r="AH567" i="6"/>
  <c r="AD429" i="6"/>
  <c r="AD451" i="6"/>
  <c r="AF132" i="6"/>
  <c r="AH132" i="6"/>
  <c r="AD88" i="6"/>
  <c r="AF43" i="6"/>
  <c r="AE157" i="6"/>
  <c r="AH157" i="6"/>
  <c r="AF157" i="6"/>
  <c r="AG192" i="6"/>
  <c r="AB192" i="6"/>
  <c r="AF192" i="6"/>
  <c r="AH192" i="6"/>
  <c r="AC192" i="6"/>
  <c r="AC187" i="6"/>
  <c r="AG187" i="6"/>
  <c r="AD187" i="6"/>
  <c r="AC436" i="6"/>
  <c r="AB436" i="6"/>
  <c r="AI279" i="6"/>
  <c r="AF211" i="6"/>
  <c r="AE357" i="6"/>
  <c r="AB581" i="6"/>
  <c r="AG286" i="6"/>
  <c r="AH286" i="6"/>
  <c r="AG612" i="6"/>
  <c r="AG220" i="6"/>
  <c r="AH220" i="6"/>
  <c r="AE43" i="6"/>
  <c r="AA184" i="6"/>
  <c r="AI184" i="6"/>
  <c r="AG184" i="6"/>
  <c r="AF184" i="6"/>
  <c r="AE184" i="6"/>
  <c r="AC184" i="6"/>
  <c r="AI612" i="6"/>
  <c r="AA273" i="6"/>
  <c r="AG501" i="6"/>
  <c r="AE608" i="6"/>
  <c r="AE439" i="6"/>
  <c r="AB138" i="6"/>
  <c r="AF133" i="6"/>
  <c r="AE164" i="6"/>
  <c r="AA169" i="6"/>
  <c r="AB554" i="6"/>
  <c r="AA365" i="6"/>
  <c r="AG365" i="6"/>
  <c r="AF365" i="6"/>
  <c r="AC381" i="6"/>
  <c r="AI439" i="6"/>
  <c r="AA82" i="6"/>
  <c r="AB82" i="6"/>
  <c r="AG82" i="6"/>
  <c r="AI82" i="6"/>
  <c r="AG254" i="6"/>
  <c r="AD427" i="6"/>
  <c r="AC63" i="6"/>
  <c r="AF55" i="6"/>
  <c r="AH7" i="6"/>
  <c r="AA7" i="6"/>
  <c r="AD618" i="6"/>
  <c r="AE618" i="6"/>
  <c r="AA618" i="6"/>
  <c r="AB618" i="6"/>
  <c r="AC618" i="6"/>
  <c r="AI618" i="6"/>
  <c r="AH164" i="6"/>
  <c r="AC444" i="6"/>
  <c r="AD166" i="6"/>
  <c r="AB10" i="6"/>
  <c r="AC439" i="6"/>
  <c r="AF14" i="6"/>
  <c r="AC126" i="6"/>
  <c r="AH126" i="6"/>
  <c r="AD481" i="6"/>
  <c r="AC481" i="6"/>
  <c r="AB481" i="6"/>
  <c r="AI481" i="6"/>
  <c r="AH481" i="6"/>
  <c r="AG481" i="6"/>
  <c r="AA481" i="6"/>
  <c r="AF411" i="6"/>
  <c r="AC124" i="6"/>
  <c r="AD486" i="6"/>
  <c r="AA545" i="6"/>
  <c r="AD545" i="6"/>
  <c r="AB486" i="6"/>
  <c r="AC617" i="6"/>
  <c r="AC43" i="6"/>
  <c r="AI542" i="6"/>
  <c r="AB365" i="6"/>
  <c r="AG460" i="6"/>
  <c r="AE460" i="6"/>
  <c r="AA460" i="6"/>
  <c r="AE187" i="6"/>
  <c r="AH618" i="6"/>
  <c r="AH211" i="6"/>
  <c r="AC471" i="6"/>
  <c r="AF471" i="6"/>
  <c r="AB471" i="6"/>
  <c r="AD471" i="6"/>
  <c r="AE471" i="6"/>
  <c r="AI471" i="6"/>
  <c r="AC50" i="6"/>
  <c r="AA100" i="6"/>
  <c r="AH100" i="6"/>
  <c r="AA488" i="6"/>
  <c r="AB488" i="6"/>
  <c r="AG33" i="6"/>
  <c r="AB615" i="6"/>
  <c r="AC100" i="6"/>
  <c r="AA294" i="6"/>
  <c r="AI294" i="6"/>
  <c r="AE294" i="6"/>
  <c r="AD294" i="6"/>
  <c r="AI307" i="6"/>
  <c r="AA307" i="6"/>
  <c r="AA615" i="6"/>
  <c r="AB529" i="6"/>
  <c r="AE529" i="6"/>
  <c r="AC529" i="6"/>
  <c r="AF541" i="6"/>
  <c r="AH528" i="6"/>
  <c r="AC123" i="6"/>
  <c r="AE327" i="6"/>
  <c r="AH482" i="6"/>
  <c r="AF535" i="6"/>
  <c r="AE535" i="6"/>
  <c r="AB535" i="6"/>
  <c r="AH294" i="6"/>
  <c r="AB463" i="6"/>
  <c r="AG502" i="6"/>
  <c r="AE117" i="6"/>
  <c r="AH117" i="6"/>
  <c r="AG117" i="6"/>
  <c r="AF117" i="6"/>
  <c r="AF488" i="6"/>
  <c r="AD307" i="6"/>
  <c r="AD370" i="6"/>
  <c r="AC370" i="6"/>
  <c r="AB370" i="6"/>
  <c r="AA370" i="6"/>
  <c r="AF294" i="6"/>
  <c r="AF513" i="6"/>
  <c r="AG452" i="6"/>
  <c r="AD463" i="6"/>
  <c r="AD452" i="6"/>
  <c r="AI452" i="6"/>
  <c r="AB492" i="6"/>
  <c r="AB118" i="6"/>
  <c r="AB109" i="6"/>
  <c r="AC488" i="6"/>
  <c r="AA616" i="6"/>
  <c r="AB33" i="6"/>
  <c r="AB541" i="6"/>
  <c r="AC118" i="6"/>
  <c r="AE335" i="6"/>
  <c r="AG100" i="6"/>
  <c r="AH370" i="6"/>
  <c r="AE592" i="6"/>
  <c r="AG488" i="6"/>
  <c r="AD327" i="6"/>
  <c r="AE463" i="6"/>
  <c r="AC383" i="6"/>
  <c r="AC452" i="6"/>
  <c r="AH367" i="6"/>
  <c r="AC117" i="6"/>
  <c r="AC287" i="6"/>
  <c r="AA33" i="6"/>
  <c r="AI269" i="6"/>
  <c r="AA389" i="6"/>
  <c r="AI541" i="6"/>
  <c r="AE541" i="6"/>
  <c r="AF379" i="6"/>
  <c r="AG383" i="6"/>
  <c r="AE307" i="6"/>
  <c r="AB131" i="6"/>
  <c r="AG379" i="6"/>
  <c r="AD117" i="6"/>
  <c r="AF253" i="6"/>
  <c r="AD182" i="6"/>
  <c r="AE492" i="6"/>
  <c r="AC327" i="6"/>
  <c r="AA118" i="6"/>
  <c r="AF502" i="6"/>
  <c r="AG269" i="6"/>
  <c r="AD389" i="6"/>
  <c r="AC307" i="6"/>
  <c r="AE95" i="6"/>
  <c r="AG492" i="6"/>
  <c r="AD534" i="6"/>
  <c r="AB534" i="6"/>
  <c r="AB386" i="6"/>
  <c r="AH4" i="6"/>
  <c r="AD541" i="6"/>
  <c r="AC492" i="6"/>
  <c r="AA467" i="6"/>
  <c r="AG386" i="6"/>
  <c r="AI488" i="6"/>
  <c r="AH182" i="6"/>
  <c r="AF482" i="6"/>
  <c r="AF288" i="6"/>
  <c r="AI492" i="6"/>
  <c r="AI147" i="6"/>
  <c r="AD147" i="6"/>
  <c r="AB616" i="6"/>
  <c r="AE74" i="6"/>
  <c r="AG74" i="6"/>
  <c r="AH74" i="6"/>
  <c r="AD74" i="6"/>
  <c r="AB74" i="6"/>
  <c r="AA74" i="6"/>
  <c r="AF74" i="6"/>
  <c r="AI74" i="6"/>
  <c r="AI589" i="6"/>
  <c r="AH589" i="6"/>
  <c r="AG589" i="6"/>
  <c r="AC589" i="6"/>
  <c r="AB589" i="6"/>
  <c r="AF589" i="6"/>
  <c r="AF230" i="6"/>
  <c r="AC230" i="6"/>
  <c r="AB230" i="6"/>
  <c r="AE230" i="6"/>
  <c r="AD230" i="6"/>
  <c r="AA230" i="6"/>
  <c r="AD496" i="6"/>
  <c r="AA496" i="6"/>
  <c r="AE496" i="6"/>
  <c r="AF496" i="6"/>
  <c r="AG496" i="6"/>
  <c r="AC183" i="6"/>
  <c r="AI42" i="6"/>
  <c r="AE42" i="6"/>
  <c r="AD42" i="6"/>
  <c r="AG42" i="6"/>
  <c r="AA42" i="6"/>
  <c r="AE151" i="6"/>
  <c r="AD151" i="6"/>
  <c r="AF151" i="6"/>
  <c r="AG151" i="6"/>
  <c r="AB582" i="6"/>
  <c r="AE582" i="6"/>
  <c r="AH582" i="6"/>
  <c r="AC582" i="6"/>
  <c r="AF582" i="6"/>
  <c r="AI582" i="6"/>
  <c r="AG582" i="6"/>
  <c r="AH425" i="6"/>
  <c r="AH225" i="6"/>
  <c r="AG225" i="6"/>
  <c r="AI225" i="6"/>
  <c r="AE225" i="6"/>
  <c r="AF225" i="6"/>
  <c r="AH593" i="6"/>
  <c r="AD154" i="6"/>
  <c r="AC154" i="6"/>
  <c r="AE154" i="6"/>
  <c r="AF154" i="6"/>
  <c r="AH154" i="6"/>
  <c r="AC34" i="6"/>
  <c r="AA34" i="6"/>
  <c r="AD34" i="6"/>
  <c r="AB34" i="6"/>
  <c r="AG34" i="6"/>
  <c r="AE34" i="6"/>
  <c r="AI34" i="6"/>
  <c r="AH34" i="6"/>
  <c r="AC212" i="6"/>
  <c r="AI212" i="6"/>
  <c r="AH212" i="6"/>
  <c r="AE212" i="6"/>
  <c r="AF212" i="6"/>
  <c r="AG212" i="6"/>
  <c r="AH234" i="6"/>
  <c r="AD234" i="6"/>
  <c r="AE234" i="6"/>
  <c r="AF234" i="6"/>
  <c r="AD66" i="6"/>
  <c r="AG340" i="6"/>
  <c r="AA340" i="6"/>
  <c r="AB340" i="6"/>
  <c r="AD340" i="6"/>
  <c r="AH340" i="6"/>
  <c r="AC340" i="6"/>
  <c r="AH330" i="6"/>
  <c r="AG330" i="6"/>
  <c r="AF330" i="6"/>
  <c r="AE330" i="6"/>
  <c r="AC330" i="6"/>
  <c r="AA330" i="6"/>
  <c r="AD330" i="6"/>
  <c r="AB330" i="6"/>
  <c r="AA582" i="6"/>
  <c r="AA225" i="6"/>
  <c r="AG285" i="6"/>
  <c r="AC285" i="6"/>
  <c r="AD285" i="6"/>
  <c r="AF285" i="6"/>
  <c r="AE285" i="6"/>
  <c r="AI285" i="6"/>
  <c r="AA154" i="6"/>
  <c r="AD401" i="6"/>
  <c r="AA212" i="6"/>
  <c r="AI72" i="6"/>
  <c r="AA234" i="6"/>
  <c r="AE61" i="6"/>
  <c r="AH61" i="6"/>
  <c r="AD61" i="6"/>
  <c r="AI61" i="6"/>
  <c r="AC61" i="6"/>
  <c r="AF61" i="6"/>
  <c r="AB61" i="6"/>
  <c r="AF196" i="6"/>
  <c r="AI483" i="6"/>
  <c r="AG298" i="6"/>
  <c r="AE298" i="6"/>
  <c r="AD298" i="6"/>
  <c r="AB298" i="6"/>
  <c r="AC298" i="6"/>
  <c r="AD559" i="6"/>
  <c r="AA559" i="6"/>
  <c r="AG559" i="6"/>
  <c r="AC559" i="6"/>
  <c r="AI559" i="6"/>
  <c r="AB559" i="6"/>
  <c r="AC221" i="6"/>
  <c r="AB496" i="6"/>
  <c r="AA41" i="6"/>
  <c r="AD41" i="6"/>
  <c r="AI41" i="6"/>
  <c r="AG41" i="6"/>
  <c r="AF41" i="6"/>
  <c r="AA298" i="6"/>
  <c r="AI40" i="6"/>
  <c r="AH40" i="6"/>
  <c r="AF40" i="6"/>
  <c r="AD40" i="6"/>
  <c r="AC40" i="6"/>
  <c r="AA40" i="6"/>
  <c r="AB40" i="6"/>
  <c r="AE40" i="6"/>
  <c r="AH41" i="6"/>
  <c r="AE233" i="6"/>
  <c r="AD233" i="6"/>
  <c r="AC233" i="6"/>
  <c r="AB233" i="6"/>
  <c r="AA233" i="6"/>
  <c r="AG233" i="6"/>
  <c r="AF233" i="6"/>
  <c r="AI233" i="6"/>
  <c r="AH233" i="6"/>
  <c r="AA151" i="6"/>
  <c r="AE326" i="6"/>
  <c r="AD326" i="6"/>
  <c r="AC326" i="6"/>
  <c r="AB326" i="6"/>
  <c r="AG326" i="6"/>
  <c r="AF326" i="6"/>
  <c r="AH326" i="6"/>
  <c r="AI326" i="6"/>
  <c r="AG579" i="6"/>
  <c r="AI425" i="6"/>
  <c r="AD300" i="6"/>
  <c r="AG437" i="6"/>
  <c r="AE437" i="6"/>
  <c r="AD437" i="6"/>
  <c r="AC437" i="6"/>
  <c r="AA437" i="6"/>
  <c r="AH437" i="6"/>
  <c r="AF437" i="6"/>
  <c r="AH393" i="6"/>
  <c r="AD393" i="6"/>
  <c r="AC393" i="6"/>
  <c r="AA393" i="6"/>
  <c r="AI393" i="6"/>
  <c r="AB393" i="6"/>
  <c r="AG393" i="6"/>
  <c r="AD57" i="6"/>
  <c r="AB57" i="6"/>
  <c r="AA57" i="6"/>
  <c r="AH57" i="6"/>
  <c r="AI57" i="6"/>
  <c r="AG57" i="6"/>
  <c r="AF57" i="6"/>
  <c r="AE57" i="6"/>
  <c r="AF401" i="6"/>
  <c r="AH285" i="6"/>
  <c r="AB193" i="6"/>
  <c r="AF193" i="6"/>
  <c r="AI193" i="6"/>
  <c r="AA193" i="6"/>
  <c r="AH198" i="6"/>
  <c r="AG198" i="6"/>
  <c r="AE198" i="6"/>
  <c r="AB198" i="6"/>
  <c r="AF198" i="6"/>
  <c r="AA198" i="6"/>
  <c r="AE576" i="6"/>
  <c r="AD576" i="6"/>
  <c r="AB576" i="6"/>
  <c r="AA576" i="6"/>
  <c r="AH576" i="6"/>
  <c r="AI576" i="6"/>
  <c r="AG576" i="6"/>
  <c r="AC576" i="6"/>
  <c r="AB398" i="6"/>
  <c r="AE538" i="6"/>
  <c r="AH538" i="6"/>
  <c r="AB538" i="6"/>
  <c r="AG538" i="6"/>
  <c r="AI538" i="6"/>
  <c r="AA538" i="6"/>
  <c r="AF538" i="6"/>
  <c r="AD360" i="6"/>
  <c r="AH610" i="6"/>
  <c r="AG610" i="6"/>
  <c r="AE610" i="6"/>
  <c r="AB610" i="6"/>
  <c r="AD610" i="6"/>
  <c r="AC610" i="6"/>
  <c r="AA610" i="6"/>
  <c r="AI610" i="6"/>
  <c r="AA589" i="6"/>
  <c r="AB564" i="6"/>
  <c r="AB72" i="6"/>
  <c r="AH477" i="6"/>
  <c r="AG477" i="6"/>
  <c r="AI477" i="6"/>
  <c r="AD477" i="6"/>
  <c r="AF477" i="6"/>
  <c r="AG18" i="6"/>
  <c r="AB18" i="6"/>
  <c r="AC18" i="6"/>
  <c r="AD18" i="6"/>
  <c r="AH382" i="6"/>
  <c r="AG382" i="6"/>
  <c r="AF382" i="6"/>
  <c r="AE382" i="6"/>
  <c r="AC382" i="6"/>
  <c r="AA382" i="6"/>
  <c r="AI382" i="6"/>
  <c r="AB382" i="6"/>
  <c r="AD382" i="6"/>
  <c r="AA232" i="6"/>
  <c r="AG230" i="6"/>
  <c r="AA78" i="6"/>
  <c r="AI78" i="6"/>
  <c r="AH78" i="6"/>
  <c r="AF78" i="6"/>
  <c r="AG78" i="6"/>
  <c r="AD78" i="6"/>
  <c r="AE183" i="6"/>
  <c r="AD45" i="6"/>
  <c r="AC45" i="6"/>
  <c r="AF45" i="6"/>
  <c r="AB45" i="6"/>
  <c r="AG45" i="6"/>
  <c r="AF295" i="6"/>
  <c r="AI123" i="6"/>
  <c r="AD123" i="6"/>
  <c r="AF123" i="6"/>
  <c r="AB123" i="6"/>
  <c r="AH123" i="6"/>
  <c r="AH196" i="6"/>
  <c r="AD149" i="6"/>
  <c r="AA149" i="6"/>
  <c r="AI149" i="6"/>
  <c r="AH149" i="6"/>
  <c r="AE149" i="6"/>
  <c r="AC149" i="6"/>
  <c r="AE408" i="6"/>
  <c r="AD408" i="6"/>
  <c r="AC408" i="6"/>
  <c r="AB408" i="6"/>
  <c r="AG408" i="6"/>
  <c r="AH161" i="6"/>
  <c r="AD161" i="6"/>
  <c r="AA161" i="6"/>
  <c r="AE161" i="6"/>
  <c r="AB161" i="6"/>
  <c r="AC161" i="6"/>
  <c r="AF161" i="6"/>
  <c r="AI161" i="6"/>
  <c r="AD278" i="6"/>
  <c r="AF278" i="6"/>
  <c r="AB278" i="6"/>
  <c r="AE278" i="6"/>
  <c r="AI278" i="6"/>
  <c r="AH232" i="6"/>
  <c r="AI79" i="6"/>
  <c r="AH79" i="6"/>
  <c r="AG79" i="6"/>
  <c r="AF79" i="6"/>
  <c r="AD79" i="6"/>
  <c r="AB79" i="6"/>
  <c r="AA123" i="6"/>
  <c r="AH316" i="6"/>
  <c r="AA316" i="6"/>
  <c r="AG316" i="6"/>
  <c r="AE316" i="6"/>
  <c r="AF316" i="6"/>
  <c r="AH533" i="6"/>
  <c r="AI533" i="6"/>
  <c r="AD533" i="6"/>
  <c r="AG533" i="6"/>
  <c r="AA533" i="6"/>
  <c r="AB533" i="6"/>
  <c r="AI32" i="6"/>
  <c r="AD90" i="6"/>
  <c r="AA90" i="6"/>
  <c r="AG90" i="6"/>
  <c r="AE90" i="6"/>
  <c r="AC90" i="6"/>
  <c r="AH90" i="6"/>
  <c r="AE509" i="6"/>
  <c r="AD509" i="6"/>
  <c r="AC509" i="6"/>
  <c r="AH509" i="6"/>
  <c r="AG509" i="6"/>
  <c r="AF509" i="6"/>
  <c r="AI509" i="6"/>
  <c r="AA509" i="6"/>
  <c r="AH530" i="6"/>
  <c r="AG530" i="6"/>
  <c r="AE530" i="6"/>
  <c r="AD530" i="6"/>
  <c r="AB530" i="6"/>
  <c r="AC530" i="6"/>
  <c r="AI530" i="6"/>
  <c r="AF530" i="6"/>
  <c r="AA408" i="6"/>
  <c r="AH406" i="6"/>
  <c r="AE406" i="6"/>
  <c r="AC406" i="6"/>
  <c r="AB406" i="6"/>
  <c r="AA406" i="6"/>
  <c r="AG406" i="6"/>
  <c r="AI406" i="6"/>
  <c r="AF406" i="6"/>
  <c r="AA278" i="6"/>
  <c r="AG40" i="6"/>
  <c r="AI230" i="6"/>
  <c r="AI476" i="6"/>
  <c r="AE476" i="6"/>
  <c r="AB476" i="6"/>
  <c r="AD476" i="6"/>
  <c r="AC476" i="6"/>
  <c r="AA79" i="6"/>
  <c r="AH253" i="6"/>
  <c r="AG328" i="6"/>
  <c r="AF328" i="6"/>
  <c r="AD328" i="6"/>
  <c r="AC328" i="6"/>
  <c r="AA328" i="6"/>
  <c r="AE328" i="6"/>
  <c r="AI160" i="6"/>
  <c r="AG160" i="6"/>
  <c r="AF160" i="6"/>
  <c r="AE160" i="6"/>
  <c r="AD160" i="6"/>
  <c r="AH160" i="6"/>
  <c r="AB160" i="6"/>
  <c r="AF77" i="6"/>
  <c r="AF42" i="6"/>
  <c r="AA543" i="6"/>
  <c r="AI543" i="6"/>
  <c r="AD543" i="6"/>
  <c r="AC543" i="6"/>
  <c r="AH543" i="6"/>
  <c r="AH325" i="6"/>
  <c r="AE325" i="6"/>
  <c r="AG325" i="6"/>
  <c r="AD325" i="6"/>
  <c r="AB325" i="6"/>
  <c r="AF325" i="6"/>
  <c r="AC325" i="6"/>
  <c r="AI325" i="6"/>
  <c r="AE108" i="6"/>
  <c r="AD108" i="6"/>
  <c r="AA108" i="6"/>
  <c r="AB108" i="6"/>
  <c r="AG108" i="6"/>
  <c r="AB90" i="6"/>
  <c r="AA530" i="6"/>
  <c r="AD589" i="6"/>
  <c r="AE540" i="6"/>
  <c r="AD540" i="6"/>
  <c r="AC540" i="6"/>
  <c r="AG540" i="6"/>
  <c r="AF540" i="6"/>
  <c r="AI540" i="6"/>
  <c r="AH540" i="6"/>
  <c r="AH579" i="6"/>
  <c r="AF543" i="6"/>
  <c r="AD406" i="6"/>
  <c r="AF408" i="6"/>
  <c r="AG136" i="6"/>
  <c r="AI437" i="6"/>
  <c r="AC35" i="6"/>
  <c r="AB35" i="6"/>
  <c r="AH35" i="6"/>
  <c r="AF35" i="6"/>
  <c r="AD35" i="6"/>
  <c r="AG35" i="6"/>
  <c r="AC317" i="6"/>
  <c r="AH317" i="6"/>
  <c r="AI317" i="6"/>
  <c r="AF317" i="6"/>
  <c r="AA476" i="6"/>
  <c r="AF610" i="6"/>
  <c r="AA375" i="6"/>
  <c r="AB375" i="6"/>
  <c r="AC375" i="6"/>
  <c r="AG75" i="6"/>
  <c r="AB75" i="6"/>
  <c r="AA75" i="6"/>
  <c r="AF75" i="6"/>
  <c r="AE75" i="6"/>
  <c r="AD75" i="6"/>
  <c r="AC75" i="6"/>
  <c r="AH75" i="6"/>
  <c r="AI94" i="6"/>
  <c r="AH94" i="6"/>
  <c r="AG94" i="6"/>
  <c r="AB94" i="6"/>
  <c r="AF94" i="6"/>
  <c r="AC94" i="6"/>
  <c r="AA94" i="6"/>
  <c r="AC234" i="6"/>
  <c r="AA160" i="6"/>
  <c r="AE35" i="6"/>
  <c r="AB543" i="6"/>
  <c r="AA325" i="6"/>
  <c r="AI500" i="6"/>
  <c r="AH500" i="6"/>
  <c r="AG500" i="6"/>
  <c r="AD500" i="6"/>
  <c r="AF500" i="6"/>
  <c r="AC53" i="6"/>
  <c r="AI445" i="6"/>
  <c r="AC528" i="6"/>
  <c r="AA540" i="6"/>
  <c r="AC564" i="6"/>
  <c r="AI408" i="6"/>
  <c r="AE594" i="6"/>
  <c r="AH594" i="6"/>
  <c r="AG594" i="6"/>
  <c r="AF594" i="6"/>
  <c r="AC594" i="6"/>
  <c r="AI594" i="6"/>
  <c r="AD594" i="6"/>
  <c r="AI280" i="6"/>
  <c r="AG280" i="6"/>
  <c r="AE280" i="6"/>
  <c r="AH280" i="6"/>
  <c r="AF280" i="6"/>
  <c r="AD280" i="6"/>
  <c r="AC280" i="6"/>
  <c r="AB280" i="6"/>
  <c r="AE404" i="6"/>
  <c r="AA404" i="6"/>
  <c r="AG404" i="6"/>
  <c r="AH404" i="6"/>
  <c r="AI404" i="6"/>
  <c r="AF404" i="6"/>
  <c r="AB404" i="6"/>
  <c r="AH503" i="6"/>
  <c r="AD503" i="6"/>
  <c r="AB503" i="6"/>
  <c r="AI503" i="6"/>
  <c r="AG503" i="6"/>
  <c r="AC503" i="6"/>
  <c r="AF503" i="6"/>
  <c r="AA35" i="6"/>
  <c r="AA317" i="6"/>
  <c r="AA421" i="6"/>
  <c r="AH421" i="6"/>
  <c r="AG421" i="6"/>
  <c r="AE421" i="6"/>
  <c r="AI421" i="6"/>
  <c r="AC67" i="6"/>
  <c r="AG67" i="6"/>
  <c r="AF67" i="6"/>
  <c r="AI67" i="6"/>
  <c r="AH67" i="6"/>
  <c r="AD67" i="6"/>
  <c r="AE67" i="6"/>
  <c r="AI345" i="6"/>
  <c r="AH345" i="6"/>
  <c r="AF345" i="6"/>
  <c r="AE345" i="6"/>
  <c r="AA345" i="6"/>
  <c r="AC345" i="6"/>
  <c r="AG345" i="6"/>
  <c r="AB345" i="6"/>
  <c r="AE27" i="6"/>
  <c r="AD27" i="6"/>
  <c r="AC27" i="6"/>
  <c r="AB27" i="6"/>
  <c r="AG27" i="6"/>
  <c r="AH27" i="6"/>
  <c r="AF27" i="6"/>
  <c r="AB285" i="6"/>
  <c r="AA500" i="6"/>
  <c r="AI496" i="6"/>
  <c r="AG53" i="6"/>
  <c r="AE13" i="6"/>
  <c r="AH13" i="6"/>
  <c r="AC13" i="6"/>
  <c r="AB13" i="6"/>
  <c r="AI13" i="6"/>
  <c r="AF13" i="6"/>
  <c r="AG50" i="6"/>
  <c r="AB50" i="6"/>
  <c r="AI50" i="6"/>
  <c r="AD50" i="6"/>
  <c r="AH50" i="6"/>
  <c r="AH578" i="6"/>
  <c r="AC578" i="6"/>
  <c r="AB578" i="6"/>
  <c r="AA578" i="6"/>
  <c r="AE578" i="6"/>
  <c r="AD578" i="6"/>
  <c r="AE419" i="6"/>
  <c r="AD419" i="6"/>
  <c r="AC419" i="6"/>
  <c r="AH419" i="6"/>
  <c r="AB419" i="6"/>
  <c r="AA419" i="6"/>
  <c r="AI419" i="6"/>
  <c r="AG419" i="6"/>
  <c r="AH173" i="6"/>
  <c r="AG173" i="6"/>
  <c r="AF173" i="6"/>
  <c r="AE173" i="6"/>
  <c r="AA173" i="6"/>
  <c r="AD173" i="6"/>
  <c r="AC173" i="6"/>
  <c r="AB173" i="6"/>
  <c r="AH148" i="6"/>
  <c r="AG148" i="6"/>
  <c r="AF148" i="6"/>
  <c r="AE148" i="6"/>
  <c r="AB148" i="6"/>
  <c r="AC148" i="6"/>
  <c r="AE303" i="6"/>
  <c r="AD303" i="6"/>
  <c r="AB303" i="6"/>
  <c r="AA303" i="6"/>
  <c r="AH303" i="6"/>
  <c r="AG303" i="6"/>
  <c r="AB212" i="6"/>
  <c r="AD212" i="6"/>
  <c r="AE401" i="6"/>
  <c r="AI271" i="6"/>
  <c r="AE271" i="6"/>
  <c r="AD271" i="6"/>
  <c r="AB271" i="6"/>
  <c r="AG271" i="6"/>
  <c r="AH271" i="6"/>
  <c r="AE41" i="6"/>
  <c r="AB77" i="6"/>
  <c r="AE77" i="6"/>
  <c r="AH77" i="6"/>
  <c r="AA77" i="6"/>
  <c r="AD392" i="6"/>
  <c r="AB392" i="6"/>
  <c r="AC392" i="6"/>
  <c r="AE392" i="6"/>
  <c r="AF392" i="6"/>
  <c r="AG8" i="6"/>
  <c r="AA8" i="6"/>
  <c r="AB8" i="6"/>
  <c r="AC8" i="6"/>
  <c r="AI8" i="6"/>
  <c r="AI561" i="6"/>
  <c r="AH561" i="6"/>
  <c r="AG561" i="6"/>
  <c r="AF561" i="6"/>
  <c r="AE561" i="6"/>
  <c r="AA378" i="6"/>
  <c r="AG543" i="6"/>
  <c r="AB273" i="6"/>
  <c r="AH273" i="6"/>
  <c r="AD273" i="6"/>
  <c r="AI273" i="6"/>
  <c r="AC273" i="6"/>
  <c r="AG273" i="6"/>
  <c r="AI235" i="6"/>
  <c r="AD235" i="6"/>
  <c r="AH235" i="6"/>
  <c r="AG235" i="6"/>
  <c r="AF235" i="6"/>
  <c r="AE235" i="6"/>
  <c r="AA235" i="6"/>
  <c r="AD433" i="6"/>
  <c r="AE433" i="6"/>
  <c r="AI433" i="6"/>
  <c r="AC433" i="6"/>
  <c r="AH433" i="6"/>
  <c r="AA433" i="6"/>
  <c r="AC54" i="6"/>
  <c r="AB54" i="6"/>
  <c r="AA54" i="6"/>
  <c r="AI54" i="6"/>
  <c r="AH54" i="6"/>
  <c r="AG54" i="6"/>
  <c r="AF54" i="6"/>
  <c r="AD54" i="6"/>
  <c r="AE201" i="6"/>
  <c r="AE18" i="6"/>
  <c r="AG418" i="6"/>
  <c r="AC500" i="6"/>
  <c r="AH301" i="6"/>
  <c r="AC57" i="6"/>
  <c r="AF419" i="6"/>
  <c r="AD375" i="6"/>
  <c r="AG222" i="6"/>
  <c r="AH222" i="6"/>
  <c r="AB222" i="6"/>
  <c r="AA222" i="6"/>
  <c r="AF222" i="6"/>
  <c r="AE222" i="6"/>
  <c r="AC222" i="6"/>
  <c r="AC271" i="6"/>
  <c r="AI316" i="6"/>
  <c r="AI220" i="6"/>
  <c r="AC41" i="6"/>
  <c r="AD77" i="6"/>
  <c r="AE447" i="6"/>
  <c r="AA447" i="6"/>
  <c r="AD447" i="6"/>
  <c r="AB447" i="6"/>
  <c r="AI447" i="6"/>
  <c r="AC447" i="6"/>
  <c r="AA392" i="6"/>
  <c r="AH45" i="6"/>
  <c r="AB509" i="6"/>
  <c r="AE337" i="6"/>
  <c r="AD337" i="6"/>
  <c r="AI337" i="6"/>
  <c r="AC337" i="6"/>
  <c r="AA337" i="6"/>
  <c r="AH337" i="6"/>
  <c r="AG337" i="6"/>
  <c r="AF6" i="6"/>
  <c r="AI244" i="6"/>
  <c r="AE59" i="6"/>
  <c r="AD59" i="6"/>
  <c r="AH59" i="6"/>
  <c r="AG59" i="6"/>
  <c r="AC59" i="6"/>
  <c r="AB59" i="6"/>
  <c r="AC74" i="6"/>
  <c r="AI340" i="6"/>
  <c r="AD39" i="6"/>
  <c r="AI39" i="6"/>
  <c r="AG39" i="6"/>
  <c r="AA39" i="6"/>
  <c r="AE39" i="6"/>
  <c r="AH39" i="6"/>
  <c r="AB39" i="6"/>
  <c r="AC39" i="6"/>
  <c r="AD564" i="6"/>
  <c r="AG251" i="6"/>
  <c r="AI426" i="6"/>
  <c r="AH426" i="6"/>
  <c r="AG426" i="6"/>
  <c r="AF426" i="6"/>
  <c r="AD426" i="6"/>
  <c r="AI528" i="6"/>
  <c r="AI303" i="6"/>
  <c r="AH142" i="6"/>
  <c r="AD516" i="6"/>
  <c r="AF516" i="6"/>
  <c r="AC516" i="6"/>
  <c r="AB516" i="6"/>
  <c r="AA516" i="6"/>
  <c r="AG516" i="6"/>
  <c r="AE516" i="6"/>
  <c r="AI25" i="6"/>
  <c r="AG25" i="6"/>
  <c r="AC25" i="6"/>
  <c r="AD25" i="6"/>
  <c r="AF25" i="6"/>
  <c r="AE25" i="6"/>
  <c r="AI485" i="6"/>
  <c r="AH485" i="6"/>
  <c r="AG485" i="6"/>
  <c r="AA485" i="6"/>
  <c r="AD485" i="6"/>
  <c r="AG375" i="6"/>
  <c r="AH328" i="6"/>
  <c r="AG112" i="6"/>
  <c r="AE112" i="6"/>
  <c r="AB112" i="6"/>
  <c r="AI112" i="6"/>
  <c r="AH112" i="6"/>
  <c r="AF112" i="6"/>
  <c r="AC112" i="6"/>
  <c r="AD112" i="6"/>
  <c r="AF186" i="6"/>
  <c r="AG186" i="6"/>
  <c r="AE186" i="6"/>
  <c r="AD186" i="6"/>
  <c r="AH186" i="6"/>
  <c r="AB37" i="6"/>
  <c r="AC37" i="6"/>
  <c r="AI37" i="6"/>
  <c r="AH37" i="6"/>
  <c r="AF37" i="6"/>
  <c r="AI453" i="6"/>
  <c r="AH453" i="6"/>
  <c r="AG453" i="6"/>
  <c r="AF453" i="6"/>
  <c r="AC453" i="6"/>
  <c r="AD453" i="6"/>
  <c r="AA262" i="6"/>
  <c r="AH262" i="6"/>
  <c r="AI262" i="6"/>
  <c r="AG262" i="6"/>
  <c r="AF262" i="6"/>
  <c r="AE262" i="6"/>
  <c r="AD262" i="6"/>
  <c r="AC262" i="6"/>
  <c r="AF17" i="6"/>
  <c r="AE17" i="6"/>
  <c r="AD17" i="6"/>
  <c r="AB17" i="6"/>
  <c r="AA17" i="6"/>
  <c r="AC17" i="6"/>
  <c r="AH17" i="6"/>
  <c r="AB437" i="6"/>
  <c r="AC11" i="6"/>
  <c r="AH11" i="6"/>
  <c r="AD11" i="6"/>
  <c r="AB11" i="6"/>
  <c r="AA11" i="6"/>
  <c r="AD72" i="6"/>
  <c r="AA72" i="6"/>
  <c r="AE72" i="6"/>
  <c r="AC72" i="6"/>
  <c r="AG72" i="6"/>
  <c r="AD231" i="6"/>
  <c r="AC231" i="6"/>
  <c r="AB231" i="6"/>
  <c r="AA231" i="6"/>
  <c r="AH231" i="6"/>
  <c r="AG231" i="6"/>
  <c r="AE231" i="6"/>
  <c r="AF231" i="6"/>
  <c r="AA196" i="6"/>
  <c r="AC196" i="6"/>
  <c r="AE196" i="6"/>
  <c r="AD196" i="6"/>
  <c r="AH251" i="6"/>
  <c r="AA568" i="6"/>
  <c r="AI568" i="6"/>
  <c r="AH568" i="6"/>
  <c r="AG568" i="6"/>
  <c r="AE568" i="6"/>
  <c r="AD568" i="6"/>
  <c r="AF568" i="6"/>
  <c r="AB337" i="6"/>
  <c r="AI101" i="6"/>
  <c r="AH101" i="6"/>
  <c r="AE101" i="6"/>
  <c r="AB101" i="6"/>
  <c r="AF101" i="6"/>
  <c r="AA101" i="6"/>
  <c r="AD101" i="6"/>
  <c r="AC101" i="6"/>
  <c r="AH188" i="6"/>
  <c r="AG188" i="6"/>
  <c r="AI188" i="6"/>
  <c r="AE188" i="6"/>
  <c r="AB614" i="6"/>
  <c r="AH614" i="6"/>
  <c r="AI614" i="6"/>
  <c r="AA614" i="6"/>
  <c r="AD394" i="6"/>
  <c r="AG394" i="6"/>
  <c r="AE394" i="6"/>
  <c r="AI394" i="6"/>
  <c r="AF394" i="6"/>
  <c r="AE349" i="6"/>
  <c r="AB349" i="6"/>
  <c r="AI349" i="6"/>
  <c r="AG349" i="6"/>
  <c r="AF349" i="6"/>
  <c r="AH349" i="6"/>
  <c r="AH248" i="6"/>
  <c r="AG248" i="6"/>
  <c r="AE248" i="6"/>
  <c r="AI248" i="6"/>
  <c r="AA248" i="6"/>
  <c r="AI66" i="6"/>
  <c r="AH66" i="6"/>
  <c r="AG66" i="6"/>
  <c r="AE66" i="6"/>
  <c r="AF66" i="6"/>
  <c r="AA349" i="6"/>
  <c r="AI183" i="6"/>
  <c r="AH183" i="6"/>
  <c r="AG183" i="6"/>
  <c r="AB183" i="6"/>
  <c r="AC394" i="6"/>
  <c r="AI231" i="6"/>
  <c r="AD574" i="6"/>
  <c r="AB574" i="6"/>
  <c r="AA574" i="6"/>
  <c r="AI574" i="6"/>
  <c r="AG574" i="6"/>
  <c r="AF574" i="6"/>
  <c r="AE533" i="6"/>
  <c r="AC538" i="6"/>
  <c r="AB579" i="6"/>
  <c r="AH360" i="6"/>
  <c r="AH70" i="6"/>
  <c r="AC70" i="6"/>
  <c r="AB70" i="6"/>
  <c r="AA70" i="6"/>
  <c r="AE393" i="6"/>
  <c r="AG590" i="6"/>
  <c r="AC590" i="6"/>
  <c r="AB590" i="6"/>
  <c r="AA590" i="6"/>
  <c r="AG295" i="6"/>
  <c r="AI570" i="6"/>
  <c r="AH570" i="6"/>
  <c r="AG570" i="6"/>
  <c r="AF570" i="6"/>
  <c r="AE570" i="6"/>
  <c r="AD570" i="6"/>
  <c r="AC570" i="6"/>
  <c r="AA183" i="6"/>
  <c r="AC316" i="6"/>
  <c r="AE426" i="6"/>
  <c r="AF559" i="6"/>
  <c r="AI177" i="6"/>
  <c r="AA426" i="6"/>
  <c r="AI584" i="6"/>
  <c r="AH584" i="6"/>
  <c r="AD584" i="6"/>
  <c r="AA584" i="6"/>
  <c r="AB348" i="6"/>
  <c r="AA348" i="6"/>
  <c r="AG348" i="6"/>
  <c r="AE348" i="6"/>
  <c r="AC160" i="6"/>
  <c r="AA25" i="6"/>
  <c r="AH574" i="6"/>
  <c r="AE86" i="6"/>
  <c r="AD86" i="6"/>
  <c r="AC86" i="6"/>
  <c r="AF86" i="6"/>
  <c r="AG86" i="6"/>
  <c r="AA86" i="6"/>
  <c r="AH86" i="6"/>
  <c r="AB86" i="6"/>
  <c r="AI86" i="6"/>
  <c r="AG196" i="6"/>
  <c r="AE129" i="6"/>
  <c r="AC349" i="6"/>
  <c r="AB220" i="6"/>
  <c r="AC42" i="6"/>
  <c r="AE305" i="6"/>
  <c r="AH305" i="6"/>
  <c r="AG305" i="6"/>
  <c r="AC305" i="6"/>
  <c r="AF305" i="6"/>
  <c r="AA305" i="6"/>
  <c r="AD305" i="6"/>
  <c r="AF421" i="6"/>
  <c r="AF584" i="6"/>
  <c r="AE94" i="6"/>
  <c r="AB571" i="6"/>
  <c r="AI571" i="6"/>
  <c r="AH571" i="6"/>
  <c r="AE571" i="6"/>
  <c r="AC571" i="6"/>
  <c r="AF571" i="6"/>
  <c r="AD571" i="6"/>
  <c r="AG571" i="6"/>
  <c r="AF348" i="6"/>
  <c r="AE179" i="6"/>
  <c r="AD179" i="6"/>
  <c r="AI179" i="6"/>
  <c r="AH179" i="6"/>
  <c r="AG179" i="6"/>
  <c r="AF179" i="6"/>
  <c r="AA179" i="6"/>
  <c r="AC179" i="6"/>
  <c r="AI110" i="6"/>
  <c r="AH110" i="6"/>
  <c r="AG110" i="6"/>
  <c r="AE110" i="6"/>
  <c r="AC110" i="6"/>
  <c r="AC198" i="6"/>
  <c r="AC261" i="6"/>
  <c r="AD261" i="6"/>
  <c r="AF261" i="6"/>
  <c r="AB261" i="6"/>
  <c r="AG261" i="6"/>
  <c r="AD609" i="6"/>
  <c r="AI609" i="6"/>
  <c r="AB609" i="6"/>
  <c r="AH609" i="6"/>
  <c r="AA609" i="6"/>
  <c r="AC609" i="6"/>
  <c r="AF609" i="6"/>
  <c r="AE609" i="6"/>
  <c r="AF343" i="6"/>
  <c r="AD343" i="6"/>
  <c r="AC343" i="6"/>
  <c r="AH343" i="6"/>
  <c r="AI343" i="6"/>
  <c r="AB343" i="6"/>
  <c r="AC297" i="6"/>
  <c r="AA297" i="6"/>
  <c r="AH297" i="6"/>
  <c r="AG297" i="6"/>
  <c r="AE297" i="6"/>
  <c r="AD297" i="6"/>
  <c r="AI297" i="6"/>
  <c r="AH83" i="6"/>
  <c r="AI83" i="6"/>
  <c r="AA83" i="6"/>
  <c r="AD83" i="6"/>
  <c r="AF590" i="6"/>
  <c r="AI353" i="6"/>
  <c r="AE353" i="6"/>
  <c r="AD353" i="6"/>
  <c r="AC353" i="6"/>
  <c r="AG353" i="6"/>
  <c r="AG17" i="6"/>
  <c r="AI565" i="6"/>
  <c r="AC565" i="6"/>
  <c r="AA565" i="6"/>
  <c r="AD565" i="6"/>
  <c r="AF565" i="6"/>
  <c r="AB565" i="6"/>
  <c r="AH193" i="6"/>
  <c r="AF355" i="6"/>
  <c r="AA592" i="6"/>
  <c r="AB66" i="6"/>
  <c r="AD614" i="6"/>
  <c r="AE403" i="6"/>
  <c r="AI35" i="6"/>
  <c r="AD316" i="6"/>
  <c r="AA387" i="6"/>
  <c r="AH387" i="6"/>
  <c r="AG387" i="6"/>
  <c r="AF387" i="6"/>
  <c r="AE387" i="6"/>
  <c r="AD387" i="6"/>
  <c r="AI387" i="6"/>
  <c r="AC387" i="6"/>
  <c r="AA271" i="6"/>
  <c r="AI198" i="6"/>
  <c r="AA571" i="6"/>
  <c r="AB394" i="6"/>
  <c r="AH516" i="6"/>
  <c r="AD210" i="6"/>
  <c r="AE210" i="6"/>
  <c r="AH210" i="6"/>
  <c r="AI210" i="6"/>
  <c r="AB210" i="6"/>
  <c r="AA110" i="6"/>
  <c r="AH230" i="6"/>
  <c r="AA261" i="6"/>
  <c r="AI328" i="6"/>
  <c r="AI139" i="6"/>
  <c r="AE139" i="6"/>
  <c r="AH139" i="6"/>
  <c r="AD139" i="6"/>
  <c r="AB139" i="6"/>
  <c r="AG139" i="6"/>
  <c r="AA353" i="6"/>
  <c r="AF476" i="6"/>
  <c r="AE565" i="6"/>
  <c r="AD188" i="6"/>
  <c r="AI592" i="6"/>
  <c r="AD579" i="6"/>
  <c r="AI579" i="6"/>
  <c r="AH496" i="6"/>
  <c r="AE425" i="6"/>
  <c r="AA425" i="6"/>
  <c r="AB425" i="6"/>
  <c r="AD425" i="6"/>
  <c r="AG425" i="6"/>
  <c r="AH84" i="6"/>
  <c r="AG84" i="6"/>
  <c r="AF84" i="6"/>
  <c r="AD84" i="6"/>
  <c r="AE84" i="6"/>
  <c r="AI84" i="6"/>
  <c r="AA84" i="6"/>
  <c r="AC121" i="6"/>
  <c r="AB121" i="6"/>
  <c r="AI121" i="6"/>
  <c r="AH121" i="6"/>
  <c r="AF121" i="6"/>
  <c r="AA121" i="6"/>
  <c r="AG121" i="6"/>
  <c r="AD121" i="6"/>
  <c r="AE121" i="6"/>
  <c r="AH72" i="6"/>
  <c r="AH375" i="6"/>
  <c r="AF298" i="6"/>
  <c r="AI296" i="6"/>
  <c r="AC99" i="6"/>
  <c r="AA99" i="6"/>
  <c r="AB99" i="6"/>
  <c r="AF99" i="6"/>
  <c r="AD99" i="6"/>
  <c r="AE99" i="6"/>
  <c r="AD363" i="6"/>
  <c r="AB363" i="6"/>
  <c r="AA363" i="6"/>
  <c r="AF363" i="6"/>
  <c r="AE363" i="6"/>
  <c r="AC363" i="6"/>
  <c r="AI363" i="6"/>
  <c r="AE135" i="6"/>
  <c r="AD135" i="6"/>
  <c r="AC135" i="6"/>
  <c r="AB135" i="6"/>
  <c r="AA135" i="6"/>
  <c r="AF135" i="6"/>
  <c r="AI135" i="6"/>
  <c r="AH135" i="6"/>
  <c r="AE38" i="6"/>
  <c r="AB38" i="6"/>
  <c r="AG38" i="6"/>
  <c r="AI38" i="6"/>
  <c r="AF38" i="6"/>
  <c r="AH38" i="6"/>
  <c r="AI470" i="6"/>
  <c r="AF470" i="6"/>
  <c r="AE470" i="6"/>
  <c r="AD470" i="6"/>
  <c r="AB470" i="6"/>
  <c r="AC470" i="6"/>
  <c r="AI129" i="6"/>
  <c r="AB129" i="6"/>
  <c r="AH129" i="6"/>
  <c r="AD129" i="6"/>
  <c r="AG129" i="6"/>
  <c r="AF129" i="6"/>
  <c r="AF221" i="6"/>
  <c r="AG221" i="6"/>
  <c r="AI221" i="6"/>
  <c r="AH221" i="6"/>
  <c r="AD221" i="6"/>
  <c r="AB221" i="6"/>
  <c r="AA470" i="6"/>
  <c r="AI99" i="6"/>
  <c r="AE398" i="6"/>
  <c r="AH398" i="6"/>
  <c r="AG398" i="6"/>
  <c r="AA398" i="6"/>
  <c r="AC398" i="6"/>
  <c r="AD605" i="6"/>
  <c r="AE253" i="6"/>
  <c r="AG253" i="6"/>
  <c r="AI253" i="6"/>
  <c r="AD253" i="6"/>
  <c r="AG154" i="6"/>
  <c r="AF533" i="6"/>
  <c r="AB355" i="6"/>
  <c r="AD193" i="6"/>
  <c r="AA220" i="6"/>
  <c r="AF70" i="6"/>
  <c r="AB93" i="6"/>
  <c r="AA93" i="6"/>
  <c r="AD93" i="6"/>
  <c r="AI93" i="6"/>
  <c r="AH93" i="6"/>
  <c r="AC93" i="6"/>
  <c r="AE93" i="6"/>
  <c r="AF93" i="6"/>
  <c r="AC333" i="6"/>
  <c r="AB333" i="6"/>
  <c r="AH333" i="6"/>
  <c r="AD333" i="6"/>
  <c r="AI333" i="6"/>
  <c r="AF333" i="6"/>
  <c r="AI142" i="6"/>
  <c r="AE586" i="6"/>
  <c r="AF586" i="6"/>
  <c r="AD586" i="6"/>
  <c r="AC586" i="6"/>
  <c r="AB586" i="6"/>
  <c r="AA586" i="6"/>
  <c r="AH586" i="6"/>
  <c r="AG586" i="6"/>
  <c r="AH476" i="6"/>
  <c r="AI378" i="6"/>
  <c r="AE559" i="6"/>
  <c r="AH363" i="6"/>
  <c r="AD148" i="6"/>
  <c r="AG578" i="6"/>
  <c r="AI108" i="6"/>
  <c r="AI422" i="6"/>
  <c r="AD422" i="6"/>
  <c r="AF422" i="6"/>
  <c r="AG422" i="6"/>
  <c r="AB422" i="6"/>
  <c r="AB461" i="6"/>
  <c r="AA461" i="6"/>
  <c r="AD461" i="6"/>
  <c r="AC461" i="6"/>
  <c r="AH461" i="6"/>
  <c r="AG461" i="6"/>
  <c r="AF461" i="6"/>
  <c r="AI461" i="6"/>
  <c r="AA133" i="6"/>
  <c r="AI133" i="6"/>
  <c r="AE133" i="6"/>
  <c r="AC133" i="6"/>
  <c r="AD133" i="6"/>
  <c r="AC253" i="6"/>
  <c r="AI606" i="6"/>
  <c r="AH606" i="6"/>
  <c r="AG606" i="6"/>
  <c r="AF606" i="6"/>
  <c r="AC606" i="6"/>
  <c r="AE606" i="6"/>
  <c r="AC248" i="6"/>
  <c r="AH602" i="6"/>
  <c r="AF602" i="6"/>
  <c r="AI602" i="6"/>
  <c r="AG602" i="6"/>
  <c r="AE602" i="6"/>
  <c r="AA602" i="6"/>
  <c r="AC602" i="6"/>
  <c r="AB602" i="6"/>
  <c r="AD345" i="6"/>
  <c r="AF576" i="6"/>
  <c r="AA422" i="6"/>
  <c r="AD575" i="6"/>
  <c r="AA575" i="6"/>
  <c r="AE575" i="6"/>
  <c r="AF575" i="6"/>
  <c r="AB133" i="6"/>
  <c r="AB353" i="6"/>
  <c r="AE221" i="6"/>
  <c r="AI154" i="6"/>
  <c r="AC301" i="6"/>
  <c r="AE317" i="6"/>
  <c r="AF149" i="6"/>
  <c r="AI597" i="6"/>
  <c r="AE597" i="6"/>
  <c r="AD597" i="6"/>
  <c r="AG597" i="6"/>
  <c r="AH597" i="6"/>
  <c r="AF597" i="6"/>
  <c r="AB597" i="6"/>
  <c r="AG77" i="6"/>
  <c r="AI330" i="6"/>
  <c r="AI375" i="6"/>
  <c r="AG130" i="6"/>
  <c r="AD130" i="6"/>
  <c r="AA130" i="6"/>
  <c r="AE130" i="6"/>
  <c r="AC130" i="6"/>
  <c r="AB130" i="6"/>
  <c r="AF130" i="6"/>
  <c r="AG565" i="6"/>
  <c r="AC136" i="6"/>
  <c r="AD222" i="6"/>
  <c r="AF569" i="6"/>
  <c r="AD569" i="6"/>
  <c r="AC569" i="6"/>
  <c r="AA569" i="6"/>
  <c r="AB569" i="6"/>
  <c r="AG569" i="6"/>
  <c r="AI569" i="6"/>
  <c r="AA288" i="6"/>
  <c r="AI288" i="6"/>
  <c r="AC288" i="6"/>
  <c r="AD288" i="6"/>
  <c r="AE116" i="6"/>
  <c r="AB116" i="6"/>
  <c r="AF116" i="6"/>
  <c r="AA116" i="6"/>
  <c r="AH565" i="6"/>
  <c r="AF146" i="6"/>
  <c r="AI146" i="6"/>
  <c r="AA146" i="6"/>
  <c r="AC561" i="6"/>
  <c r="AC189" i="6"/>
  <c r="AB189" i="6"/>
  <c r="AA189" i="6"/>
  <c r="AF189" i="6"/>
  <c r="AD189" i="6"/>
  <c r="AI189" i="6"/>
  <c r="AH189" i="6"/>
  <c r="AI65" i="6"/>
  <c r="AE65" i="6"/>
  <c r="AD65" i="6"/>
  <c r="AA65" i="6"/>
  <c r="AC65" i="6"/>
  <c r="AF65" i="6"/>
  <c r="AG65" i="6"/>
  <c r="AC614" i="6"/>
  <c r="AC32" i="6"/>
  <c r="AA32" i="6"/>
  <c r="AB32" i="6"/>
  <c r="AD32" i="6"/>
  <c r="AG32" i="6"/>
  <c r="AH32" i="6"/>
  <c r="AE32" i="6"/>
  <c r="AH605" i="6"/>
  <c r="AI605" i="6"/>
  <c r="AG605" i="6"/>
  <c r="AF605" i="6"/>
  <c r="AE605" i="6"/>
  <c r="AB605" i="6"/>
  <c r="AC605" i="6"/>
  <c r="AC579" i="6"/>
  <c r="AC188" i="6"/>
  <c r="AH18" i="6"/>
  <c r="AI401" i="6"/>
  <c r="AG401" i="6"/>
  <c r="AC401" i="6"/>
  <c r="AD355" i="6"/>
  <c r="AA355" i="6"/>
  <c r="AI355" i="6"/>
  <c r="AC355" i="6"/>
  <c r="AG355" i="6"/>
  <c r="AG478" i="6"/>
  <c r="AI478" i="6"/>
  <c r="AH478" i="6"/>
  <c r="AF478" i="6"/>
  <c r="AB478" i="6"/>
  <c r="AE478" i="6"/>
  <c r="AE334" i="6"/>
  <c r="AH334" i="6"/>
  <c r="AF334" i="6"/>
  <c r="AB334" i="6"/>
  <c r="AA334" i="6"/>
  <c r="AI334" i="6"/>
  <c r="AG334" i="6"/>
  <c r="AC334" i="6"/>
  <c r="AD334" i="6"/>
  <c r="AD204" i="6"/>
  <c r="AC204" i="6"/>
  <c r="AB204" i="6"/>
  <c r="AG204" i="6"/>
  <c r="AE204" i="6"/>
  <c r="AI204" i="6"/>
  <c r="AH204" i="6"/>
  <c r="AA268" i="6"/>
  <c r="AI268" i="6"/>
  <c r="AD268" i="6"/>
  <c r="AH268" i="6"/>
  <c r="AE268" i="6"/>
  <c r="AF268" i="6"/>
  <c r="AB268" i="6"/>
  <c r="AF592" i="6"/>
  <c r="AG93" i="6"/>
  <c r="AD62" i="6"/>
  <c r="AI62" i="6"/>
  <c r="AH62" i="6"/>
  <c r="AG62" i="6"/>
  <c r="AE62" i="6"/>
  <c r="AC62" i="6"/>
  <c r="AF62" i="6"/>
  <c r="AD248" i="6"/>
  <c r="AF153" i="6"/>
  <c r="AE153" i="6"/>
  <c r="AC153" i="6"/>
  <c r="AD153" i="6"/>
  <c r="AA153" i="6"/>
  <c r="AI153" i="6"/>
  <c r="AH356" i="6"/>
  <c r="AE356" i="6"/>
  <c r="AA356" i="6"/>
  <c r="AG356" i="6"/>
  <c r="AB356" i="6"/>
  <c r="AC356" i="6"/>
  <c r="AF356" i="6"/>
  <c r="AD356" i="6"/>
  <c r="AH422" i="6"/>
  <c r="AI390" i="6"/>
  <c r="AH390" i="6"/>
  <c r="AD390" i="6"/>
  <c r="AG390" i="6"/>
  <c r="AE390" i="6"/>
  <c r="AC390" i="6"/>
  <c r="AF390" i="6"/>
  <c r="AB390" i="6"/>
  <c r="AA390" i="6"/>
  <c r="AE589" i="6"/>
  <c r="AG343" i="6"/>
  <c r="AD583" i="6"/>
  <c r="AC583" i="6"/>
  <c r="AA583" i="6"/>
  <c r="AI583" i="6"/>
  <c r="AE583" i="6"/>
  <c r="AG583" i="6"/>
  <c r="AF583" i="6"/>
  <c r="AH583" i="6"/>
  <c r="AE574" i="6"/>
  <c r="AF398" i="6"/>
  <c r="AB592" i="6"/>
  <c r="AD538" i="6"/>
  <c r="AB575" i="6"/>
  <c r="AG101" i="6"/>
  <c r="AB219" i="6"/>
  <c r="AA219" i="6"/>
  <c r="AH219" i="6"/>
  <c r="AD219" i="6"/>
  <c r="AE219" i="6"/>
  <c r="AD561" i="6"/>
  <c r="AC186" i="6"/>
  <c r="AH298" i="6"/>
  <c r="AI298" i="6"/>
  <c r="AF341" i="6"/>
  <c r="AG341" i="6"/>
  <c r="AA341" i="6"/>
  <c r="AB341" i="6"/>
  <c r="AC597" i="6"/>
  <c r="AD602" i="6"/>
  <c r="AF366" i="6"/>
  <c r="AE366" i="6"/>
  <c r="AD366" i="6"/>
  <c r="AG366" i="6"/>
  <c r="AA366" i="6"/>
  <c r="AH366" i="6"/>
  <c r="AI366" i="6"/>
  <c r="AH392" i="6"/>
  <c r="AH130" i="6"/>
  <c r="AF204" i="6"/>
  <c r="AH133" i="6"/>
  <c r="AE48" i="6"/>
  <c r="AB48" i="6"/>
  <c r="AF48" i="6"/>
  <c r="AI48" i="6"/>
  <c r="AC146" i="6"/>
  <c r="AE44" i="6"/>
  <c r="AC44" i="6"/>
  <c r="AB44" i="6"/>
  <c r="AI44" i="6"/>
  <c r="AH44" i="6"/>
  <c r="AF44" i="6"/>
  <c r="AA44" i="6"/>
  <c r="AG44" i="6"/>
  <c r="AG288" i="6"/>
  <c r="AD8" i="6"/>
  <c r="AC496" i="6"/>
  <c r="AH281" i="6"/>
  <c r="AD281" i="6"/>
  <c r="AB281" i="6"/>
  <c r="AA281" i="6"/>
  <c r="AI281" i="6"/>
  <c r="AC281" i="6"/>
  <c r="AC85" i="6"/>
  <c r="AI85" i="6"/>
  <c r="AF85" i="6"/>
  <c r="AH85" i="6"/>
  <c r="AE85" i="6"/>
  <c r="AB85" i="6"/>
  <c r="AD85" i="6"/>
  <c r="AD445" i="6"/>
  <c r="AC445" i="6"/>
  <c r="AB445" i="6"/>
  <c r="AA445" i="6"/>
  <c r="AF445" i="6"/>
  <c r="AE445" i="6"/>
  <c r="AH445" i="6"/>
  <c r="AE593" i="6"/>
  <c r="AA593" i="6"/>
  <c r="AF593" i="6"/>
  <c r="AD593" i="6"/>
  <c r="AG593" i="6"/>
  <c r="AB593" i="6"/>
  <c r="AC593" i="6"/>
  <c r="AG301" i="6"/>
  <c r="AI301" i="6"/>
  <c r="AB301" i="6"/>
  <c r="AA301" i="6"/>
  <c r="AB53" i="6"/>
  <c r="AA53" i="6"/>
  <c r="AI53" i="6"/>
  <c r="AH53" i="6"/>
  <c r="AE53" i="6"/>
  <c r="AF53" i="6"/>
  <c r="AC450" i="6"/>
  <c r="AB450" i="6"/>
  <c r="AA450" i="6"/>
  <c r="AH450" i="6"/>
  <c r="AG450" i="6"/>
  <c r="AE450" i="6"/>
  <c r="AF450" i="6"/>
  <c r="AI450" i="6"/>
  <c r="AB477" i="6"/>
  <c r="AI553" i="6"/>
  <c r="AH553" i="6"/>
  <c r="AG553" i="6"/>
  <c r="AF553" i="6"/>
  <c r="AE553" i="6"/>
  <c r="AB553" i="6"/>
  <c r="AC553" i="6"/>
  <c r="AE244" i="6"/>
  <c r="AB244" i="6"/>
  <c r="AD244" i="6"/>
  <c r="AC244" i="6"/>
  <c r="AF244" i="6"/>
  <c r="AA244" i="6"/>
  <c r="AG244" i="6"/>
  <c r="AB142" i="6"/>
  <c r="AA142" i="6"/>
  <c r="AF142" i="6"/>
  <c r="AC142" i="6"/>
  <c r="AF248" i="6"/>
  <c r="AC177" i="6"/>
  <c r="AG177" i="6"/>
  <c r="AF177" i="6"/>
  <c r="AD177" i="6"/>
  <c r="AF281" i="6"/>
  <c r="AE355" i="6"/>
  <c r="AI454" i="6"/>
  <c r="AG454" i="6"/>
  <c r="AE454" i="6"/>
  <c r="AH454" i="6"/>
  <c r="AB454" i="6"/>
  <c r="AD454" i="6"/>
  <c r="AA424" i="6"/>
  <c r="AE424" i="6"/>
  <c r="AD424" i="6"/>
  <c r="AB424" i="6"/>
  <c r="AH424" i="6"/>
  <c r="AG424" i="6"/>
  <c r="AF424" i="6"/>
  <c r="AG161" i="6"/>
  <c r="AC448" i="6"/>
  <c r="AB448" i="6"/>
  <c r="AA448" i="6"/>
  <c r="AD448" i="6"/>
  <c r="AG448" i="6"/>
  <c r="AF448" i="6"/>
  <c r="AE448" i="6"/>
  <c r="AI448" i="6"/>
  <c r="AA333" i="6"/>
  <c r="AG268" i="6"/>
  <c r="AI398" i="6"/>
  <c r="AH470" i="6"/>
  <c r="AI264" i="6"/>
  <c r="AE264" i="6"/>
  <c r="AF264" i="6"/>
  <c r="AH264" i="6"/>
  <c r="AB264" i="6"/>
  <c r="AC264" i="6"/>
  <c r="AG264" i="6"/>
  <c r="AD264" i="6"/>
  <c r="AD317" i="6"/>
  <c r="AD141" i="6"/>
  <c r="AA141" i="6"/>
  <c r="AB141" i="6"/>
  <c r="AF141" i="6"/>
  <c r="AE141" i="6"/>
  <c r="AH141" i="6"/>
  <c r="AI141" i="6"/>
  <c r="AB583" i="6"/>
  <c r="AC592" i="6"/>
  <c r="AE579" i="6"/>
  <c r="AC219" i="6"/>
  <c r="AH150" i="6"/>
  <c r="AB150" i="6"/>
  <c r="AD150" i="6"/>
  <c r="AF108" i="6"/>
  <c r="AE301" i="6"/>
  <c r="AD341" i="6"/>
  <c r="AI473" i="6"/>
  <c r="AH473" i="6"/>
  <c r="AF473" i="6"/>
  <c r="AG473" i="6"/>
  <c r="AE473" i="6"/>
  <c r="AC473" i="6"/>
  <c r="AI575" i="6"/>
  <c r="AG58" i="6"/>
  <c r="AE58" i="6"/>
  <c r="AD58" i="6"/>
  <c r="AB58" i="6"/>
  <c r="AH58" i="6"/>
  <c r="AC58" i="6"/>
  <c r="AA58" i="6"/>
  <c r="AI356" i="6"/>
  <c r="AF373" i="6"/>
  <c r="AH373" i="6"/>
  <c r="AE373" i="6"/>
  <c r="AG373" i="6"/>
  <c r="AB373" i="6"/>
  <c r="AA373" i="6"/>
  <c r="AD373" i="6"/>
  <c r="AI373" i="6"/>
  <c r="AC373" i="6"/>
  <c r="AI196" i="6"/>
  <c r="AF51" i="6"/>
  <c r="AD51" i="6"/>
  <c r="AC51" i="6"/>
  <c r="AB51" i="6"/>
  <c r="AA51" i="6"/>
  <c r="AI51" i="6"/>
  <c r="AH51" i="6"/>
  <c r="AG51" i="6"/>
  <c r="AI234" i="6"/>
  <c r="AI171" i="6"/>
  <c r="AB171" i="6"/>
  <c r="AH171" i="6"/>
  <c r="AD171" i="6"/>
  <c r="AC171" i="6"/>
  <c r="AG171" i="6"/>
  <c r="AA48" i="6"/>
  <c r="AB234" i="6"/>
  <c r="AC407" i="6"/>
  <c r="AF407" i="6"/>
  <c r="AE407" i="6"/>
  <c r="AD407" i="6"/>
  <c r="AA407" i="6"/>
  <c r="AB407" i="6"/>
  <c r="AH407" i="6"/>
  <c r="AE123" i="6"/>
  <c r="AG317" i="6"/>
  <c r="AD44" i="6"/>
  <c r="AC78" i="6"/>
  <c r="AH98" i="6"/>
  <c r="AD98" i="6"/>
  <c r="AE98" i="6"/>
  <c r="AB98" i="6"/>
  <c r="AA98" i="6"/>
  <c r="AI98" i="6"/>
  <c r="AC98" i="6"/>
  <c r="AB78" i="6"/>
  <c r="AB568" i="6"/>
  <c r="AB65" i="6"/>
  <c r="AC251" i="6"/>
  <c r="AE251" i="6"/>
  <c r="AD251" i="6"/>
  <c r="AB251" i="6"/>
  <c r="AF251" i="6"/>
  <c r="AC425" i="6"/>
  <c r="AE564" i="6"/>
  <c r="AG564" i="6"/>
  <c r="AF564" i="6"/>
  <c r="AI564" i="6"/>
  <c r="AA251" i="6"/>
  <c r="AF614" i="6"/>
  <c r="AA564" i="6"/>
  <c r="AI300" i="6"/>
  <c r="AH300" i="6"/>
  <c r="AG300" i="6"/>
  <c r="AF300" i="6"/>
  <c r="AE300" i="6"/>
  <c r="AB300" i="6"/>
  <c r="AA148" i="6"/>
  <c r="AH136" i="6"/>
  <c r="AE136" i="6"/>
  <c r="AI136" i="6"/>
  <c r="AD136" i="6"/>
  <c r="AF136" i="6"/>
  <c r="AA136" i="6"/>
  <c r="AE614" i="6"/>
  <c r="AE295" i="6"/>
  <c r="AB295" i="6"/>
  <c r="AI295" i="6"/>
  <c r="AH295" i="6"/>
  <c r="AD295" i="6"/>
  <c r="AC295" i="6"/>
  <c r="AF188" i="6"/>
  <c r="AE78" i="6"/>
  <c r="AC360" i="6"/>
  <c r="AA360" i="6"/>
  <c r="AB360" i="6"/>
  <c r="AI360" i="6"/>
  <c r="AF360" i="6"/>
  <c r="AD378" i="6"/>
  <c r="AC378" i="6"/>
  <c r="AG378" i="6"/>
  <c r="AE378" i="6"/>
  <c r="AH378" i="6"/>
  <c r="AF378" i="6"/>
  <c r="AF301" i="6"/>
  <c r="AC220" i="6"/>
  <c r="AE220" i="6"/>
  <c r="AD220" i="6"/>
  <c r="AA253" i="6"/>
  <c r="AI418" i="6"/>
  <c r="AE418" i="6"/>
  <c r="AD418" i="6"/>
  <c r="AC418" i="6"/>
  <c r="AH418" i="6"/>
  <c r="AF418" i="6"/>
  <c r="AA478" i="6"/>
  <c r="AF545" i="6"/>
  <c r="AE545" i="6"/>
  <c r="AC545" i="6"/>
  <c r="AG545" i="6"/>
  <c r="AI545" i="6"/>
  <c r="AH545" i="6"/>
  <c r="AC38" i="6"/>
  <c r="AE281" i="6"/>
  <c r="AC201" i="6"/>
  <c r="AB201" i="6"/>
  <c r="AA201" i="6"/>
  <c r="AG201" i="6"/>
  <c r="AF201" i="6"/>
  <c r="AG476" i="6"/>
  <c r="AA188" i="6"/>
  <c r="AI348" i="6"/>
  <c r="AA403" i="6"/>
  <c r="AD403" i="6"/>
  <c r="AF403" i="6"/>
  <c r="AI403" i="6"/>
  <c r="AG403" i="6"/>
  <c r="AH403" i="6"/>
  <c r="AB182" i="6"/>
  <c r="AG182" i="6"/>
  <c r="AA182" i="6"/>
  <c r="AC182" i="6"/>
  <c r="AA454" i="6"/>
  <c r="AB561" i="6"/>
  <c r="AB540" i="6"/>
  <c r="AF271" i="6"/>
  <c r="AC368" i="6"/>
  <c r="AB368" i="6"/>
  <c r="AA368" i="6"/>
  <c r="AI368" i="6"/>
  <c r="AG368" i="6"/>
  <c r="AF368" i="6"/>
  <c r="AE368" i="6"/>
  <c r="AD368" i="6"/>
  <c r="AH368" i="6"/>
  <c r="AH590" i="6"/>
  <c r="AI566" i="6"/>
  <c r="AE566" i="6"/>
  <c r="AD566" i="6"/>
  <c r="AG566" i="6"/>
  <c r="AA566" i="6"/>
  <c r="AF566" i="6"/>
  <c r="AH177" i="6"/>
  <c r="AB316" i="6"/>
  <c r="AH8" i="6"/>
  <c r="AI203" i="6"/>
  <c r="AF203" i="6"/>
  <c r="AH203" i="6"/>
  <c r="AG203" i="6"/>
  <c r="AC203" i="6"/>
  <c r="AB203" i="6"/>
  <c r="AA203" i="6"/>
  <c r="AD203" i="6"/>
  <c r="AG556" i="6"/>
  <c r="AC556" i="6"/>
  <c r="AA556" i="6"/>
  <c r="AE556" i="6"/>
  <c r="AH556" i="6"/>
  <c r="AF556" i="6"/>
  <c r="AI556" i="6"/>
  <c r="AD542" i="6"/>
  <c r="AC542" i="6"/>
  <c r="AB542" i="6"/>
  <c r="AA542" i="6"/>
  <c r="AG542" i="6"/>
  <c r="AF542" i="6"/>
  <c r="AE542" i="6"/>
  <c r="AC30" i="6"/>
  <c r="AI30" i="6"/>
  <c r="AH30" i="6"/>
  <c r="AG30" i="6"/>
  <c r="AB30" i="6"/>
  <c r="AE30" i="6"/>
  <c r="AD30" i="6"/>
  <c r="AA150" i="6"/>
  <c r="AE107" i="6"/>
  <c r="AD107" i="6"/>
  <c r="AC107" i="6"/>
  <c r="AI107" i="6"/>
  <c r="AG107" i="6"/>
  <c r="AF107" i="6"/>
  <c r="AH107" i="6"/>
  <c r="AD94" i="6"/>
  <c r="AF296" i="6"/>
  <c r="AH296" i="6"/>
  <c r="AA473" i="6"/>
  <c r="AH559" i="6"/>
  <c r="AI18" i="6"/>
  <c r="AA129" i="6"/>
  <c r="AD38" i="6"/>
  <c r="AI510" i="6"/>
  <c r="AH510" i="6"/>
  <c r="AG510" i="6"/>
  <c r="AF510" i="6"/>
  <c r="AE510" i="6"/>
  <c r="AD510" i="6"/>
  <c r="AE273" i="6"/>
  <c r="AB500" i="6"/>
  <c r="AH151" i="6"/>
  <c r="AF276" i="6"/>
  <c r="AC276" i="6"/>
  <c r="AG276" i="6"/>
  <c r="AI276" i="6"/>
  <c r="AE276" i="6"/>
  <c r="AB276" i="6"/>
  <c r="AH276" i="6"/>
  <c r="AB21" i="6"/>
  <c r="AC21" i="6"/>
  <c r="AE21" i="6"/>
  <c r="AH21" i="6"/>
  <c r="AG21" i="6"/>
  <c r="AD21" i="6"/>
  <c r="AI21" i="6"/>
  <c r="AA21" i="6"/>
  <c r="AF21" i="6"/>
  <c r="AE199" i="6"/>
  <c r="AD199" i="6"/>
  <c r="AC199" i="6"/>
  <c r="AB199" i="6"/>
  <c r="AA199" i="6"/>
  <c r="AG199" i="6"/>
  <c r="AF199" i="6"/>
  <c r="AH199" i="6"/>
  <c r="AA171" i="6"/>
  <c r="AD13" i="6"/>
  <c r="AF98" i="6"/>
  <c r="AF183" i="6"/>
  <c r="AI423" i="6"/>
  <c r="AH423" i="6"/>
  <c r="AG423" i="6"/>
  <c r="AE423" i="6"/>
  <c r="AD423" i="6"/>
  <c r="AA423" i="6"/>
  <c r="AB423" i="6"/>
  <c r="AF337" i="6"/>
  <c r="AB6" i="6"/>
  <c r="AA6" i="6"/>
  <c r="AE6" i="6"/>
  <c r="AI6" i="6"/>
  <c r="AH6" i="6"/>
  <c r="AC6" i="6"/>
  <c r="AD6" i="6"/>
  <c r="AE528" i="6"/>
  <c r="AB528" i="6"/>
  <c r="AA528" i="6"/>
  <c r="AD528" i="6"/>
  <c r="AG528" i="6"/>
  <c r="AA483" i="6"/>
  <c r="AF483" i="6"/>
  <c r="AD483" i="6"/>
  <c r="AC483" i="6"/>
  <c r="AG483" i="6"/>
  <c r="AE483" i="6"/>
  <c r="AH483" i="6"/>
  <c r="AA85" i="6"/>
  <c r="AA477" i="6"/>
  <c r="AE232" i="6"/>
  <c r="AD232" i="6"/>
  <c r="AC232" i="6"/>
  <c r="AB232" i="6"/>
  <c r="AG232" i="6"/>
  <c r="AF232" i="6"/>
  <c r="AA394" i="6"/>
  <c r="AB248" i="6"/>
  <c r="AH42" i="6"/>
  <c r="AI277" i="6"/>
  <c r="AE277" i="6"/>
  <c r="AF277" i="6"/>
  <c r="AD277" i="6"/>
  <c r="AH277" i="6"/>
  <c r="AC277" i="6"/>
  <c r="AA277" i="6"/>
  <c r="AA339" i="6"/>
  <c r="AD339" i="6"/>
  <c r="AI339" i="6"/>
  <c r="AH339" i="6"/>
  <c r="AE339" i="6"/>
  <c r="AG339" i="6"/>
  <c r="AF339" i="6"/>
  <c r="AA479" i="6"/>
  <c r="AI479" i="6"/>
  <c r="AH479" i="6"/>
  <c r="AG479" i="6"/>
  <c r="AF479" i="6"/>
  <c r="AE479" i="6"/>
  <c r="AC479" i="6"/>
  <c r="AD479" i="6"/>
  <c r="AF39" i="6"/>
  <c r="AI379" i="6"/>
  <c r="AC379" i="6"/>
  <c r="AA379" i="6"/>
  <c r="AD379" i="6"/>
  <c r="AE379" i="6"/>
  <c r="AB403" i="6"/>
  <c r="AG614" i="6"/>
  <c r="AF579" i="6"/>
  <c r="AC156" i="6"/>
  <c r="AH156" i="6"/>
  <c r="AI156" i="6"/>
  <c r="AA156" i="6"/>
  <c r="AF156" i="6"/>
  <c r="AG156" i="6"/>
  <c r="AE156" i="6"/>
  <c r="AI45" i="6"/>
  <c r="AC303" i="6"/>
  <c r="AA30" i="6"/>
  <c r="AA107" i="6"/>
  <c r="AE83" i="6"/>
  <c r="AA296" i="6"/>
  <c r="AH486" i="6"/>
  <c r="AI486" i="6"/>
  <c r="AC486" i="6"/>
  <c r="AE486" i="6"/>
  <c r="AG486" i="6"/>
  <c r="AE318" i="6"/>
  <c r="AG318" i="6"/>
  <c r="AI318" i="6"/>
  <c r="AH318" i="6"/>
  <c r="AF318" i="6"/>
  <c r="AB318" i="6"/>
  <c r="AD318" i="6"/>
  <c r="AC318" i="6"/>
  <c r="AF18" i="6"/>
  <c r="AG333" i="6"/>
  <c r="AA510" i="6"/>
  <c r="AF340" i="6"/>
  <c r="AD276" i="6"/>
  <c r="AH99" i="6"/>
  <c r="AC139" i="6"/>
  <c r="AE189" i="6"/>
  <c r="AG11" i="6"/>
  <c r="AC77" i="6"/>
  <c r="AF220" i="6"/>
  <c r="AI219" i="6"/>
  <c r="AE360" i="6"/>
  <c r="AE203" i="6"/>
  <c r="AA109" i="6"/>
  <c r="AF109" i="6"/>
  <c r="AD109" i="6"/>
  <c r="AI109" i="6"/>
  <c r="AH109" i="6"/>
  <c r="AG109" i="6"/>
  <c r="AE109" i="6"/>
  <c r="AF563" i="6"/>
  <c r="AH563" i="6"/>
  <c r="AC563" i="6"/>
  <c r="AE563" i="6"/>
  <c r="AD563" i="6"/>
  <c r="AB563" i="6"/>
  <c r="AA563" i="6"/>
  <c r="AE270" i="6"/>
  <c r="AG270" i="6"/>
  <c r="AF270" i="6"/>
  <c r="AD270" i="6"/>
  <c r="AC270" i="6"/>
  <c r="AB270" i="6"/>
  <c r="AG170" i="6"/>
  <c r="AF170" i="6"/>
  <c r="AE170" i="6"/>
  <c r="AD170" i="6"/>
  <c r="AA170" i="6"/>
  <c r="AB608" i="6"/>
  <c r="AD608" i="6"/>
  <c r="AA608" i="6"/>
  <c r="AA402" i="6"/>
  <c r="AD402" i="6"/>
  <c r="AI402" i="6"/>
  <c r="AH402" i="6"/>
  <c r="AH548" i="6"/>
  <c r="AI548" i="6"/>
  <c r="AC548" i="6"/>
  <c r="AI138" i="6"/>
  <c r="AH138" i="6"/>
  <c r="AD138" i="6"/>
  <c r="AE47" i="6"/>
  <c r="AD47" i="6"/>
  <c r="AG47" i="6"/>
  <c r="AI47" i="6"/>
  <c r="AH47" i="6"/>
  <c r="AF47" i="6"/>
  <c r="AH258" i="6"/>
  <c r="AI258" i="6"/>
  <c r="AA452" i="6"/>
  <c r="AB452" i="6"/>
  <c r="AI442" i="6"/>
  <c r="AH442" i="6"/>
  <c r="AG442" i="6"/>
  <c r="AA442" i="6"/>
  <c r="AF381" i="6"/>
  <c r="AH381" i="6"/>
  <c r="AI381" i="6"/>
  <c r="AE92" i="6"/>
  <c r="AH92" i="6"/>
  <c r="AA92" i="6"/>
  <c r="AI539" i="6"/>
  <c r="AD539" i="6"/>
  <c r="AC170" i="6"/>
  <c r="AD127" i="6"/>
  <c r="AD224" i="6"/>
  <c r="AH269" i="6"/>
  <c r="AA462" i="6"/>
  <c r="AI462" i="6"/>
  <c r="AA80" i="6"/>
  <c r="AF80" i="6"/>
  <c r="AE80" i="6"/>
  <c r="AD80" i="6"/>
  <c r="AC80" i="6"/>
  <c r="AB80" i="6"/>
  <c r="AH80" i="6"/>
  <c r="AH374" i="6"/>
  <c r="AC374" i="6"/>
  <c r="AB374" i="6"/>
  <c r="AA374" i="6"/>
  <c r="AD374" i="6"/>
  <c r="AG374" i="6"/>
  <c r="AF374" i="6"/>
  <c r="AE374" i="6"/>
  <c r="AF459" i="6"/>
  <c r="AE459" i="6"/>
  <c r="AD459" i="6"/>
  <c r="AC459" i="6"/>
  <c r="AB459" i="6"/>
  <c r="AH459" i="6"/>
  <c r="AI459" i="6"/>
  <c r="AG459" i="6"/>
  <c r="AI87" i="6"/>
  <c r="AA87" i="6"/>
  <c r="AG87" i="6"/>
  <c r="AF87" i="6"/>
  <c r="AE87" i="6"/>
  <c r="AC132" i="6"/>
  <c r="AA132" i="6"/>
  <c r="AB132" i="6"/>
  <c r="AG124" i="6"/>
  <c r="AF124" i="6"/>
  <c r="AE124" i="6"/>
  <c r="AI124" i="6"/>
  <c r="AH124" i="6"/>
  <c r="AG113" i="6"/>
  <c r="AF23" i="6"/>
  <c r="AC23" i="6"/>
  <c r="AI23" i="6"/>
  <c r="AG446" i="6"/>
  <c r="AF446" i="6"/>
  <c r="AE446" i="6"/>
  <c r="AD446" i="6"/>
  <c r="AH446" i="6"/>
  <c r="AI446" i="6"/>
  <c r="AI364" i="6"/>
  <c r="AH364" i="6"/>
  <c r="AG364" i="6"/>
  <c r="AE364" i="6"/>
  <c r="AD364" i="6"/>
  <c r="AB364" i="6"/>
  <c r="AI487" i="6"/>
  <c r="AH487" i="6"/>
  <c r="AG487" i="6"/>
  <c r="AF487" i="6"/>
  <c r="AE487" i="6"/>
  <c r="AA459" i="6"/>
  <c r="AI365" i="6"/>
  <c r="AE365" i="6"/>
  <c r="AH514" i="6"/>
  <c r="AG514" i="6"/>
  <c r="AI514" i="6"/>
  <c r="AG214" i="6"/>
  <c r="AD214" i="6"/>
  <c r="AF214" i="6"/>
  <c r="AB214" i="6"/>
  <c r="AA214" i="6"/>
  <c r="AE214" i="6"/>
  <c r="AC214" i="6"/>
  <c r="AH436" i="6"/>
  <c r="AB87" i="6"/>
  <c r="AD287" i="6"/>
  <c r="AH554" i="6"/>
  <c r="AE554" i="6"/>
  <c r="AI344" i="6"/>
  <c r="AG344" i="6"/>
  <c r="AF344" i="6"/>
  <c r="AI250" i="6"/>
  <c r="AH250" i="6"/>
  <c r="AE250" i="6"/>
  <c r="AD250" i="6"/>
  <c r="AG250" i="6"/>
  <c r="AF250" i="6"/>
  <c r="AB299" i="6"/>
  <c r="AG299" i="6"/>
  <c r="AF299" i="6"/>
  <c r="AE299" i="6"/>
  <c r="AI322" i="6"/>
  <c r="AA322" i="6"/>
  <c r="AH322" i="6"/>
  <c r="AI5" i="6"/>
  <c r="AE5" i="6"/>
  <c r="AH465" i="6"/>
  <c r="AG465" i="6"/>
  <c r="AI465" i="6"/>
  <c r="AB539" i="6"/>
  <c r="AA124" i="6"/>
  <c r="AA97" i="6"/>
  <c r="AE97" i="6"/>
  <c r="AH97" i="6"/>
  <c r="AD97" i="6"/>
  <c r="AC256" i="6"/>
  <c r="AB256" i="6"/>
  <c r="AF20" i="6"/>
  <c r="AF5" i="6"/>
  <c r="AD23" i="6"/>
  <c r="AF113" i="6"/>
  <c r="AC113" i="6"/>
  <c r="AB113" i="6"/>
  <c r="AA113" i="6"/>
  <c r="AH68" i="6"/>
  <c r="AE68" i="6"/>
  <c r="AG68" i="6"/>
  <c r="AF68" i="6"/>
  <c r="AA512" i="6"/>
  <c r="AD512" i="6"/>
  <c r="AI512" i="6"/>
  <c r="AH512" i="6"/>
  <c r="AG512" i="6"/>
  <c r="AB240" i="6"/>
  <c r="AC240" i="6"/>
  <c r="AG240" i="6"/>
  <c r="AH240" i="6"/>
  <c r="AG22" i="6"/>
  <c r="AI22" i="6"/>
  <c r="AH22" i="6"/>
  <c r="AD22" i="6"/>
  <c r="AC22" i="6"/>
  <c r="AE22" i="6"/>
  <c r="AF22" i="6"/>
  <c r="AA282" i="6"/>
  <c r="AH282" i="6"/>
  <c r="AI282" i="6"/>
  <c r="AE282" i="6"/>
  <c r="AG282" i="6"/>
  <c r="AE474" i="6"/>
  <c r="AD474" i="6"/>
  <c r="AC474" i="6"/>
  <c r="AB474" i="6"/>
  <c r="AA474" i="6"/>
  <c r="AH474" i="6"/>
  <c r="AG474" i="6"/>
  <c r="AF474" i="6"/>
  <c r="AA165" i="6"/>
  <c r="AG165" i="6"/>
  <c r="AF165" i="6"/>
  <c r="AD165" i="6"/>
  <c r="AB165" i="6"/>
  <c r="AC165" i="6"/>
  <c r="AB127" i="6"/>
  <c r="AA127" i="6"/>
  <c r="AG80" i="6"/>
  <c r="AA68" i="6"/>
  <c r="AA446" i="6"/>
  <c r="AA487" i="6"/>
  <c r="AF539" i="6"/>
  <c r="AA552" i="6"/>
  <c r="AG498" i="6"/>
  <c r="AH166" i="6"/>
  <c r="AG166" i="6"/>
  <c r="AI166" i="6"/>
  <c r="AE498" i="6"/>
  <c r="AI15" i="6"/>
  <c r="AD15" i="6"/>
  <c r="AC15" i="6"/>
  <c r="AF15" i="6"/>
  <c r="AE15" i="6"/>
  <c r="AH15" i="6"/>
  <c r="AG15" i="6"/>
  <c r="AI178" i="6"/>
  <c r="AH178" i="6"/>
  <c r="AH380" i="6"/>
  <c r="AG380" i="6"/>
  <c r="AE380" i="6"/>
  <c r="AF462" i="6"/>
  <c r="AE388" i="6"/>
  <c r="AD388" i="6"/>
  <c r="AB388" i="6"/>
  <c r="AA388" i="6"/>
  <c r="AB174" i="6"/>
  <c r="AI174" i="6"/>
  <c r="AH174" i="6"/>
  <c r="AA554" i="6"/>
  <c r="AA344" i="6"/>
  <c r="AE166" i="6"/>
  <c r="AE23" i="6"/>
  <c r="AA250" i="6"/>
  <c r="AA299" i="6"/>
  <c r="AH270" i="6"/>
  <c r="AA5" i="6"/>
  <c r="AI64" i="6"/>
  <c r="AF64" i="6"/>
  <c r="AH64" i="6"/>
  <c r="AG64" i="6"/>
  <c r="AE64" i="6"/>
  <c r="AD64" i="6"/>
  <c r="AC64" i="6"/>
  <c r="AE385" i="6"/>
  <c r="AB97" i="6"/>
  <c r="AD29" i="6"/>
  <c r="AH499" i="6"/>
  <c r="AE499" i="6"/>
  <c r="AI499" i="6"/>
  <c r="AC499" i="6"/>
  <c r="AG92" i="6"/>
  <c r="AF178" i="6"/>
  <c r="AE491" i="6"/>
  <c r="AI491" i="6"/>
  <c r="AG491" i="6"/>
  <c r="AH491" i="6"/>
  <c r="AB491" i="6"/>
  <c r="AA491" i="6"/>
  <c r="AE436" i="6"/>
  <c r="AD436" i="6"/>
  <c r="AI436" i="6"/>
  <c r="AF436" i="6"/>
  <c r="AH547" i="6"/>
  <c r="AI547" i="6"/>
  <c r="AI558" i="6"/>
  <c r="AH558" i="6"/>
  <c r="AG558" i="6"/>
  <c r="AE558" i="6"/>
  <c r="AD558" i="6"/>
  <c r="AC558" i="6"/>
  <c r="AB558" i="6"/>
  <c r="AA558" i="6"/>
  <c r="AE451" i="6"/>
  <c r="AG451" i="6"/>
  <c r="AF451" i="6"/>
  <c r="AI451" i="6"/>
  <c r="AH451" i="6"/>
  <c r="AH145" i="6"/>
  <c r="AD145" i="6"/>
  <c r="AI145" i="6"/>
  <c r="AC145" i="6"/>
  <c r="AA145" i="6"/>
  <c r="AB145" i="6"/>
  <c r="AI495" i="6"/>
  <c r="AE495" i="6"/>
  <c r="AD495" i="6"/>
  <c r="AD175" i="6"/>
  <c r="AC175" i="6"/>
  <c r="AB175" i="6"/>
  <c r="AA175" i="6"/>
  <c r="AG175" i="6"/>
  <c r="AI175" i="6"/>
  <c r="AH191" i="6"/>
  <c r="AG191" i="6"/>
  <c r="AD191" i="6"/>
  <c r="AF191" i="6"/>
  <c r="AC191" i="6"/>
  <c r="AB191" i="6"/>
  <c r="AA191" i="6"/>
  <c r="AG429" i="6"/>
  <c r="AF429" i="6"/>
  <c r="AE429" i="6"/>
  <c r="AC429" i="6"/>
  <c r="AB429" i="6"/>
  <c r="AA429" i="6"/>
  <c r="AH293" i="6"/>
  <c r="AG293" i="6"/>
  <c r="AA293" i="6"/>
  <c r="AG336" i="6"/>
  <c r="AI336" i="6"/>
  <c r="AH336" i="6"/>
  <c r="AA336" i="6"/>
  <c r="AE336" i="6"/>
  <c r="AC336" i="6"/>
  <c r="AD336" i="6"/>
  <c r="AF336" i="6"/>
  <c r="AF257" i="6"/>
  <c r="AA257" i="6"/>
  <c r="AD257" i="6"/>
  <c r="AH257" i="6"/>
  <c r="AG257" i="6"/>
  <c r="AE257" i="6"/>
  <c r="AC257" i="6"/>
  <c r="AB257" i="6"/>
  <c r="AI113" i="6"/>
  <c r="AH350" i="6"/>
  <c r="AG350" i="6"/>
  <c r="AE350" i="6"/>
  <c r="AG190" i="6"/>
  <c r="AI190" i="6"/>
  <c r="AH190" i="6"/>
  <c r="AB525" i="6"/>
  <c r="AB603" i="6"/>
  <c r="AA603" i="6"/>
  <c r="AE603" i="6"/>
  <c r="AE482" i="6"/>
  <c r="AA436" i="6"/>
  <c r="AA547" i="6"/>
  <c r="AA451" i="6"/>
  <c r="AB20" i="6"/>
  <c r="AI20" i="6"/>
  <c r="AC20" i="6"/>
  <c r="AE175" i="6"/>
  <c r="AI350" i="6"/>
  <c r="AD323" i="6"/>
  <c r="AA323" i="6"/>
  <c r="AF323" i="6"/>
  <c r="AE218" i="6"/>
  <c r="AC293" i="6"/>
  <c r="AI513" i="6"/>
  <c r="AH513" i="6"/>
  <c r="AG513" i="6"/>
  <c r="AE513" i="6"/>
  <c r="AI257" i="6"/>
  <c r="AA19" i="6"/>
  <c r="AC19" i="6"/>
  <c r="AB19" i="6"/>
  <c r="AI111" i="6"/>
  <c r="AH111" i="6"/>
  <c r="AG111" i="6"/>
  <c r="AE111" i="6"/>
  <c r="AF111" i="6"/>
  <c r="AD111" i="6"/>
  <c r="AC185" i="6"/>
  <c r="AD185" i="6"/>
  <c r="AF185" i="6"/>
  <c r="AE185" i="6"/>
  <c r="AF275" i="6"/>
  <c r="AE275" i="6"/>
  <c r="AD275" i="6"/>
  <c r="AB275" i="6"/>
  <c r="AI275" i="6"/>
  <c r="AG275" i="6"/>
  <c r="AA275" i="6"/>
  <c r="AA350" i="6"/>
  <c r="AI358" i="6"/>
  <c r="AC358" i="6"/>
  <c r="AH358" i="6"/>
  <c r="AG358" i="6"/>
  <c r="AE358" i="6"/>
  <c r="AE20" i="6"/>
  <c r="AB218" i="6"/>
  <c r="AA190" i="6"/>
  <c r="AI600" i="6"/>
  <c r="AH600" i="6"/>
  <c r="AB600" i="6"/>
  <c r="AG600" i="6"/>
  <c r="AD600" i="6"/>
  <c r="AA600" i="6"/>
  <c r="AC603" i="6"/>
  <c r="AH388" i="6"/>
  <c r="AD482" i="6"/>
  <c r="AF501" i="6"/>
  <c r="AC552" i="6"/>
  <c r="AF534" i="6"/>
  <c r="AH534" i="6"/>
  <c r="AG534" i="6"/>
  <c r="AE534" i="6"/>
  <c r="AD524" i="6"/>
  <c r="AC524" i="6"/>
  <c r="AB524" i="6"/>
  <c r="AA269" i="6"/>
  <c r="AH458" i="6"/>
  <c r="AG10" i="6"/>
  <c r="AD10" i="6"/>
  <c r="AA10" i="6"/>
  <c r="AI10" i="6"/>
  <c r="AA20" i="6"/>
  <c r="AA385" i="6"/>
  <c r="AC299" i="6"/>
  <c r="AI214" i="6"/>
  <c r="AD247" i="6"/>
  <c r="AC247" i="6"/>
  <c r="AB247" i="6"/>
  <c r="AA247" i="6"/>
  <c r="AI247" i="6"/>
  <c r="AH247" i="6"/>
  <c r="AG247" i="6"/>
  <c r="AD573" i="6"/>
  <c r="AC573" i="6"/>
  <c r="AI573" i="6"/>
  <c r="AI165" i="6"/>
  <c r="AB383" i="6"/>
  <c r="AA383" i="6"/>
  <c r="AD14" i="6"/>
  <c r="AI14" i="6"/>
  <c r="AG14" i="6"/>
  <c r="AH14" i="6"/>
  <c r="AB56" i="6"/>
  <c r="AC362" i="6"/>
  <c r="AA23" i="6"/>
  <c r="AC367" i="6"/>
  <c r="AD284" i="6"/>
  <c r="AI284" i="6"/>
  <c r="AH284" i="6"/>
  <c r="AG284" i="6"/>
  <c r="AF284" i="6"/>
  <c r="AE284" i="6"/>
  <c r="AC539" i="6"/>
  <c r="AD549" i="6"/>
  <c r="AI549" i="6"/>
  <c r="AH549" i="6"/>
  <c r="AG549" i="6"/>
  <c r="AF549" i="6"/>
  <c r="AE549" i="6"/>
  <c r="AF138" i="6"/>
  <c r="AE381" i="6"/>
  <c r="AA617" i="6"/>
  <c r="AI163" i="6"/>
  <c r="AC163" i="6"/>
  <c r="AE163" i="6"/>
  <c r="AD163" i="6"/>
  <c r="AC513" i="6"/>
  <c r="AD33" i="6"/>
  <c r="AC33" i="6"/>
  <c r="AD465" i="6"/>
  <c r="AA111" i="6"/>
  <c r="AC607" i="6"/>
  <c r="AG607" i="6"/>
  <c r="AF607" i="6"/>
  <c r="AE607" i="6"/>
  <c r="AD607" i="6"/>
  <c r="AB607" i="6"/>
  <c r="AA607" i="6"/>
  <c r="AA185" i="6"/>
  <c r="AH275" i="6"/>
  <c r="AE462" i="6"/>
  <c r="AC228" i="6"/>
  <c r="AA228" i="6"/>
  <c r="AH23" i="6"/>
  <c r="AH202" i="6"/>
  <c r="AG202" i="6"/>
  <c r="AF202" i="6"/>
  <c r="AA202" i="6"/>
  <c r="AI202" i="6"/>
  <c r="AI270" i="6"/>
  <c r="AC229" i="6"/>
  <c r="AA229" i="6"/>
  <c r="AI229" i="6"/>
  <c r="AH229" i="6"/>
  <c r="AD229" i="6"/>
  <c r="AE14" i="6"/>
  <c r="AF364" i="6"/>
  <c r="AC111" i="6"/>
  <c r="AD442" i="6"/>
  <c r="AF402" i="6"/>
  <c r="AA137" i="6"/>
  <c r="AH55" i="6"/>
  <c r="AA95" i="6"/>
  <c r="AA55" i="6"/>
  <c r="AD28" i="6"/>
  <c r="AB28" i="6"/>
  <c r="AI329" i="6"/>
  <c r="AH329" i="6"/>
  <c r="AD89" i="6"/>
  <c r="AA89" i="6"/>
  <c r="AI89" i="6"/>
  <c r="AH89" i="6"/>
  <c r="AG89" i="6"/>
  <c r="AH324" i="6"/>
  <c r="AG324" i="6"/>
  <c r="AE324" i="6"/>
  <c r="AD324" i="6"/>
  <c r="AB324" i="6"/>
  <c r="AA329" i="6"/>
  <c r="AG132" i="6"/>
  <c r="AG172" i="6"/>
  <c r="AF172" i="6"/>
  <c r="AC172" i="6"/>
  <c r="AE172" i="6"/>
  <c r="AD172" i="6"/>
  <c r="AA172" i="6"/>
  <c r="AC484" i="6"/>
  <c r="AB484" i="6"/>
  <c r="AA484" i="6"/>
  <c r="AB501" i="6"/>
  <c r="AA555" i="6"/>
  <c r="AB555" i="6"/>
  <c r="AH555" i="6"/>
  <c r="AI555" i="6"/>
  <c r="AF555" i="6"/>
  <c r="AE555" i="6"/>
  <c r="AC555" i="6"/>
  <c r="AA525" i="6"/>
  <c r="AE127" i="6"/>
  <c r="AH320" i="6"/>
  <c r="AF320" i="6"/>
  <c r="AD320" i="6"/>
  <c r="AC320" i="6"/>
  <c r="AA320" i="6"/>
  <c r="AD484" i="6"/>
  <c r="AB456" i="6"/>
  <c r="AH195" i="6"/>
  <c r="AI195" i="6"/>
  <c r="AF495" i="6"/>
  <c r="AC498" i="6"/>
  <c r="AD554" i="6"/>
  <c r="AH452" i="6"/>
  <c r="AE511" i="6"/>
  <c r="AD511" i="6"/>
  <c r="AF511" i="6"/>
  <c r="AH511" i="6"/>
  <c r="AD322" i="6"/>
  <c r="AD344" i="6"/>
  <c r="AA380" i="6"/>
  <c r="AB451" i="6"/>
  <c r="AC119" i="6"/>
  <c r="AH119" i="6"/>
  <c r="AG119" i="6"/>
  <c r="AB119" i="6"/>
  <c r="AA119" i="6"/>
  <c r="AI119" i="6"/>
  <c r="AG357" i="6"/>
  <c r="AH357" i="6"/>
  <c r="AI357" i="6"/>
  <c r="AC195" i="6"/>
  <c r="AA195" i="6"/>
  <c r="AC275" i="6"/>
  <c r="AE258" i="6"/>
  <c r="AD299" i="6"/>
  <c r="AH152" i="6"/>
  <c r="AF152" i="6"/>
  <c r="AE152" i="6"/>
  <c r="AI498" i="6"/>
  <c r="AI335" i="6"/>
  <c r="AH335" i="6"/>
  <c r="AF335" i="6"/>
  <c r="AB335" i="6"/>
  <c r="AD174" i="6"/>
  <c r="AG323" i="6"/>
  <c r="AF176" i="6"/>
  <c r="AE176" i="6"/>
  <c r="AH176" i="6"/>
  <c r="AG176" i="6"/>
  <c r="AE216" i="6"/>
  <c r="AG449" i="6"/>
  <c r="AC238" i="6"/>
  <c r="AD238" i="6"/>
  <c r="AI238" i="6"/>
  <c r="AB238" i="6"/>
  <c r="AA238" i="6"/>
  <c r="AB284" i="6"/>
  <c r="AC4" i="6"/>
  <c r="AF4" i="6"/>
  <c r="AD4" i="6"/>
  <c r="AE4" i="6"/>
  <c r="AB4" i="6"/>
  <c r="AA4" i="6"/>
  <c r="AE19" i="6"/>
  <c r="AA411" i="6"/>
  <c r="AI411" i="6"/>
  <c r="AH411" i="6"/>
  <c r="AB411" i="6"/>
  <c r="AD411" i="6"/>
  <c r="AE396" i="6"/>
  <c r="AB396" i="6"/>
  <c r="AA396" i="6"/>
  <c r="AI405" i="6"/>
  <c r="AE405" i="6"/>
  <c r="AH405" i="6"/>
  <c r="AG405" i="6"/>
  <c r="AF405" i="6"/>
  <c r="AD405" i="6"/>
  <c r="AC405" i="6"/>
  <c r="AB405" i="6"/>
  <c r="AB267" i="6"/>
  <c r="AA267" i="6"/>
  <c r="AA28" i="6"/>
  <c r="AB358" i="6"/>
  <c r="AI501" i="6"/>
  <c r="AH501" i="6"/>
  <c r="AI386" i="6"/>
  <c r="AF386" i="6"/>
  <c r="AB68" i="6"/>
  <c r="AE456" i="6"/>
  <c r="AC456" i="6"/>
  <c r="AA456" i="6"/>
  <c r="AI456" i="6"/>
  <c r="AD456" i="6"/>
  <c r="AC598" i="6"/>
  <c r="AB598" i="6"/>
  <c r="AA598" i="6"/>
  <c r="AI598" i="6"/>
  <c r="AH598" i="6"/>
  <c r="AE598" i="6"/>
  <c r="AG598" i="6"/>
  <c r="AF598" i="6"/>
  <c r="AC200" i="6"/>
  <c r="AF200" i="6"/>
  <c r="AH200" i="6"/>
  <c r="AG200" i="6"/>
  <c r="AE200" i="6"/>
  <c r="AD457" i="6"/>
  <c r="AB457" i="6"/>
  <c r="AA457" i="6"/>
  <c r="AE457" i="6"/>
  <c r="AF514" i="6"/>
  <c r="AE167" i="6"/>
  <c r="AD167" i="6"/>
  <c r="AC167" i="6"/>
  <c r="AB167" i="6"/>
  <c r="AC95" i="6"/>
  <c r="AH95" i="6"/>
  <c r="AI95" i="6"/>
  <c r="AD306" i="6"/>
  <c r="AA306" i="6"/>
  <c r="AI306" i="6"/>
  <c r="AF306" i="6"/>
  <c r="AE306" i="6"/>
  <c r="AG617" i="6"/>
  <c r="AE524" i="6"/>
  <c r="AI187" i="6"/>
  <c r="AH187" i="6"/>
  <c r="AC322" i="6"/>
  <c r="AH346" i="6"/>
  <c r="AF346" i="6"/>
  <c r="AE346" i="6"/>
  <c r="AD346" i="6"/>
  <c r="AB346" i="6"/>
  <c r="AG346" i="6"/>
  <c r="AA346" i="6"/>
  <c r="AG608" i="6"/>
  <c r="AH365" i="6"/>
  <c r="AI115" i="6"/>
  <c r="AH115" i="6"/>
  <c r="AD115" i="6"/>
  <c r="AE115" i="6"/>
  <c r="AF115" i="6"/>
  <c r="AH585" i="6"/>
  <c r="AG585" i="6"/>
  <c r="AF585" i="6"/>
  <c r="AE585" i="6"/>
  <c r="AD585" i="6"/>
  <c r="AC585" i="6"/>
  <c r="AI384" i="6"/>
  <c r="AH384" i="6"/>
  <c r="AG384" i="6"/>
  <c r="AD384" i="6"/>
  <c r="AB384" i="6"/>
  <c r="AG263" i="6"/>
  <c r="AE263" i="6"/>
  <c r="AD263" i="6"/>
  <c r="AC282" i="6"/>
  <c r="AF256" i="6"/>
  <c r="AA152" i="6"/>
  <c r="AD293" i="6"/>
  <c r="AH323" i="6"/>
  <c r="AA557" i="6"/>
  <c r="AG557" i="6"/>
  <c r="AF557" i="6"/>
  <c r="AE557" i="6"/>
  <c r="AD557" i="6"/>
  <c r="AI557" i="6"/>
  <c r="AH557" i="6"/>
  <c r="AD169" i="6"/>
  <c r="AE287" i="6"/>
  <c r="AA472" i="6"/>
  <c r="AE472" i="6"/>
  <c r="AD472" i="6"/>
  <c r="AG472" i="6"/>
  <c r="AF472" i="6"/>
  <c r="AH472" i="6"/>
  <c r="AI472" i="6"/>
  <c r="AB287" i="6"/>
  <c r="AC400" i="6"/>
  <c r="AG400" i="6"/>
  <c r="AF400" i="6"/>
  <c r="AI400" i="6"/>
  <c r="AH400" i="6"/>
  <c r="AB187" i="6"/>
  <c r="AA194" i="6"/>
  <c r="AE194" i="6"/>
  <c r="AG194" i="6"/>
  <c r="AI194" i="6"/>
  <c r="AF252" i="6"/>
  <c r="AC252" i="6"/>
  <c r="AB252" i="6"/>
  <c r="AA252" i="6"/>
  <c r="AE120" i="6"/>
  <c r="AH120" i="6"/>
  <c r="AG120" i="6"/>
  <c r="AI120" i="6"/>
  <c r="AE506" i="6"/>
  <c r="AD506" i="6"/>
  <c r="AB506" i="6"/>
  <c r="AA506" i="6"/>
  <c r="AF506" i="6"/>
  <c r="AC506" i="6"/>
  <c r="AI604" i="6"/>
  <c r="AH604" i="6"/>
  <c r="AA604" i="6"/>
  <c r="AG604" i="6"/>
  <c r="AG126" i="6"/>
  <c r="AE126" i="6"/>
  <c r="AD126" i="6"/>
  <c r="AB126" i="6"/>
  <c r="AC97" i="6"/>
  <c r="AC411" i="6"/>
  <c r="AF396" i="6"/>
  <c r="AA405" i="6"/>
  <c r="AF69" i="6"/>
  <c r="AD69" i="6"/>
  <c r="AC69" i="6"/>
  <c r="AE69" i="6"/>
  <c r="AB69" i="6"/>
  <c r="AA69" i="6"/>
  <c r="AG228" i="6"/>
  <c r="AF169" i="6"/>
  <c r="AC267" i="6"/>
  <c r="AI63" i="6"/>
  <c r="AA63" i="6"/>
  <c r="AG5" i="6"/>
  <c r="AI482" i="6"/>
  <c r="AG482" i="6"/>
  <c r="AC482" i="6"/>
  <c r="AI159" i="6"/>
  <c r="AD159" i="6"/>
  <c r="AC159" i="6"/>
  <c r="AA482" i="6"/>
  <c r="AH469" i="6"/>
  <c r="AG469" i="6"/>
  <c r="AF469" i="6"/>
  <c r="AE469" i="6"/>
  <c r="AD469" i="6"/>
  <c r="AA469" i="6"/>
  <c r="AI131" i="6"/>
  <c r="AF131" i="6"/>
  <c r="AE131" i="6"/>
  <c r="AA131" i="6"/>
  <c r="AH218" i="6"/>
  <c r="AG218" i="6"/>
  <c r="AA159" i="6"/>
  <c r="AA324" i="6"/>
  <c r="AH342" i="6"/>
  <c r="AE342" i="6"/>
  <c r="AD342" i="6"/>
  <c r="AA342" i="6"/>
  <c r="AG342" i="6"/>
  <c r="AI88" i="6"/>
  <c r="AA88" i="6"/>
  <c r="AH137" i="6"/>
  <c r="AF137" i="6"/>
  <c r="AB55" i="6"/>
  <c r="AG304" i="6"/>
  <c r="AF304" i="6"/>
  <c r="AA304" i="6"/>
  <c r="AH304" i="6"/>
  <c r="AE304" i="6"/>
  <c r="AD304" i="6"/>
  <c r="AC304" i="6"/>
  <c r="AB304" i="6"/>
  <c r="AC410" i="6"/>
  <c r="AD410" i="6"/>
  <c r="AI410" i="6"/>
  <c r="AH410" i="6"/>
  <c r="AE410" i="6"/>
  <c r="AG385" i="6"/>
  <c r="AD491" i="6"/>
  <c r="AA187" i="6"/>
  <c r="AF293" i="6"/>
  <c r="AE320" i="6"/>
  <c r="AD464" i="6"/>
  <c r="AA464" i="6"/>
  <c r="AG464" i="6"/>
  <c r="AF464" i="6"/>
  <c r="AE464" i="6"/>
  <c r="AI464" i="6"/>
  <c r="AH464" i="6"/>
  <c r="AA449" i="6"/>
  <c r="AI435" i="6"/>
  <c r="AH435" i="6"/>
  <c r="AE435" i="6"/>
  <c r="AA115" i="6"/>
  <c r="AC351" i="6"/>
  <c r="AB351" i="6"/>
  <c r="AA351" i="6"/>
  <c r="AI351" i="6"/>
  <c r="AH351" i="6"/>
  <c r="AE351" i="6"/>
  <c r="AA585" i="6"/>
  <c r="AI374" i="6"/>
  <c r="AH185" i="6"/>
  <c r="AA263" i="6"/>
  <c r="AE26" i="6"/>
  <c r="AD26" i="6"/>
  <c r="AA26" i="6"/>
  <c r="AF26" i="6"/>
  <c r="AH26" i="6"/>
  <c r="AG26" i="6"/>
  <c r="AI26" i="6"/>
  <c r="AC26" i="6"/>
  <c r="AB26" i="6"/>
  <c r="AB514" i="6"/>
  <c r="AH254" i="6"/>
  <c r="AD254" i="6"/>
  <c r="AI254" i="6"/>
  <c r="AC254" i="6"/>
  <c r="AH573" i="6"/>
  <c r="AE291" i="6"/>
  <c r="AC291" i="6"/>
  <c r="AD291" i="6"/>
  <c r="AD319" i="6"/>
  <c r="AC319" i="6"/>
  <c r="AB319" i="6"/>
  <c r="AF319" i="6"/>
  <c r="AE319" i="6"/>
  <c r="AI319" i="6"/>
  <c r="AC557" i="6"/>
  <c r="AA167" i="6"/>
  <c r="AB472" i="6"/>
  <c r="AD164" i="6"/>
  <c r="AG95" i="6"/>
  <c r="AA400" i="6"/>
  <c r="AD202" i="6"/>
  <c r="AB194" i="6"/>
  <c r="AC82" i="6"/>
  <c r="AH125" i="6"/>
  <c r="AD125" i="6"/>
  <c r="AA125" i="6"/>
  <c r="AG125" i="6"/>
  <c r="AF125" i="6"/>
  <c r="AE125" i="6"/>
  <c r="AA440" i="6"/>
  <c r="AD440" i="6"/>
  <c r="AC440" i="6"/>
  <c r="AA573" i="6"/>
  <c r="AG252" i="6"/>
  <c r="AH88" i="6"/>
  <c r="AH581" i="6"/>
  <c r="AG581" i="6"/>
  <c r="AF581" i="6"/>
  <c r="AD581" i="6"/>
  <c r="AI581" i="6"/>
  <c r="AA581" i="6"/>
  <c r="AC347" i="6"/>
  <c r="AD347" i="6"/>
  <c r="AB347" i="6"/>
  <c r="AA347" i="6"/>
  <c r="AA126" i="6"/>
  <c r="AA283" i="6"/>
  <c r="AI52" i="6"/>
  <c r="AE52" i="6"/>
  <c r="AH52" i="6"/>
  <c r="AG52" i="6"/>
  <c r="AF52" i="6"/>
  <c r="AC52" i="6"/>
  <c r="AB52" i="6"/>
  <c r="AA52" i="6"/>
  <c r="AC465" i="6"/>
  <c r="AG402" i="6"/>
  <c r="AB46" i="6"/>
  <c r="AC46" i="6"/>
  <c r="AE536" i="6"/>
  <c r="AD536" i="6"/>
  <c r="AB536" i="6"/>
  <c r="AA536" i="6"/>
  <c r="AG55" i="6"/>
  <c r="AB397" i="6"/>
  <c r="AF397" i="6"/>
  <c r="AD397" i="6"/>
  <c r="AC397" i="6"/>
  <c r="AA397" i="6"/>
  <c r="AE397" i="6"/>
  <c r="AC122" i="6"/>
  <c r="AI122" i="6"/>
  <c r="AH122" i="6"/>
  <c r="AG122" i="6"/>
  <c r="AA122" i="6"/>
  <c r="AB122" i="6"/>
  <c r="AG178" i="6"/>
  <c r="AC87" i="6"/>
  <c r="AE178" i="6"/>
  <c r="AH546" i="6"/>
  <c r="AE546" i="6"/>
  <c r="AA546" i="6"/>
  <c r="AF546" i="6"/>
  <c r="AC546" i="6"/>
  <c r="AB546" i="6"/>
  <c r="AB282" i="6"/>
  <c r="AG255" i="6"/>
  <c r="AI255" i="6"/>
  <c r="AH255" i="6"/>
  <c r="AF255" i="6"/>
  <c r="AE255" i="6"/>
  <c r="AD255" i="6"/>
  <c r="AB255" i="6"/>
  <c r="AC255" i="6"/>
  <c r="AC402" i="6"/>
  <c r="AF515" i="6"/>
  <c r="AE515" i="6"/>
  <c r="AC515" i="6"/>
  <c r="AG515" i="6"/>
  <c r="AA515" i="6"/>
  <c r="AH515" i="6"/>
  <c r="AF205" i="6"/>
  <c r="AE205" i="6"/>
  <c r="AA205" i="6"/>
  <c r="AD205" i="6"/>
  <c r="AC205" i="6"/>
  <c r="AB205" i="6"/>
  <c r="AI546" i="6"/>
  <c r="AB342" i="6"/>
  <c r="AB293" i="6"/>
  <c r="AD598" i="6"/>
  <c r="AB216" i="6"/>
  <c r="AD216" i="6"/>
  <c r="AC216" i="6"/>
  <c r="AA216" i="6"/>
  <c r="AF457" i="6"/>
  <c r="AB350" i="6"/>
  <c r="AB410" i="6"/>
  <c r="AF383" i="6"/>
  <c r="AB617" i="6"/>
  <c r="AF282" i="6"/>
  <c r="AE293" i="6"/>
  <c r="AB464" i="6"/>
  <c r="AC190" i="6"/>
  <c r="AI431" i="6"/>
  <c r="AH431" i="6"/>
  <c r="AA435" i="6"/>
  <c r="AD113" i="6"/>
  <c r="AI168" i="6"/>
  <c r="AH168" i="6"/>
  <c r="AG168" i="6"/>
  <c r="AF168" i="6"/>
  <c r="AE168" i="6"/>
  <c r="AB168" i="6"/>
  <c r="AD168" i="6"/>
  <c r="AC168" i="6"/>
  <c r="AA168" i="6"/>
  <c r="AH249" i="6"/>
  <c r="AG249" i="6"/>
  <c r="AF249" i="6"/>
  <c r="AE249" i="6"/>
  <c r="AE427" i="6"/>
  <c r="AH427" i="6"/>
  <c r="AI427" i="6"/>
  <c r="AG427" i="6"/>
  <c r="AB468" i="6"/>
  <c r="AA468" i="6"/>
  <c r="AD468" i="6"/>
  <c r="AC468" i="6"/>
  <c r="AE468" i="6"/>
  <c r="AB47" i="6"/>
  <c r="AE550" i="6"/>
  <c r="AD550" i="6"/>
  <c r="AC550" i="6"/>
  <c r="AA550" i="6"/>
  <c r="AC511" i="6"/>
  <c r="AE119" i="6"/>
  <c r="AA254" i="6"/>
  <c r="AG547" i="6"/>
  <c r="AA291" i="6"/>
  <c r="AA319" i="6"/>
  <c r="AF554" i="6"/>
  <c r="AD176" i="6"/>
  <c r="AI596" i="6"/>
  <c r="AH596" i="6"/>
  <c r="AG596" i="6"/>
  <c r="AE596" i="6"/>
  <c r="AA371" i="6"/>
  <c r="AC371" i="6"/>
  <c r="AI371" i="6"/>
  <c r="AD371" i="6"/>
  <c r="AB159" i="6"/>
  <c r="AC194" i="6"/>
  <c r="AD532" i="6"/>
  <c r="AC532" i="6"/>
  <c r="AB532" i="6"/>
  <c r="AI205" i="6"/>
  <c r="AC420" i="6"/>
  <c r="AB420" i="6"/>
  <c r="AA420" i="6"/>
  <c r="AD420" i="6"/>
  <c r="AI249" i="6"/>
  <c r="AI80" i="6"/>
  <c r="AG490" i="6"/>
  <c r="AI490" i="6"/>
  <c r="AH490" i="6"/>
  <c r="AF490" i="6"/>
  <c r="AD514" i="6"/>
  <c r="AG347" i="6"/>
  <c r="AC364" i="6"/>
  <c r="AG396" i="6"/>
  <c r="AI327" i="6"/>
  <c r="AH327" i="6"/>
  <c r="AB327" i="6"/>
  <c r="AG536" i="6"/>
  <c r="AH5" i="6"/>
  <c r="AG397" i="6"/>
  <c r="AD122" i="6"/>
  <c r="AD178" i="6"/>
  <c r="AG259" i="6"/>
  <c r="AC259" i="6"/>
  <c r="AI259" i="6"/>
  <c r="AE259" i="6"/>
  <c r="AB259" i="6"/>
  <c r="AA259" i="6"/>
  <c r="AF259" i="6"/>
  <c r="AH259" i="6"/>
  <c r="AI31" i="6"/>
  <c r="AF31" i="6"/>
  <c r="AC31" i="6"/>
  <c r="AE31" i="6"/>
  <c r="AH289" i="6"/>
  <c r="AG289" i="6"/>
  <c r="AE289" i="6"/>
  <c r="AD289" i="6"/>
  <c r="AB289" i="6"/>
  <c r="AC289" i="6"/>
  <c r="AB158" i="6"/>
  <c r="AA158" i="6"/>
  <c r="AI158" i="6"/>
  <c r="AH158" i="6"/>
  <c r="AE158" i="6"/>
  <c r="AD158" i="6"/>
  <c r="AI331" i="6"/>
  <c r="AD331" i="6"/>
  <c r="AA331" i="6"/>
  <c r="AH331" i="6"/>
  <c r="AG331" i="6"/>
  <c r="AH525" i="6"/>
  <c r="AE525" i="6"/>
  <c r="AG525" i="6"/>
  <c r="AF525" i="6"/>
  <c r="AD525" i="6"/>
  <c r="AI525" i="6"/>
  <c r="AG159" i="6"/>
  <c r="AA501" i="6"/>
  <c r="AA386" i="6"/>
  <c r="AB331" i="6"/>
  <c r="AH386" i="6"/>
  <c r="AF367" i="6"/>
  <c r="AD367" i="6"/>
  <c r="AA495" i="6"/>
  <c r="AF388" i="6"/>
  <c r="AA255" i="6"/>
  <c r="AF97" i="6"/>
  <c r="AA29" i="6"/>
  <c r="AE229" i="6"/>
  <c r="AC495" i="6"/>
  <c r="AH444" i="6"/>
  <c r="AG511" i="6"/>
  <c r="AI441" i="6"/>
  <c r="AH441" i="6"/>
  <c r="AG441" i="6"/>
  <c r="AA441" i="6"/>
  <c r="AE444" i="6"/>
  <c r="AC487" i="6"/>
  <c r="AI601" i="6"/>
  <c r="AH601" i="6"/>
  <c r="AF601" i="6"/>
  <c r="AA601" i="6"/>
  <c r="AE601" i="6"/>
  <c r="AD601" i="6"/>
  <c r="AB601" i="6"/>
  <c r="AI444" i="6"/>
  <c r="AB547" i="6"/>
  <c r="AD431" i="6"/>
  <c r="AH87" i="6"/>
  <c r="AC164" i="6"/>
  <c r="AB164" i="6"/>
  <c r="AA164" i="6"/>
  <c r="AA249" i="6"/>
  <c r="AA427" i="6"/>
  <c r="AC47" i="6"/>
  <c r="AC258" i="6"/>
  <c r="AB580" i="6"/>
  <c r="AA580" i="6"/>
  <c r="AB550" i="6"/>
  <c r="AE452" i="6"/>
  <c r="AE539" i="6"/>
  <c r="AD286" i="6"/>
  <c r="AA286" i="6"/>
  <c r="AE286" i="6"/>
  <c r="AH216" i="6"/>
  <c r="AD269" i="6"/>
  <c r="AF434" i="6"/>
  <c r="AE434" i="6"/>
  <c r="AA596" i="6"/>
  <c r="AG88" i="6"/>
  <c r="AB371" i="6"/>
  <c r="AF194" i="6"/>
  <c r="AC166" i="6"/>
  <c r="AE532" i="6"/>
  <c r="AD282" i="6"/>
  <c r="AI460" i="6"/>
  <c r="AH460" i="6"/>
  <c r="AF460" i="6"/>
  <c r="AB460" i="6"/>
  <c r="AD381" i="6"/>
  <c r="AB490" i="6"/>
  <c r="AD480" i="6"/>
  <c r="AA480" i="6"/>
  <c r="AG462" i="6"/>
  <c r="AE240" i="6"/>
  <c r="AI362" i="6"/>
  <c r="AA327" i="6"/>
  <c r="AF19" i="6"/>
  <c r="AD56" i="6"/>
  <c r="AG19" i="6"/>
  <c r="AF465" i="6"/>
  <c r="AE56" i="6"/>
  <c r="AB306" i="6"/>
  <c r="AA31" i="6"/>
  <c r="B15" i="4" l="1"/>
  <c r="C15" i="4"/>
  <c r="D15" i="4"/>
  <c r="E15" i="4"/>
  <c r="E4" i="3"/>
  <c r="E5" i="3"/>
  <c r="E6" i="3"/>
  <c r="E7" i="3"/>
  <c r="E8" i="3"/>
  <c r="E9" i="3"/>
  <c r="E10" i="3"/>
  <c r="E11" i="3"/>
  <c r="E12" i="3"/>
  <c r="E13" i="3"/>
  <c r="B14" i="3"/>
  <c r="C14" i="3"/>
  <c r="D14" i="3"/>
  <c r="E14" i="3"/>
  <c r="F14" i="3"/>
  <c r="G14" i="3"/>
  <c r="H14" i="3"/>
</calcChain>
</file>

<file path=xl/sharedStrings.xml><?xml version="1.0" encoding="utf-8"?>
<sst xmlns="http://schemas.openxmlformats.org/spreadsheetml/2006/main" count="7471" uniqueCount="322">
  <si>
    <t>Type</t>
  </si>
  <si>
    <t>Grain number</t>
  </si>
  <si>
    <t>Analysis number</t>
  </si>
  <si>
    <t>FeO</t>
  </si>
  <si>
    <t>MnO</t>
  </si>
  <si>
    <t>MgO</t>
  </si>
  <si>
    <t>CaO</t>
  </si>
  <si>
    <t>Total</t>
  </si>
  <si>
    <t>Reference</t>
  </si>
  <si>
    <t>Apollo volcanic glass</t>
  </si>
  <si>
    <t>Apollo 15 green</t>
  </si>
  <si>
    <t>VLT</t>
    <phoneticPr fontId="1" type="noConversion"/>
  </si>
  <si>
    <t>Delano, 1986</t>
  </si>
  <si>
    <t>Shearer &amp; Papike, 1993</t>
  </si>
  <si>
    <t>Saal et al., 2008</t>
  </si>
  <si>
    <t>Saal &amp; Hauri, 2021</t>
  </si>
  <si>
    <t>Apollo 16 green</t>
  </si>
  <si>
    <t>bdl</t>
  </si>
  <si>
    <t>Apollo 14 green</t>
  </si>
  <si>
    <t>Apollo 11 green</t>
  </si>
  <si>
    <t>Zeigler, et al. 2006</t>
  </si>
  <si>
    <t>Apollo 17 Very-Low-Ti</t>
  </si>
  <si>
    <t>Apollo 14 Very-Low-Ti</t>
  </si>
  <si>
    <t>Nemchin et al., 2011</t>
  </si>
  <si>
    <t>LT</t>
    <phoneticPr fontId="1" type="noConversion"/>
  </si>
  <si>
    <t>Apollo 15 yellow</t>
  </si>
  <si>
    <t>Apollo 14 Low-alkali</t>
  </si>
  <si>
    <t>Apollo 15 Low-Ti</t>
  </si>
  <si>
    <t>Apollo 15 yellow-brown</t>
  </si>
  <si>
    <t>Apollo 14 yellow</t>
  </si>
  <si>
    <t>Apollo 17 yellow</t>
  </si>
  <si>
    <t>HT</t>
    <phoneticPr fontId="1" type="noConversion"/>
  </si>
  <si>
    <t>Apollo 17 orange</t>
  </si>
  <si>
    <t>Apollo 15 orange</t>
  </si>
  <si>
    <t>Apollo 17 High-Ti</t>
  </si>
  <si>
    <t>Apollo 11 orange</t>
  </si>
  <si>
    <t>Apollo orange</t>
  </si>
  <si>
    <t>Apollo 15 red</t>
  </si>
  <si>
    <t>Apollo 14 orange</t>
  </si>
  <si>
    <t>Apollo 12 red</t>
  </si>
  <si>
    <t>Apollo 14 black</t>
  </si>
  <si>
    <t>Apollo 14 red-black</t>
  </si>
  <si>
    <t>References:</t>
  </si>
  <si>
    <t>Saal, A.E., Hauri, E.H., 2021. Large sulfur isotope fractionation in lunar volcanic glasses reveals the magmatic differentiation and degassing of the Moon. Science Advances 7, eabe4641.</t>
    <phoneticPr fontId="1" type="noConversion"/>
  </si>
  <si>
    <t>Saal, A.E., Hauri, E.H., Cascio, M.L., Van Orman, J.A., Rutherford, M.C., Cooper, R.F., 2008. Volatile content of lunar volcanic glasses and the presence of water in the Moon’s interior. Nature 454, 192–195.</t>
    <phoneticPr fontId="1" type="noConversion"/>
  </si>
  <si>
    <t>Nemchin, A.A., Whitehouse, M.J., Grange, M.L., Muhling, J.R., 2011. On the elusive isotopic composition of lunar Pb. Geochimica et Cosmochimica Acta 75, 2940–2964.</t>
    <phoneticPr fontId="1" type="noConversion"/>
  </si>
  <si>
    <t>Shearer, C.K., Papike, J.J., 1993. Basaltic magmatism on the Moon: A perspective from volcanic picritic glass beads. Geochimica et Cosmochimica Acta 57, 4785–4812.</t>
    <phoneticPr fontId="1" type="noConversion"/>
  </si>
  <si>
    <t>Delano, J.W., 1986. Pristine lunar glasses: Criteria, data, and implications. Journal of Geophysical Research: Solid Earth 91, 201–213.</t>
    <phoneticPr fontId="1" type="noConversion"/>
  </si>
  <si>
    <t>Cs</t>
  </si>
  <si>
    <t>Rb</t>
  </si>
  <si>
    <t>Ba</t>
  </si>
  <si>
    <t>K</t>
    <phoneticPr fontId="1" type="noConversion"/>
  </si>
  <si>
    <t>Th</t>
  </si>
  <si>
    <t>U</t>
  </si>
  <si>
    <t>Nb</t>
  </si>
  <si>
    <t>Ta</t>
  </si>
  <si>
    <t>La</t>
  </si>
  <si>
    <t>Ce</t>
  </si>
  <si>
    <t>Pr</t>
  </si>
  <si>
    <t>Nd</t>
  </si>
  <si>
    <t>Sm</t>
  </si>
  <si>
    <t>Zr</t>
  </si>
  <si>
    <t>Hf</t>
  </si>
  <si>
    <t>Gd</t>
  </si>
  <si>
    <t>Tb</t>
  </si>
  <si>
    <t>Dy</t>
  </si>
  <si>
    <t>Ho</t>
  </si>
  <si>
    <t>Yb</t>
  </si>
  <si>
    <t>Lu</t>
  </si>
  <si>
    <t>Eu</t>
  </si>
  <si>
    <t>Er</t>
  </si>
  <si>
    <t>Tm</t>
  </si>
  <si>
    <t>Ti</t>
    <phoneticPr fontId="1" type="noConversion"/>
  </si>
  <si>
    <t>La/Sm</t>
    <phoneticPr fontId="1" type="noConversion"/>
  </si>
  <si>
    <t>Zr/Hf</t>
    <phoneticPr fontId="1" type="noConversion"/>
  </si>
  <si>
    <t>Nb/Ta</t>
    <phoneticPr fontId="1" type="noConversion"/>
  </si>
  <si>
    <t>Ti/Sm</t>
    <phoneticPr fontId="1" type="noConversion"/>
  </si>
  <si>
    <t>La/Yb</t>
    <phoneticPr fontId="1" type="noConversion"/>
  </si>
  <si>
    <t>Eu*</t>
    <phoneticPr fontId="1" type="noConversion"/>
  </si>
  <si>
    <t>CE-5 volcanic glass bead</t>
    <phoneticPr fontId="1" type="noConversion"/>
  </si>
  <si>
    <t>CE-5 volcanic glass bead</t>
  </si>
  <si>
    <t>High-K KREEP</t>
    <phoneticPr fontId="1" type="noConversion"/>
  </si>
  <si>
    <t>KREEP basalt 15386</t>
    <phoneticPr fontId="1" type="noConversion"/>
  </si>
  <si>
    <t>Warren, 1978</t>
    <phoneticPr fontId="1" type="noConversion"/>
  </si>
  <si>
    <t>Hallis et al., 2014</t>
    <phoneticPr fontId="1" type="noConversion"/>
  </si>
  <si>
    <t>Borg et al., 2019</t>
    <phoneticPr fontId="1" type="noConversion"/>
  </si>
  <si>
    <t>KREEP basalt 72275</t>
    <phoneticPr fontId="1" type="noConversion"/>
  </si>
  <si>
    <t>CE-5 basalt fragments</t>
  </si>
  <si>
    <t>Jiang et al., 2023</t>
  </si>
  <si>
    <t>Apollo very low Ti volcanic glass</t>
  </si>
  <si>
    <t>1a</t>
    <phoneticPr fontId="1" type="noConversion"/>
  </si>
  <si>
    <t>1b</t>
    <phoneticPr fontId="1" type="noConversion"/>
  </si>
  <si>
    <t>2a</t>
    <phoneticPr fontId="1" type="noConversion"/>
  </si>
  <si>
    <t>2b</t>
    <phoneticPr fontId="1" type="noConversion"/>
  </si>
  <si>
    <t>2c</t>
    <phoneticPr fontId="1" type="noConversion"/>
  </si>
  <si>
    <t>4a</t>
    <phoneticPr fontId="1" type="noConversion"/>
  </si>
  <si>
    <t>4b</t>
    <phoneticPr fontId="1" type="noConversion"/>
  </si>
  <si>
    <t>4c</t>
    <phoneticPr fontId="1" type="noConversion"/>
  </si>
  <si>
    <t>5a</t>
    <phoneticPr fontId="1" type="noConversion"/>
  </si>
  <si>
    <t>5b</t>
    <phoneticPr fontId="1" type="noConversion"/>
  </si>
  <si>
    <t>5c</t>
    <phoneticPr fontId="1" type="noConversion"/>
  </si>
  <si>
    <t>6a</t>
    <phoneticPr fontId="1" type="noConversion"/>
  </si>
  <si>
    <t>6b</t>
    <phoneticPr fontId="1" type="noConversion"/>
  </si>
  <si>
    <t>6c</t>
    <phoneticPr fontId="1" type="noConversion"/>
  </si>
  <si>
    <t>7a</t>
    <phoneticPr fontId="1" type="noConversion"/>
  </si>
  <si>
    <t>7b</t>
    <phoneticPr fontId="1" type="noConversion"/>
  </si>
  <si>
    <t>7c</t>
    <phoneticPr fontId="1" type="noConversion"/>
  </si>
  <si>
    <t>9a</t>
    <phoneticPr fontId="1" type="noConversion"/>
  </si>
  <si>
    <t>9b</t>
    <phoneticPr fontId="1" type="noConversion"/>
  </si>
  <si>
    <t>9c</t>
    <phoneticPr fontId="1" type="noConversion"/>
  </si>
  <si>
    <t>10a</t>
    <phoneticPr fontId="1" type="noConversion"/>
  </si>
  <si>
    <t>10b</t>
    <phoneticPr fontId="1" type="noConversion"/>
  </si>
  <si>
    <t>10c</t>
    <phoneticPr fontId="1" type="noConversion"/>
  </si>
  <si>
    <t>11a</t>
    <phoneticPr fontId="1" type="noConversion"/>
  </si>
  <si>
    <t>11b</t>
    <phoneticPr fontId="1" type="noConversion"/>
  </si>
  <si>
    <t>11c</t>
    <phoneticPr fontId="1" type="noConversion"/>
  </si>
  <si>
    <t>12a</t>
    <phoneticPr fontId="1" type="noConversion"/>
  </si>
  <si>
    <t>12b</t>
    <phoneticPr fontId="1" type="noConversion"/>
  </si>
  <si>
    <t>12c</t>
    <phoneticPr fontId="1" type="noConversion"/>
  </si>
  <si>
    <t>Very-Low-Ti Average</t>
    <phoneticPr fontId="1" type="noConversion"/>
  </si>
  <si>
    <t>B5</t>
  </si>
  <si>
    <t>B24</t>
  </si>
  <si>
    <t>B26</t>
  </si>
  <si>
    <t>B31</t>
  </si>
  <si>
    <t>C2</t>
  </si>
  <si>
    <t>C3</t>
  </si>
  <si>
    <t>C7</t>
  </si>
  <si>
    <t>C10</t>
  </si>
  <si>
    <t>C12</t>
  </si>
  <si>
    <t>C13</t>
  </si>
  <si>
    <t>C16</t>
  </si>
  <si>
    <t>C17</t>
  </si>
  <si>
    <t>C20</t>
  </si>
  <si>
    <t>C22</t>
  </si>
  <si>
    <t>C24</t>
  </si>
  <si>
    <t>C27</t>
  </si>
  <si>
    <t>C29</t>
  </si>
  <si>
    <t>C32</t>
  </si>
  <si>
    <t>C33</t>
  </si>
  <si>
    <t>C34</t>
  </si>
  <si>
    <t>D36</t>
  </si>
  <si>
    <t>D51</t>
  </si>
  <si>
    <t>D68</t>
  </si>
  <si>
    <t>D75</t>
  </si>
  <si>
    <t>15426L-3</t>
  </si>
  <si>
    <t>15426L-8</t>
  </si>
  <si>
    <t>15426L-11</t>
  </si>
  <si>
    <t>15426L-18</t>
  </si>
  <si>
    <t>15426L-19</t>
  </si>
  <si>
    <t>15426L-22</t>
  </si>
  <si>
    <t>15426L-25</t>
  </si>
  <si>
    <t>15426L-26</t>
  </si>
  <si>
    <t>15426L-31</t>
  </si>
  <si>
    <t>15426L-33</t>
  </si>
  <si>
    <t>15426L-34</t>
  </si>
  <si>
    <t>15426L-36</t>
  </si>
  <si>
    <t>15426L-42</t>
  </si>
  <si>
    <t>Apollo low Ti volcanic glass</t>
  </si>
  <si>
    <t>3a</t>
    <phoneticPr fontId="1" type="noConversion"/>
  </si>
  <si>
    <t>3b</t>
    <phoneticPr fontId="1" type="noConversion"/>
  </si>
  <si>
    <t>Apollo low-Ti volcanic glass</t>
  </si>
  <si>
    <t>Low-Ti Average</t>
    <phoneticPr fontId="1" type="noConversion"/>
  </si>
  <si>
    <t>B21</t>
  </si>
  <si>
    <t>D3</t>
  </si>
  <si>
    <t>D16</t>
  </si>
  <si>
    <t>D17</t>
  </si>
  <si>
    <t>D21</t>
  </si>
  <si>
    <t>D27</t>
  </si>
  <si>
    <t>D34</t>
  </si>
  <si>
    <t>D45</t>
  </si>
  <si>
    <t>D50</t>
  </si>
  <si>
    <t>D52</t>
  </si>
  <si>
    <t>D58</t>
  </si>
  <si>
    <t xml:space="preserve"> D72</t>
  </si>
  <si>
    <t>D85</t>
  </si>
  <si>
    <t>D90</t>
  </si>
  <si>
    <t>Apollo high-Ti volcanic glass</t>
  </si>
  <si>
    <t>1c</t>
    <phoneticPr fontId="1" type="noConversion"/>
  </si>
  <si>
    <t>8a</t>
    <phoneticPr fontId="1" type="noConversion"/>
  </si>
  <si>
    <t>8b</t>
    <phoneticPr fontId="1" type="noConversion"/>
  </si>
  <si>
    <t>High-Ti Average</t>
    <phoneticPr fontId="1" type="noConversion"/>
  </si>
  <si>
    <t>74220L-7</t>
  </si>
  <si>
    <t>74220L-13</t>
  </si>
  <si>
    <t>74220L-15</t>
  </si>
  <si>
    <t>74220L-16</t>
  </si>
  <si>
    <t>74220L-25</t>
  </si>
  <si>
    <t>74220L-34</t>
  </si>
  <si>
    <t>74220L-38</t>
  </si>
  <si>
    <t>74220L-43</t>
  </si>
  <si>
    <t>Warren, 1989</t>
    <phoneticPr fontId="1" type="noConversion"/>
  </si>
  <si>
    <t>Salpas et al., 1987</t>
    <phoneticPr fontId="1" type="noConversion"/>
  </si>
  <si>
    <t>Comment</t>
    <phoneticPr fontId="1" type="noConversion"/>
  </si>
  <si>
    <t>Wang et al., 2024</t>
  </si>
  <si>
    <t>Wang et al., 2024</t>
    <phoneticPr fontId="1" type="noConversion"/>
  </si>
  <si>
    <t>Model</t>
    <phoneticPr fontId="1" type="noConversion"/>
  </si>
  <si>
    <t>Apollo 15</t>
  </si>
  <si>
    <t>Apollo 15</t>
    <phoneticPr fontId="1" type="noConversion"/>
  </si>
  <si>
    <t>Apollo 17</t>
  </si>
  <si>
    <t>Apollo 17</t>
    <phoneticPr fontId="1" type="noConversion"/>
  </si>
  <si>
    <t>Wang, B.-W., Zhang, Q.W.L., Chen, Y., Zhao, W., Liu, Y., Tang, G.-Q., Ma, H.-X., Su, B., Hui, H., Delano, J.W., Wu, F.-Y., Li, X.-H., He, Y., Li, Q.-L., 2024a. Returned samples indicate volcanism on the Moon 120 million years ago. Science 385, 1077–1080.</t>
    <phoneticPr fontId="1" type="noConversion"/>
  </si>
  <si>
    <t>Neal and Kramer., 2006</t>
    <phoneticPr fontId="1" type="noConversion"/>
  </si>
  <si>
    <t>Hubbard et al., 1974</t>
    <phoneticPr fontId="1" type="noConversion"/>
  </si>
  <si>
    <t>Münker et al., 2003</t>
    <phoneticPr fontId="1" type="noConversion"/>
  </si>
  <si>
    <t>Borg, L.E., Gaffney, A.M., Kruijer, T.S., Marks, N.A., Sio, C.K., Wimpenny, J., 2019. Isotopic evidence for a young lunar magma ocean. Earth and Planetary Science Letters 523, 115706.</t>
    <phoneticPr fontId="1" type="noConversion"/>
  </si>
  <si>
    <t>Chang'e-5</t>
  </si>
  <si>
    <t>Chang'e-5</t>
    <phoneticPr fontId="1" type="noConversion"/>
  </si>
  <si>
    <t>Hallis, L.J., Anand, M., Strekopytov, S., 2014. Trace-element modelling of mare basalt parental melts: Implications for a heterogeneous lunar mantle. Geochimica et Cosmochimica Acta 134, 289–316.</t>
    <phoneticPr fontId="1" type="noConversion"/>
  </si>
  <si>
    <t>Ziethe, R., Seiferlin, K., Hiesinger, H., 2009. Duration and extent of lunar volcanism: Comparison of 3D convection models to mare basalt ages. Planetary and Space Science 57, 784–796.</t>
    <phoneticPr fontId="1" type="noConversion"/>
  </si>
  <si>
    <t>Hubbard, N.J., Rhodes, J.M., Wiesmann, H., Shih, C.-Y., Bansal, B., 1974. The chemical definition and interpretation of rock types returned from the non-mare regions of the moon, Lunar Science Conference, 5th, Houston, Tex., pp. 1227–1246.</t>
    <phoneticPr fontId="1" type="noConversion"/>
  </si>
  <si>
    <t>Jiang, Y., Kang, J., Liao, S., Elardo, S.M., Zong, K., Wang, S., Nie, C., Li, P., Yin, Z., Huang, F., Hsu, W., 2023. Fe and Mg isotope compositions indicate a hybrid mantle source for young Chang’e-5 mare basalts. The Astrophysical Journal Letters 945, L26.</t>
    <phoneticPr fontId="1" type="noConversion"/>
  </si>
  <si>
    <t>Münker, C., Pfänder, J.A., Weyer, S., Büchl, A., Kleine, T., Mezger, K., 2003. Evolution of planetary cores and the Earth-Moon system from Nb/Ta systematics. Science 301, 84–87.</t>
    <phoneticPr fontId="1" type="noConversion"/>
  </si>
  <si>
    <t>Neal, C.R., Kramer, G.Y., 2006. The petrogenesis of the Apollo 14 high-Al mare basalts. American Mineralogist 91, 1521–1535.</t>
    <phoneticPr fontId="1" type="noConversion"/>
  </si>
  <si>
    <t>Salpas, P.A., Taylor, L.A., Lindstrom, M.M., 1987. Apollo 17 KREEPy basalts: Evidence for nonuniformity of KREEP. Journal of Geophysical Research: Solid Earth 92, E340–E348.</t>
    <phoneticPr fontId="1" type="noConversion"/>
  </si>
  <si>
    <t>Warren, P.H., 1989. KREEP: major-element diversity, trace-element uniformity (almost), Moon in transition: Apollo 14, KREEP, and evolved lunar rocks, pp. 149–153.</t>
    <phoneticPr fontId="1" type="noConversion"/>
  </si>
  <si>
    <t>Warren, P., Afiattalab, F., Wasson, J., 1978. Investigation of unusual KREEPy samples-Pristine rock 15386, cone crater soil fragments 14143, and 12023, a typical Apollo 12 soil, Lunar and Planetary Science Conference, 9th, Houston, Tex., pp. 653–660.</t>
    <phoneticPr fontId="1" type="noConversion"/>
  </si>
  <si>
    <r>
      <rPr>
        <vertAlign val="superscript"/>
        <sz val="11"/>
        <color theme="1"/>
        <rFont val="Arial"/>
        <family val="2"/>
      </rPr>
      <t>b</t>
    </r>
    <r>
      <rPr>
        <sz val="11"/>
        <color theme="1"/>
        <rFont val="Arial"/>
        <family val="2"/>
      </rPr>
      <t xml:space="preserve"> Apollo data from Delano (1986); Nemchin et al. (2011); Saal and Hauri. (2021); Saal et al. (2008); Shearer and Papike. (1993); Zeigler et al. (2006).</t>
    </r>
    <phoneticPr fontId="1" type="noConversion"/>
  </si>
  <si>
    <r>
      <rPr>
        <vertAlign val="superscript"/>
        <sz val="11"/>
        <color theme="1"/>
        <rFont val="Arial"/>
        <family val="2"/>
      </rPr>
      <t>a</t>
    </r>
    <r>
      <rPr>
        <sz val="11"/>
        <color theme="1"/>
        <rFont val="Arial"/>
        <family val="2"/>
      </rPr>
      <t xml:space="preserve"> Chang'e-5 (CE-5) data from Wang et al. (2024a)</t>
    </r>
    <phoneticPr fontId="1" type="noConversion"/>
  </si>
  <si>
    <t>Total</t>
    <phoneticPr fontId="1" type="noConversion"/>
  </si>
  <si>
    <t>-</t>
    <phoneticPr fontId="1" type="noConversion"/>
  </si>
  <si>
    <r>
      <t>P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</t>
    </r>
    <r>
      <rPr>
        <vertAlign val="subscript"/>
        <sz val="11"/>
        <color theme="1"/>
        <rFont val="Arial"/>
        <family val="2"/>
      </rPr>
      <t>5</t>
    </r>
  </si>
  <si>
    <r>
      <t>K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</t>
    </r>
  </si>
  <si>
    <r>
      <t>Na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</t>
    </r>
  </si>
  <si>
    <r>
      <t>Al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</t>
    </r>
    <r>
      <rPr>
        <vertAlign val="subscript"/>
        <sz val="11"/>
        <color theme="1"/>
        <rFont val="Arial"/>
        <family val="2"/>
      </rPr>
      <t>3</t>
    </r>
    <phoneticPr fontId="1" type="noConversion"/>
  </si>
  <si>
    <r>
      <t>TiO</t>
    </r>
    <r>
      <rPr>
        <vertAlign val="subscript"/>
        <sz val="11"/>
        <color theme="1"/>
        <rFont val="Arial"/>
        <family val="2"/>
      </rPr>
      <t>2</t>
    </r>
    <phoneticPr fontId="1" type="noConversion"/>
  </si>
  <si>
    <r>
      <t>SiO</t>
    </r>
    <r>
      <rPr>
        <vertAlign val="subscript"/>
        <sz val="11"/>
        <color theme="1"/>
        <rFont val="Arial"/>
        <family val="2"/>
      </rPr>
      <t>2</t>
    </r>
    <phoneticPr fontId="1" type="noConversion"/>
  </si>
  <si>
    <r>
      <rPr>
        <i/>
        <sz val="11"/>
        <rFont val="Arial"/>
        <family val="2"/>
      </rPr>
      <t>n</t>
    </r>
    <r>
      <rPr>
        <sz val="11"/>
        <rFont val="Arial"/>
        <family val="2"/>
      </rPr>
      <t xml:space="preserve"> = 393</t>
    </r>
    <phoneticPr fontId="1" type="noConversion"/>
  </si>
  <si>
    <r>
      <rPr>
        <i/>
        <sz val="11"/>
        <rFont val="Arial"/>
        <family val="2"/>
      </rPr>
      <t>n</t>
    </r>
    <r>
      <rPr>
        <sz val="11"/>
        <rFont val="Arial"/>
        <family val="2"/>
      </rPr>
      <t xml:space="preserve"> = 127</t>
    </r>
    <phoneticPr fontId="1" type="noConversion"/>
  </si>
  <si>
    <r>
      <rPr>
        <i/>
        <sz val="11"/>
        <rFont val="Arial"/>
        <family val="2"/>
      </rPr>
      <t>n</t>
    </r>
    <r>
      <rPr>
        <sz val="11"/>
        <rFont val="Arial"/>
        <family val="2"/>
      </rPr>
      <t xml:space="preserve"> = 600</t>
    </r>
    <phoneticPr fontId="1" type="noConversion"/>
  </si>
  <si>
    <r>
      <rPr>
        <i/>
        <sz val="11"/>
        <rFont val="Arial"/>
        <family val="2"/>
      </rPr>
      <t>n</t>
    </r>
    <r>
      <rPr>
        <sz val="11"/>
        <rFont val="Arial"/>
        <family val="2"/>
      </rPr>
      <t xml:space="preserve"> = 3</t>
    </r>
    <phoneticPr fontId="1" type="noConversion"/>
  </si>
  <si>
    <t>Numbers</t>
    <phoneticPr fontId="1" type="noConversion"/>
  </si>
  <si>
    <r>
      <t>Apollo HT</t>
    </r>
    <r>
      <rPr>
        <vertAlign val="superscript"/>
        <sz val="11"/>
        <rFont val="Arial"/>
        <family val="2"/>
      </rPr>
      <t>b</t>
    </r>
    <phoneticPr fontId="1" type="noConversion"/>
  </si>
  <si>
    <r>
      <t>Apollo LT</t>
    </r>
    <r>
      <rPr>
        <vertAlign val="superscript"/>
        <sz val="11"/>
        <rFont val="Arial"/>
        <family val="2"/>
      </rPr>
      <t>b</t>
    </r>
    <phoneticPr fontId="1" type="noConversion"/>
  </si>
  <si>
    <r>
      <t>Apollo VLT</t>
    </r>
    <r>
      <rPr>
        <vertAlign val="superscript"/>
        <sz val="11"/>
        <rFont val="Arial"/>
        <family val="2"/>
      </rPr>
      <t>b</t>
    </r>
    <phoneticPr fontId="1" type="noConversion"/>
  </si>
  <si>
    <r>
      <t>CE-5 VG average</t>
    </r>
    <r>
      <rPr>
        <vertAlign val="superscript"/>
        <sz val="11"/>
        <rFont val="Arial"/>
        <family val="2"/>
      </rPr>
      <t>a</t>
    </r>
    <phoneticPr fontId="1" type="noConversion"/>
  </si>
  <si>
    <r>
      <t>CE-5 VG-3</t>
    </r>
    <r>
      <rPr>
        <vertAlign val="superscript"/>
        <sz val="11"/>
        <rFont val="Arial"/>
        <family val="2"/>
      </rPr>
      <t>a</t>
    </r>
    <phoneticPr fontId="1" type="noConversion"/>
  </si>
  <si>
    <r>
      <t>CE-5 VG-2</t>
    </r>
    <r>
      <rPr>
        <vertAlign val="superscript"/>
        <sz val="11"/>
        <rFont val="Arial"/>
        <family val="2"/>
      </rPr>
      <t>a</t>
    </r>
    <phoneticPr fontId="1" type="noConversion"/>
  </si>
  <si>
    <r>
      <t>CE-5 VG-1</t>
    </r>
    <r>
      <rPr>
        <vertAlign val="superscript"/>
        <sz val="11"/>
        <rFont val="Arial"/>
        <family val="2"/>
      </rPr>
      <t>a</t>
    </r>
    <phoneticPr fontId="1" type="noConversion"/>
  </si>
  <si>
    <t>Major elements</t>
    <phoneticPr fontId="1" type="noConversion"/>
  </si>
  <si>
    <t>Supplementary Table S1. Summary of the major element compositions of volcanic glass beads
from the Chang’e-5 and Apollo samples</t>
    <phoneticPr fontId="1" type="noConversion"/>
  </si>
  <si>
    <t>Mg#</t>
    <phoneticPr fontId="1" type="noConversion"/>
  </si>
  <si>
    <t>SUM</t>
    <phoneticPr fontId="1" type="noConversion"/>
  </si>
  <si>
    <r>
      <t>P</t>
    </r>
    <r>
      <rPr>
        <vertAlign val="subscript"/>
        <sz val="11"/>
        <color rgb="FF000000"/>
        <rFont val="Arial"/>
        <family val="2"/>
      </rPr>
      <t>2</t>
    </r>
    <r>
      <rPr>
        <sz val="11"/>
        <color indexed="8"/>
        <rFont val="Arial"/>
        <family val="2"/>
      </rPr>
      <t>O</t>
    </r>
    <r>
      <rPr>
        <vertAlign val="subscript"/>
        <sz val="11"/>
        <color rgb="FF000000"/>
        <rFont val="Arial"/>
        <family val="2"/>
      </rPr>
      <t>5</t>
    </r>
    <phoneticPr fontId="1" type="noConversion"/>
  </si>
  <si>
    <r>
      <t>K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</t>
    </r>
    <phoneticPr fontId="1" type="noConversion"/>
  </si>
  <si>
    <r>
      <t>Na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O</t>
    </r>
    <phoneticPr fontId="1" type="noConversion"/>
  </si>
  <si>
    <r>
      <t>Cr</t>
    </r>
    <r>
      <rPr>
        <vertAlign val="subscript"/>
        <sz val="11"/>
        <color rgb="FF000000"/>
        <rFont val="Arial"/>
        <family val="2"/>
      </rPr>
      <t>2</t>
    </r>
    <r>
      <rPr>
        <sz val="11"/>
        <color indexed="8"/>
        <rFont val="Arial"/>
        <family val="2"/>
      </rPr>
      <t>O</t>
    </r>
    <r>
      <rPr>
        <vertAlign val="subscript"/>
        <sz val="11"/>
        <color rgb="FF000000"/>
        <rFont val="Arial"/>
        <family val="2"/>
      </rPr>
      <t>3</t>
    </r>
    <phoneticPr fontId="1" type="noConversion"/>
  </si>
  <si>
    <t>Chen et al. (2023)</t>
    <phoneticPr fontId="1" type="noConversion"/>
  </si>
  <si>
    <t>Wieczorek et al. (2006)</t>
    <phoneticPr fontId="1" type="noConversion"/>
  </si>
  <si>
    <t>Neal and Taylor (1989)</t>
    <phoneticPr fontId="1" type="noConversion"/>
  </si>
  <si>
    <t>Johnson et al. (2021)</t>
    <phoneticPr fontId="1" type="noConversion"/>
  </si>
  <si>
    <t>Reference</t>
    <phoneticPr fontId="1" type="noConversion"/>
  </si>
  <si>
    <t>CE-5 basalt</t>
    <phoneticPr fontId="1" type="noConversion"/>
  </si>
  <si>
    <t>KREEP basalt</t>
    <phoneticPr fontId="1" type="noConversion"/>
  </si>
  <si>
    <t>urKREEP</t>
    <phoneticPr fontId="1" type="noConversion"/>
  </si>
  <si>
    <t>Ol-Opx cumulate</t>
    <phoneticPr fontId="1" type="noConversion"/>
  </si>
  <si>
    <t>Endmembers</t>
    <phoneticPr fontId="1" type="noConversion"/>
  </si>
  <si>
    <t>Wang, B.-W., Zhang, Q.W.L., Chen, Y., Zhao, W., Liu, Y., Tang, G.-Q., Ma, H.-X., Su, B., Hui, H., Delano, J.W., Wu, F.-Y., Li, X.-H., He, Y., Li, Q.-L., 2024. Returned samples indicate volcanism on the Moon 120 million years ago. Science 385, 1077–1080.</t>
    <phoneticPr fontId="1" type="noConversion"/>
  </si>
  <si>
    <t>Zeigler, R.A., Korotev, R.L., Jolliff, B.L., Haskin, L.A., Floss, C., 2006. The geochemistry and provenance of Apollo 16 mafic glasses. Geochimica et Cosmochimica Acta 70, 6050–6067.</t>
    <phoneticPr fontId="1" type="noConversion"/>
  </si>
  <si>
    <t>Chen, Y., Hu, S., Li, J.H., Li, Q.L., Li, X.Y., Li, Y., Liu, Y., Qian, Y.Q., Yang, W., Zhou, Q., Lin, Y.T., Li, C.L., Li, X.H., 2023. Chang’e-5 lunar samples shed new light on the Moon. The Innovation Geoscience 1, 100014.</t>
    <phoneticPr fontId="1" type="noConversion"/>
  </si>
  <si>
    <t>Johnson, T.E., Morrissey, L.J., Nemchin, A.A., Gardiner, N.J., Snape, J.F., 2021. The phases of the Moon: Modelling crystallisation of the lunar magma ocean through equilibrium thermodynamics. Earth and Planetary Science Letters 556, 116721.</t>
    <phoneticPr fontId="1" type="noConversion"/>
  </si>
  <si>
    <t>Neal, C.R., Taylor, L.A., 1989. Metasomatic products of the lunar magma ocean: The role of KREEP dissemination. Geochimica et Cosmochimica Acta 53, 529–541.</t>
    <phoneticPr fontId="1" type="noConversion"/>
  </si>
  <si>
    <t>Wieczorek, M.A., Jolliff, B.L., Khan, A., Pritchard, M.E., Weiss, B.P., Williams, J.G., Hood, L.L., Righter, K., Neal, C.R., Shearer, C.K., McCallum, I.S., Tompkins, S., Hawke, B.R., Peterson, C., Gillis, J.J., Bussey, B., 2006. The constitution and structure of the lunar interior. Reviews in Mineralogy and Geochemistry 60, 221–364.</t>
    <phoneticPr fontId="1" type="noConversion"/>
  </si>
  <si>
    <t>References:</t>
    <phoneticPr fontId="1" type="noConversion"/>
  </si>
  <si>
    <r>
      <t>SiO</t>
    </r>
    <r>
      <rPr>
        <b/>
        <vertAlign val="subscript"/>
        <sz val="11"/>
        <color theme="1"/>
        <rFont val="Arial"/>
        <family val="2"/>
      </rPr>
      <t>2</t>
    </r>
  </si>
  <si>
    <r>
      <t>TiO</t>
    </r>
    <r>
      <rPr>
        <b/>
        <vertAlign val="subscript"/>
        <sz val="11"/>
        <color theme="1"/>
        <rFont val="Arial"/>
        <family val="2"/>
      </rPr>
      <t>2</t>
    </r>
  </si>
  <si>
    <r>
      <t>Al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O</t>
    </r>
    <r>
      <rPr>
        <b/>
        <vertAlign val="subscript"/>
        <sz val="11"/>
        <color theme="1"/>
        <rFont val="Arial"/>
        <family val="2"/>
      </rPr>
      <t>3</t>
    </r>
  </si>
  <si>
    <r>
      <t>Na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O</t>
    </r>
  </si>
  <si>
    <r>
      <t>K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O</t>
    </r>
  </si>
  <si>
    <r>
      <t>Cr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O</t>
    </r>
    <r>
      <rPr>
        <b/>
        <vertAlign val="subscript"/>
        <sz val="11"/>
        <color theme="1"/>
        <rFont val="Arial"/>
        <family val="2"/>
      </rPr>
      <t>3</t>
    </r>
  </si>
  <si>
    <t>Cl Chondrite</t>
    <phoneticPr fontId="1" type="noConversion"/>
  </si>
  <si>
    <t>McDonough, W. F., &amp; Sun, S. s. (1995), The composition of the Earth. Chemical Geology, 120(3), 223–253. https://doi.org/10.1016/0009-2541(94)00140-4.</t>
    <phoneticPr fontId="1" type="noConversion"/>
  </si>
  <si>
    <t>McDonough &amp; Sun, 1995</t>
    <phoneticPr fontId="1" type="noConversion"/>
  </si>
  <si>
    <t>Supplementary Table S2. Major element oxide concentrations (wt%) of various Apollo glass beads in literature</t>
    <phoneticPr fontId="1" type="noConversion"/>
  </si>
  <si>
    <t>Supplementary Table S4. Bulk compositions of endmember components of hybrid lunar mantle sources
used in partial melting modeling</t>
    <phoneticPr fontId="1" type="noConversion"/>
  </si>
  <si>
    <t>Supplementary Table S3. Trace elemental abundances (ppm) of Chang’e-5 volcanic glass beads and basalt fragments, Apollo volcanic glass beads, KREEP basalts, and high-K KREEP</t>
    <phoneticPr fontId="1" type="noConversion"/>
  </si>
  <si>
    <t>Pressure</t>
    <phoneticPr fontId="1" type="noConversion"/>
  </si>
  <si>
    <t>Temperature</t>
    <phoneticPr fontId="1" type="noConversion"/>
  </si>
  <si>
    <t>SiO2</t>
  </si>
  <si>
    <t>Al2O3</t>
  </si>
  <si>
    <t>K2O</t>
  </si>
  <si>
    <t>Na2O</t>
  </si>
  <si>
    <t>TiO2</t>
  </si>
  <si>
    <t>Cr2O3</t>
  </si>
  <si>
    <t>liq</t>
    <phoneticPr fontId="21" type="noConversion"/>
  </si>
  <si>
    <t>sum</t>
    <phoneticPr fontId="1" type="noConversion"/>
  </si>
  <si>
    <t>SiO2_wt%</t>
    <phoneticPr fontId="1" type="noConversion"/>
  </si>
  <si>
    <t>Al2O3_wt%</t>
    <phoneticPr fontId="1" type="noConversion"/>
  </si>
  <si>
    <t>CaO_wt%</t>
    <phoneticPr fontId="1" type="noConversion"/>
  </si>
  <si>
    <t>MgO_wt%</t>
    <phoneticPr fontId="1" type="noConversion"/>
  </si>
  <si>
    <t>FeO_wt%</t>
    <phoneticPr fontId="1" type="noConversion"/>
  </si>
  <si>
    <t>K2O_wt%</t>
    <phoneticPr fontId="1" type="noConversion"/>
  </si>
  <si>
    <t>Na2O_wt%</t>
    <phoneticPr fontId="1" type="noConversion"/>
  </si>
  <si>
    <t>TiO2_wt%</t>
    <phoneticPr fontId="1" type="noConversion"/>
  </si>
  <si>
    <t>Cr2O3_wt%</t>
    <phoneticPr fontId="1" type="noConversion"/>
  </si>
  <si>
    <t>liq</t>
  </si>
  <si>
    <r>
      <t>SiO</t>
    </r>
    <r>
      <rPr>
        <b/>
        <vertAlign val="subscript"/>
        <sz val="10"/>
        <color theme="0"/>
        <rFont val="Arial"/>
        <family val="2"/>
      </rPr>
      <t>2</t>
    </r>
    <phoneticPr fontId="21" type="noConversion"/>
  </si>
  <si>
    <r>
      <t>TiO</t>
    </r>
    <r>
      <rPr>
        <b/>
        <vertAlign val="subscript"/>
        <sz val="10"/>
        <color theme="0"/>
        <rFont val="Arial"/>
        <family val="2"/>
      </rPr>
      <t>2</t>
    </r>
    <phoneticPr fontId="21" type="noConversion"/>
  </si>
  <si>
    <r>
      <t>Al</t>
    </r>
    <r>
      <rPr>
        <b/>
        <vertAlign val="subscript"/>
        <sz val="10"/>
        <color theme="0"/>
        <rFont val="Arial"/>
        <family val="2"/>
      </rPr>
      <t>2</t>
    </r>
    <r>
      <rPr>
        <b/>
        <sz val="10"/>
        <color theme="0"/>
        <rFont val="Arial"/>
        <family val="2"/>
      </rPr>
      <t>O</t>
    </r>
    <r>
      <rPr>
        <b/>
        <vertAlign val="subscript"/>
        <sz val="10"/>
        <color theme="0"/>
        <rFont val="Arial"/>
        <family val="2"/>
      </rPr>
      <t>3</t>
    </r>
    <phoneticPr fontId="21" type="noConversion"/>
  </si>
  <si>
    <r>
      <t>Cr</t>
    </r>
    <r>
      <rPr>
        <b/>
        <vertAlign val="subscript"/>
        <sz val="10"/>
        <color theme="0"/>
        <rFont val="Arial"/>
        <family val="2"/>
      </rPr>
      <t>2</t>
    </r>
    <r>
      <rPr>
        <b/>
        <sz val="10"/>
        <color theme="0"/>
        <rFont val="Arial"/>
        <family val="2"/>
      </rPr>
      <t>O</t>
    </r>
    <r>
      <rPr>
        <b/>
        <vertAlign val="subscript"/>
        <sz val="10"/>
        <color theme="0"/>
        <rFont val="Arial"/>
        <family val="2"/>
      </rPr>
      <t>3</t>
    </r>
    <phoneticPr fontId="21" type="noConversion"/>
  </si>
  <si>
    <r>
      <t>Na</t>
    </r>
    <r>
      <rPr>
        <b/>
        <vertAlign val="subscript"/>
        <sz val="10"/>
        <color theme="0"/>
        <rFont val="Arial"/>
        <family val="2"/>
      </rPr>
      <t>2</t>
    </r>
    <r>
      <rPr>
        <b/>
        <sz val="10"/>
        <color theme="0"/>
        <rFont val="Arial"/>
        <family val="2"/>
      </rPr>
      <t>O</t>
    </r>
    <phoneticPr fontId="21" type="noConversion"/>
  </si>
  <si>
    <r>
      <t>K</t>
    </r>
    <r>
      <rPr>
        <b/>
        <vertAlign val="subscript"/>
        <sz val="10"/>
        <color theme="0"/>
        <rFont val="Arial"/>
        <family val="2"/>
      </rPr>
      <t>2</t>
    </r>
    <r>
      <rPr>
        <b/>
        <sz val="10"/>
        <color theme="0"/>
        <rFont val="Arial"/>
        <family val="2"/>
      </rPr>
      <t>O</t>
    </r>
    <phoneticPr fontId="21" type="noConversion"/>
  </si>
  <si>
    <t>Chang'E-5 volcanic glasses</t>
    <phoneticPr fontId="21" type="noConversion"/>
  </si>
  <si>
    <t>glass#1_47-26</t>
    <phoneticPr fontId="21" type="noConversion"/>
  </si>
  <si>
    <t>glass#2_47-280</t>
    <phoneticPr fontId="21" type="noConversion"/>
  </si>
  <si>
    <t>glass#3_49-167</t>
    <phoneticPr fontId="21" type="noConversion"/>
  </si>
  <si>
    <t>+10% CE5 basalt</t>
    <phoneticPr fontId="1" type="noConversion"/>
  </si>
  <si>
    <t>+20% CE5 basalt</t>
    <phoneticPr fontId="1" type="noConversion"/>
  </si>
  <si>
    <t>+30% CE5 basalt</t>
    <phoneticPr fontId="1" type="noConversion"/>
  </si>
  <si>
    <t>+40% CE5 basalt</t>
    <phoneticPr fontId="1" type="noConversion"/>
  </si>
  <si>
    <t>+50% CE5 basalt</t>
    <phoneticPr fontId="1" type="noConversion"/>
  </si>
  <si>
    <t>+50% KREEP basalt</t>
    <phoneticPr fontId="1" type="noConversion"/>
  </si>
  <si>
    <t>+40% KREEP basalt</t>
    <phoneticPr fontId="1" type="noConversion"/>
  </si>
  <si>
    <t>+30% KREEP basalt</t>
    <phoneticPr fontId="1" type="noConversion"/>
  </si>
  <si>
    <t>+20% KREEP basalt</t>
    <phoneticPr fontId="1" type="noConversion"/>
  </si>
  <si>
    <t>+10% KREEP basalt</t>
    <phoneticPr fontId="1" type="noConversion"/>
  </si>
  <si>
    <t>Supplementary Table S5. Modeled melt compositions produced by partial melting of metasomatized  lunar mantle source mixing early-formed LMO cumulates (olivine + orthopyroxene) with Chang’e-5 (CE-5) basalt</t>
    <phoneticPr fontId="1" type="noConversion"/>
  </si>
  <si>
    <t>Supplementary Table S6. Modeled melt compositions produced by partial melting of metasomatized  lunar mantle source mixing early-formed LMO cumulates (olivine + orthopyroxene) with KREEP basalt</t>
    <phoneticPr fontId="1" type="noConversion"/>
  </si>
  <si>
    <t>+10% urKREEP</t>
    <phoneticPr fontId="1" type="noConversion"/>
  </si>
  <si>
    <t>+20% urKREEP</t>
    <phoneticPr fontId="1" type="noConversion"/>
  </si>
  <si>
    <t>+30% urKREEP</t>
    <phoneticPr fontId="1" type="noConversion"/>
  </si>
  <si>
    <t>+40% urKREEP</t>
    <phoneticPr fontId="1" type="noConversion"/>
  </si>
  <si>
    <t>+50% urKREEP</t>
    <phoneticPr fontId="1" type="noConversion"/>
  </si>
  <si>
    <t>Supplementary Table S7. Modeled melt compositions produced by partial melting of metasomatized  lunar mantle source mixing early-formed LMO cumulates (olivine + orthopyroxene) with urKREEP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</si>
</sst>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.0_ "/>
    <numFmt numFmtId="177" formatCode="0.00_ "/>
    <numFmt numFmtId="178" formatCode="0.0"/>
    <numFmt numFmtId="179" formatCode="0_ "/>
    <numFmt numFmtId="180" formatCode="0.000_ "/>
    <numFmt numFmtId="181" formatCode="0.00_);[Red]\(0.00\)"/>
  </numFmts>
  <fonts count="27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等线"/>
      <family val="3"/>
      <charset val="134"/>
      <scheme val="minor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sz val="11"/>
      <color theme="1"/>
      <name val="Arial"/>
      <family val="2"/>
    </font>
    <font>
      <sz val="11"/>
      <name val="等线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vertAlign val="superscript"/>
      <sz val="11"/>
      <color theme="1"/>
      <name val="Arial"/>
      <family val="2"/>
    </font>
    <font>
      <vertAlign val="subscript"/>
      <sz val="11"/>
      <color theme="1"/>
      <name val="Arial"/>
      <family val="2"/>
    </font>
    <font>
      <i/>
      <sz val="11"/>
      <name val="Arial"/>
      <family val="2"/>
    </font>
    <font>
      <vertAlign val="superscript"/>
      <sz val="11"/>
      <name val="Arial"/>
      <family val="2"/>
    </font>
    <font>
      <vertAlign val="subscript"/>
      <sz val="11"/>
      <color rgb="FF000000"/>
      <name val="Arial"/>
      <family val="2"/>
    </font>
    <font>
      <sz val="11"/>
      <color indexed="8"/>
      <name val="Arial"/>
      <family val="2"/>
    </font>
    <font>
      <sz val="11"/>
      <color theme="1"/>
      <name val="等线"/>
      <family val="2"/>
      <scheme val="minor"/>
    </font>
    <font>
      <sz val="11"/>
      <color rgb="FF000000"/>
      <name val="Arial Bold"/>
      <family val="2"/>
    </font>
    <font>
      <sz val="11"/>
      <color theme="1"/>
      <name val="等线"/>
      <family val="3"/>
      <charset val="134"/>
      <scheme val="minor"/>
    </font>
    <font>
      <sz val="11"/>
      <color rgb="FF000000"/>
      <name val="DengXian"/>
      <family val="1"/>
    </font>
    <font>
      <sz val="11"/>
      <color rgb="FF000000"/>
      <name val="Arial"/>
      <family val="2"/>
    </font>
    <font>
      <b/>
      <sz val="10"/>
      <color theme="0"/>
      <name val="Arial"/>
      <family val="2"/>
    </font>
    <font>
      <sz val="9"/>
      <name val="Arial"/>
      <family val="2"/>
      <charset val="134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0000CC"/>
      <name val="Arial"/>
      <family val="2"/>
    </font>
    <font>
      <sz val="10"/>
      <color rgb="FF006100"/>
      <name val="Arial"/>
      <family val="2"/>
      <charset val="134"/>
    </font>
    <font>
      <b/>
      <vertAlign val="subscript"/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7030A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>
      <alignment vertical="center"/>
    </xf>
    <xf numFmtId="0" fontId="25" fillId="2" borderId="0" applyNumberFormat="0" applyBorder="0" applyAlignment="0" applyProtection="0">
      <alignment vertical="center"/>
    </xf>
  </cellStyleXfs>
  <cellXfs count="106">
    <xf numFmtId="0" fontId="0" fillId="0" borderId="0" xfId="0"/>
    <xf numFmtId="49" fontId="5" fillId="0" borderId="0" xfId="1" applyNumberFormat="1" applyFont="1" applyAlignment="1">
      <alignment horizontal="center" vertical="center"/>
    </xf>
    <xf numFmtId="49" fontId="5" fillId="0" borderId="0" xfId="1" applyNumberFormat="1" applyFont="1" applyAlignment="1">
      <alignment horizontal="center"/>
    </xf>
    <xf numFmtId="176" fontId="5" fillId="0" borderId="0" xfId="1" applyNumberFormat="1" applyFont="1" applyAlignment="1">
      <alignment horizontal="center" vertical="center"/>
    </xf>
    <xf numFmtId="177" fontId="5" fillId="0" borderId="0" xfId="1" applyNumberFormat="1" applyFont="1" applyAlignment="1">
      <alignment horizontal="center" vertical="center"/>
    </xf>
    <xf numFmtId="0" fontId="5" fillId="0" borderId="0" xfId="1" applyFont="1" applyAlignment="1">
      <alignment horizontal="center" vertical="center"/>
    </xf>
    <xf numFmtId="49" fontId="5" fillId="0" borderId="1" xfId="1" applyNumberFormat="1" applyFont="1" applyBorder="1" applyAlignment="1">
      <alignment horizontal="center" vertical="center"/>
    </xf>
    <xf numFmtId="176" fontId="5" fillId="0" borderId="1" xfId="1" applyNumberFormat="1" applyFont="1" applyBorder="1" applyAlignment="1">
      <alignment horizontal="center" vertical="center"/>
    </xf>
    <xf numFmtId="177" fontId="5" fillId="0" borderId="1" xfId="1" applyNumberFormat="1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5" fillId="0" borderId="0" xfId="1" applyFont="1" applyAlignment="1">
      <alignment horizontal="center"/>
    </xf>
    <xf numFmtId="1" fontId="7" fillId="0" borderId="0" xfId="1" applyNumberFormat="1" applyFont="1" applyAlignment="1">
      <alignment horizontal="center"/>
    </xf>
    <xf numFmtId="178" fontId="7" fillId="0" borderId="0" xfId="1" applyNumberFormat="1" applyFont="1" applyAlignment="1">
      <alignment horizontal="center"/>
    </xf>
    <xf numFmtId="178" fontId="5" fillId="0" borderId="0" xfId="1" applyNumberFormat="1" applyFont="1" applyAlignment="1">
      <alignment horizontal="center" vertical="center"/>
    </xf>
    <xf numFmtId="2" fontId="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0" fontId="5" fillId="0" borderId="0" xfId="1" applyFont="1">
      <alignment vertical="center"/>
    </xf>
    <xf numFmtId="0" fontId="6" fillId="0" borderId="0" xfId="0" applyFont="1" applyAlignment="1">
      <alignment vertical="center"/>
    </xf>
    <xf numFmtId="2" fontId="7" fillId="0" borderId="0" xfId="1" applyNumberFormat="1" applyFont="1" applyAlignment="1">
      <alignment horizontal="center"/>
    </xf>
    <xf numFmtId="179" fontId="7" fillId="0" borderId="0" xfId="1" applyNumberFormat="1" applyFont="1" applyAlignment="1">
      <alignment horizontal="center" vertical="center"/>
    </xf>
    <xf numFmtId="2" fontId="7" fillId="0" borderId="0" xfId="1" applyNumberFormat="1" applyFont="1" applyAlignment="1">
      <alignment horizontal="center" vertical="center"/>
    </xf>
    <xf numFmtId="49" fontId="7" fillId="0" borderId="0" xfId="1" applyNumberFormat="1" applyFont="1" applyAlignment="1">
      <alignment horizontal="center" vertical="center"/>
    </xf>
    <xf numFmtId="178" fontId="7" fillId="0" borderId="0" xfId="0" applyNumberFormat="1" applyFont="1" applyAlignment="1">
      <alignment horizontal="center"/>
    </xf>
    <xf numFmtId="177" fontId="7" fillId="0" borderId="2" xfId="1" applyNumberFormat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177" fontId="7" fillId="0" borderId="0" xfId="1" applyNumberFormat="1" applyFont="1" applyAlignment="1">
      <alignment horizontal="center" vertical="center"/>
    </xf>
    <xf numFmtId="177" fontId="7" fillId="0" borderId="3" xfId="1" applyNumberFormat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2" fontId="7" fillId="0" borderId="2" xfId="1" applyNumberFormat="1" applyFont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49" fontId="3" fillId="0" borderId="4" xfId="1" applyNumberFormat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5" fillId="0" borderId="2" xfId="1" applyFont="1" applyBorder="1" applyAlignment="1">
      <alignment horizontal="center"/>
    </xf>
    <xf numFmtId="1" fontId="7" fillId="0" borderId="2" xfId="1" applyNumberFormat="1" applyFont="1" applyBorder="1" applyAlignment="1">
      <alignment horizontal="center"/>
    </xf>
    <xf numFmtId="178" fontId="7" fillId="0" borderId="2" xfId="1" applyNumberFormat="1" applyFont="1" applyBorder="1" applyAlignment="1">
      <alignment horizontal="center"/>
    </xf>
    <xf numFmtId="178" fontId="5" fillId="0" borderId="2" xfId="1" applyNumberFormat="1" applyFont="1" applyBorder="1" applyAlignment="1">
      <alignment horizontal="center" vertical="center"/>
    </xf>
    <xf numFmtId="1" fontId="7" fillId="0" borderId="2" xfId="0" applyNumberFormat="1" applyFont="1" applyBorder="1" applyAlignment="1">
      <alignment horizontal="center"/>
    </xf>
    <xf numFmtId="2" fontId="7" fillId="0" borderId="2" xfId="0" applyNumberFormat="1" applyFont="1" applyBorder="1" applyAlignment="1">
      <alignment horizontal="center"/>
    </xf>
    <xf numFmtId="178" fontId="7" fillId="0" borderId="2" xfId="0" applyNumberFormat="1" applyFont="1" applyBorder="1" applyAlignment="1">
      <alignment horizontal="center"/>
    </xf>
    <xf numFmtId="179" fontId="7" fillId="0" borderId="4" xfId="1" applyNumberFormat="1" applyFont="1" applyBorder="1" applyAlignment="1">
      <alignment horizontal="center"/>
    </xf>
    <xf numFmtId="178" fontId="7" fillId="0" borderId="4" xfId="1" applyNumberFormat="1" applyFont="1" applyBorder="1" applyAlignment="1">
      <alignment horizontal="center"/>
    </xf>
    <xf numFmtId="2" fontId="7" fillId="0" borderId="4" xfId="1" applyNumberFormat="1" applyFont="1" applyBorder="1" applyAlignment="1">
      <alignment horizontal="center"/>
    </xf>
    <xf numFmtId="1" fontId="7" fillId="0" borderId="4" xfId="1" applyNumberFormat="1" applyFont="1" applyBorder="1" applyAlignment="1">
      <alignment horizontal="center"/>
    </xf>
    <xf numFmtId="1" fontId="7" fillId="0" borderId="4" xfId="0" applyNumberFormat="1" applyFont="1" applyBorder="1" applyAlignment="1">
      <alignment horizontal="center"/>
    </xf>
    <xf numFmtId="2" fontId="7" fillId="0" borderId="4" xfId="0" applyNumberFormat="1" applyFont="1" applyBorder="1" applyAlignment="1">
      <alignment horizontal="center"/>
    </xf>
    <xf numFmtId="178" fontId="7" fillId="0" borderId="4" xfId="0" applyNumberFormat="1" applyFont="1" applyBorder="1" applyAlignment="1">
      <alignment horizontal="center"/>
    </xf>
    <xf numFmtId="0" fontId="5" fillId="0" borderId="4" xfId="1" applyFont="1" applyBorder="1" applyAlignment="1">
      <alignment horizontal="center"/>
    </xf>
    <xf numFmtId="178" fontId="5" fillId="0" borderId="4" xfId="1" applyNumberFormat="1" applyFont="1" applyBorder="1" applyAlignment="1">
      <alignment horizontal="center" vertical="center"/>
    </xf>
    <xf numFmtId="2" fontId="7" fillId="0" borderId="2" xfId="1" applyNumberFormat="1" applyFont="1" applyBorder="1" applyAlignment="1">
      <alignment horizontal="center"/>
    </xf>
    <xf numFmtId="179" fontId="7" fillId="0" borderId="2" xfId="1" applyNumberFormat="1" applyFont="1" applyBorder="1" applyAlignment="1">
      <alignment horizontal="center" vertical="center"/>
    </xf>
    <xf numFmtId="49" fontId="5" fillId="0" borderId="2" xfId="1" applyNumberFormat="1" applyFont="1" applyBorder="1" applyAlignment="1">
      <alignment horizontal="center"/>
    </xf>
    <xf numFmtId="0" fontId="5" fillId="0" borderId="4" xfId="1" applyFont="1" applyBorder="1" applyAlignment="1">
      <alignment horizontal="center" vertical="center"/>
    </xf>
    <xf numFmtId="177" fontId="7" fillId="0" borderId="4" xfId="1" applyNumberFormat="1" applyFont="1" applyBorder="1" applyAlignment="1">
      <alignment horizontal="center" vertical="center"/>
    </xf>
    <xf numFmtId="177" fontId="5" fillId="0" borderId="0" xfId="0" applyNumberFormat="1" applyFont="1" applyAlignment="1">
      <alignment horizontal="center" vertical="center"/>
    </xf>
    <xf numFmtId="0" fontId="16" fillId="0" borderId="2" xfId="1" applyFont="1" applyBorder="1">
      <alignment vertical="center"/>
    </xf>
    <xf numFmtId="0" fontId="15" fillId="0" borderId="2" xfId="0" applyFont="1" applyBorder="1"/>
    <xf numFmtId="0" fontId="17" fillId="0" borderId="2" xfId="1" applyFont="1" applyBorder="1">
      <alignment vertical="center"/>
    </xf>
    <xf numFmtId="0" fontId="17" fillId="0" borderId="0" xfId="1" applyFont="1">
      <alignment vertical="center"/>
    </xf>
    <xf numFmtId="178" fontId="15" fillId="0" borderId="0" xfId="0" applyNumberFormat="1" applyFont="1"/>
    <xf numFmtId="2" fontId="5" fillId="0" borderId="0" xfId="1" applyNumberFormat="1" applyFont="1" applyAlignment="1">
      <alignment horizontal="center" vertical="center"/>
    </xf>
    <xf numFmtId="2" fontId="18" fillId="0" borderId="0" xfId="1" applyNumberFormat="1" applyFont="1" applyAlignment="1">
      <alignment horizontal="center" vertical="center" wrapText="1"/>
    </xf>
    <xf numFmtId="0" fontId="19" fillId="0" borderId="0" xfId="0" applyFont="1" applyAlignment="1">
      <alignment horizontal="left" vertical="center"/>
    </xf>
    <xf numFmtId="0" fontId="15" fillId="0" borderId="0" xfId="0" applyFont="1"/>
    <xf numFmtId="0" fontId="7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2" fontId="5" fillId="0" borderId="2" xfId="1" applyNumberFormat="1" applyFont="1" applyBorder="1" applyAlignment="1">
      <alignment horizontal="center" vertical="center"/>
    </xf>
    <xf numFmtId="176" fontId="15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176" fontId="20" fillId="3" borderId="0" xfId="0" applyNumberFormat="1" applyFont="1" applyFill="1" applyAlignment="1">
      <alignment horizontal="center" vertical="center"/>
    </xf>
    <xf numFmtId="180" fontId="20" fillId="3" borderId="0" xfId="0" applyNumberFormat="1" applyFont="1" applyFill="1" applyAlignment="1">
      <alignment horizontal="center" vertical="center"/>
    </xf>
    <xf numFmtId="177" fontId="20" fillId="3" borderId="0" xfId="0" applyNumberFormat="1" applyFont="1" applyFill="1" applyAlignment="1">
      <alignment horizontal="center" vertical="center"/>
    </xf>
    <xf numFmtId="181" fontId="20" fillId="3" borderId="0" xfId="0" applyNumberFormat="1" applyFont="1" applyFill="1" applyAlignment="1">
      <alignment horizontal="center" vertical="center"/>
    </xf>
    <xf numFmtId="181" fontId="20" fillId="3" borderId="0" xfId="0" applyNumberFormat="1" applyFont="1" applyFill="1" applyAlignment="1">
      <alignment horizontal="center"/>
    </xf>
    <xf numFmtId="0" fontId="20" fillId="3" borderId="0" xfId="0" applyFont="1" applyFill="1" applyAlignment="1">
      <alignment horizontal="center"/>
    </xf>
    <xf numFmtId="0" fontId="22" fillId="0" borderId="0" xfId="0" applyFont="1" applyAlignment="1">
      <alignment horizontal="center"/>
    </xf>
    <xf numFmtId="0" fontId="23" fillId="4" borderId="0" xfId="0" applyFont="1" applyFill="1" applyAlignment="1">
      <alignment horizontal="left"/>
    </xf>
    <xf numFmtId="176" fontId="22" fillId="0" borderId="0" xfId="0" applyNumberFormat="1" applyFont="1" applyAlignment="1">
      <alignment horizontal="center"/>
    </xf>
    <xf numFmtId="180" fontId="22" fillId="0" borderId="0" xfId="0" applyNumberFormat="1" applyFont="1" applyAlignment="1">
      <alignment horizontal="center"/>
    </xf>
    <xf numFmtId="177" fontId="24" fillId="0" borderId="0" xfId="0" applyNumberFormat="1" applyFont="1" applyAlignment="1">
      <alignment horizontal="center"/>
    </xf>
    <xf numFmtId="177" fontId="22" fillId="0" borderId="0" xfId="0" applyNumberFormat="1" applyFont="1" applyAlignment="1">
      <alignment horizontal="center"/>
    </xf>
    <xf numFmtId="179" fontId="22" fillId="0" borderId="0" xfId="0" applyNumberFormat="1" applyFont="1" applyAlignment="1">
      <alignment horizontal="center" vertical="center"/>
    </xf>
    <xf numFmtId="176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180" fontId="22" fillId="0" borderId="0" xfId="0" applyNumberFormat="1" applyFont="1" applyAlignment="1">
      <alignment horizontal="center" vertical="center"/>
    </xf>
    <xf numFmtId="177" fontId="24" fillId="0" borderId="0" xfId="0" applyNumberFormat="1" applyFont="1" applyAlignment="1">
      <alignment horizontal="center" vertical="center"/>
    </xf>
    <xf numFmtId="177" fontId="22" fillId="0" borderId="0" xfId="0" applyNumberFormat="1" applyFont="1" applyAlignment="1">
      <alignment horizontal="center" vertical="center"/>
    </xf>
    <xf numFmtId="181" fontId="25" fillId="2" borderId="0" xfId="2" applyNumberFormat="1" applyAlignment="1">
      <alignment horizontal="center"/>
    </xf>
    <xf numFmtId="2" fontId="25" fillId="2" borderId="0" xfId="2" applyNumberFormat="1" applyAlignment="1">
      <alignment horizontal="center"/>
    </xf>
    <xf numFmtId="181" fontId="20" fillId="3" borderId="0" xfId="0" applyNumberFormat="1" applyFont="1" applyFill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181" fontId="22" fillId="0" borderId="0" xfId="0" applyNumberFormat="1" applyFont="1" applyAlignment="1">
      <alignment horizontal="center" vertical="center"/>
    </xf>
    <xf numFmtId="179" fontId="22" fillId="0" borderId="0" xfId="0" applyNumberFormat="1" applyFont="1" applyAlignment="1">
      <alignment horizontal="center"/>
    </xf>
    <xf numFmtId="0" fontId="23" fillId="4" borderId="0" xfId="0" quotePrefix="1" applyFont="1" applyFill="1" applyAlignment="1">
      <alignment horizontal="left"/>
    </xf>
    <xf numFmtId="179" fontId="22" fillId="4" borderId="0" xfId="0" applyNumberFormat="1" applyFont="1" applyFill="1" applyAlignment="1">
      <alignment horizontal="center"/>
    </xf>
    <xf numFmtId="176" fontId="22" fillId="4" borderId="0" xfId="0" applyNumberFormat="1" applyFont="1" applyFill="1" applyAlignment="1">
      <alignment horizontal="center"/>
    </xf>
    <xf numFmtId="0" fontId="22" fillId="4" borderId="0" xfId="0" applyFont="1" applyFill="1" applyAlignment="1">
      <alignment horizontal="center"/>
    </xf>
    <xf numFmtId="180" fontId="22" fillId="4" borderId="0" xfId="0" applyNumberFormat="1" applyFont="1" applyFill="1" applyAlignment="1">
      <alignment horizontal="center"/>
    </xf>
    <xf numFmtId="177" fontId="24" fillId="4" borderId="0" xfId="0" applyNumberFormat="1" applyFont="1" applyFill="1" applyAlignment="1">
      <alignment horizontal="center"/>
    </xf>
    <xf numFmtId="179" fontId="3" fillId="0" borderId="0" xfId="0" applyNumberFormat="1" applyFont="1" applyAlignment="1">
      <alignment horizontal="center" vertical="center" wrapText="1"/>
    </xf>
    <xf numFmtId="179" fontId="3" fillId="0" borderId="0" xfId="0" applyNumberFormat="1" applyFont="1" applyAlignment="1">
      <alignment horizontal="center" vertical="center"/>
    </xf>
  </cellXfs>
  <cellStyles count="3">
    <cellStyle name="常规" xfId="0" builtinId="0"/>
    <cellStyle name="常规 2" xfId="1" xr:uid="{8FBE8524-E562-495F-9DB2-93B1C1BA06F7}"/>
    <cellStyle name="好 2" xfId="2" xr:uid="{B1E38FEE-DB67-4A38-9FA6-DB9131E9E31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tx>
            <c:v>Ol-Opx cumulate</c:v>
          </c:tx>
          <c:marker>
            <c:symbol val="none"/>
          </c:marker>
          <c:xVal>
            <c:numRef>
              <c:f>'Table S5'!$AD$4:$AD$102</c:f>
              <c:numCache>
                <c:formatCode>General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S5'!$AA$4:$AA$102</c:f>
              <c:numCache>
                <c:formatCode>0.00_);[Red]\(0.00\)</c:formatCode>
                <c:ptCount val="99"/>
                <c:pt idx="0">
                  <c:v>47.242735498283707</c:v>
                </c:pt>
                <c:pt idx="1">
                  <c:v>47.420459115504819</c:v>
                </c:pt>
                <c:pt idx="2">
                  <c:v>47.595678769947568</c:v>
                </c:pt>
                <c:pt idx="3">
                  <c:v>47.76573765125125</c:v>
                </c:pt>
                <c:pt idx="4">
                  <c:v>47.930695200997711</c:v>
                </c:pt>
                <c:pt idx="5">
                  <c:v>48.090748741731318</c:v>
                </c:pt>
                <c:pt idx="6">
                  <c:v>48.246331611642525</c:v>
                </c:pt>
                <c:pt idx="7">
                  <c:v>48.397647229965656</c:v>
                </c:pt>
                <c:pt idx="8">
                  <c:v>48.544874236584739</c:v>
                </c:pt>
                <c:pt idx="9">
                  <c:v>48.68829521117776</c:v>
                </c:pt>
                <c:pt idx="10">
                  <c:v>48.828084287141813</c:v>
                </c:pt>
                <c:pt idx="11">
                  <c:v>48.964388075970518</c:v>
                </c:pt>
                <c:pt idx="12">
                  <c:v>49.097281938111003</c:v>
                </c:pt>
                <c:pt idx="13">
                  <c:v>49.226938673443094</c:v>
                </c:pt>
                <c:pt idx="14">
                  <c:v>49.353443502319962</c:v>
                </c:pt>
                <c:pt idx="15">
                  <c:v>49.476897163590316</c:v>
                </c:pt>
                <c:pt idx="16">
                  <c:v>49.597371195250048</c:v>
                </c:pt>
                <c:pt idx="17">
                  <c:v>49.714931262500961</c:v>
                </c:pt>
                <c:pt idx="18">
                  <c:v>49.829694642250459</c:v>
                </c:pt>
                <c:pt idx="19">
                  <c:v>49.941594640268441</c:v>
                </c:pt>
                <c:pt idx="20">
                  <c:v>50.050802627216939</c:v>
                </c:pt>
                <c:pt idx="21">
                  <c:v>50.157357564436531</c:v>
                </c:pt>
                <c:pt idx="22">
                  <c:v>50.261303641880829</c:v>
                </c:pt>
                <c:pt idx="23">
                  <c:v>50.362698934225392</c:v>
                </c:pt>
                <c:pt idx="24">
                  <c:v>50.461575194160467</c:v>
                </c:pt>
                <c:pt idx="25">
                  <c:v>50.5579737614678</c:v>
                </c:pt>
                <c:pt idx="26">
                  <c:v>50.651931886634337</c:v>
                </c:pt>
                <c:pt idx="27">
                  <c:v>50.743538180891115</c:v>
                </c:pt>
                <c:pt idx="28">
                  <c:v>50.832847062895539</c:v>
                </c:pt>
                <c:pt idx="29">
                  <c:v>50.919883427749937</c:v>
                </c:pt>
                <c:pt idx="30">
                  <c:v>51.004627122492877</c:v>
                </c:pt>
                <c:pt idx="31">
                  <c:v>51.087268655924191</c:v>
                </c:pt>
                <c:pt idx="32">
                  <c:v>51.167814652988952</c:v>
                </c:pt>
                <c:pt idx="33">
                  <c:v>51.246195042348852</c:v>
                </c:pt>
                <c:pt idx="34">
                  <c:v>51.32260887939394</c:v>
                </c:pt>
                <c:pt idx="35">
                  <c:v>51.397094357401762</c:v>
                </c:pt>
                <c:pt idx="36">
                  <c:v>51.469620454672025</c:v>
                </c:pt>
                <c:pt idx="37">
                  <c:v>51.540268362117573</c:v>
                </c:pt>
                <c:pt idx="38">
                  <c:v>51.609130466699085</c:v>
                </c:pt>
                <c:pt idx="39">
                  <c:v>51.676165079824663</c:v>
                </c:pt>
                <c:pt idx="40">
                  <c:v>51.741489673986294</c:v>
                </c:pt>
                <c:pt idx="41">
                  <c:v>51.80511078110159</c:v>
                </c:pt>
                <c:pt idx="42">
                  <c:v>51.867199585948256</c:v>
                </c:pt>
                <c:pt idx="43">
                  <c:v>51.927627383287579</c:v>
                </c:pt>
                <c:pt idx="44">
                  <c:v>51.986548587765633</c:v>
                </c:pt>
                <c:pt idx="45">
                  <c:v>52.043971299521019</c:v>
                </c:pt>
                <c:pt idx="46">
                  <c:v>52.099951927444174</c:v>
                </c:pt>
                <c:pt idx="47">
                  <c:v>52.154582208680075</c:v>
                </c:pt>
                <c:pt idx="48">
                  <c:v>52.207766778919066</c:v>
                </c:pt>
                <c:pt idx="49">
                  <c:v>52.259667373703458</c:v>
                </c:pt>
                <c:pt idx="50">
                  <c:v>52.310380946051453</c:v>
                </c:pt>
                <c:pt idx="51">
                  <c:v>52.359751079582828</c:v>
                </c:pt>
                <c:pt idx="52">
                  <c:v>52.407969385367657</c:v>
                </c:pt>
                <c:pt idx="53">
                  <c:v>52.455039405090588</c:v>
                </c:pt>
                <c:pt idx="54">
                  <c:v>52.500986297605721</c:v>
                </c:pt>
                <c:pt idx="55">
                  <c:v>52.545850662979774</c:v>
                </c:pt>
                <c:pt idx="56">
                  <c:v>52.589656444695265</c:v>
                </c:pt>
                <c:pt idx="57">
                  <c:v>52.632472221945228</c:v>
                </c:pt>
                <c:pt idx="58">
                  <c:v>52.674342355763315</c:v>
                </c:pt>
                <c:pt idx="59">
                  <c:v>52.715214909821192</c:v>
                </c:pt>
                <c:pt idx="60">
                  <c:v>52.755175364812658</c:v>
                </c:pt>
                <c:pt idx="61">
                  <c:v>52.794254374785702</c:v>
                </c:pt>
                <c:pt idx="62">
                  <c:v>52.832507232358907</c:v>
                </c:pt>
                <c:pt idx="63">
                  <c:v>52.869904324293493</c:v>
                </c:pt>
                <c:pt idx="64">
                  <c:v>52.906546296805111</c:v>
                </c:pt>
                <c:pt idx="65">
                  <c:v>52.942374752209467</c:v>
                </c:pt>
                <c:pt idx="66">
                  <c:v>52.97745712687194</c:v>
                </c:pt>
                <c:pt idx="67">
                  <c:v>53.011827101108331</c:v>
                </c:pt>
                <c:pt idx="68">
                  <c:v>53.045544070864381</c:v>
                </c:pt>
                <c:pt idx="69">
                  <c:v>53.078517999352272</c:v>
                </c:pt>
                <c:pt idx="70">
                  <c:v>53.110886291163638</c:v>
                </c:pt>
                <c:pt idx="71">
                  <c:v>53.142562362168555</c:v>
                </c:pt>
                <c:pt idx="72">
                  <c:v>53.173704221681618</c:v>
                </c:pt>
                <c:pt idx="73">
                  <c:v>53.204224452690681</c:v>
                </c:pt>
                <c:pt idx="74">
                  <c:v>53.234180334865975</c:v>
                </c:pt>
                <c:pt idx="75">
                  <c:v>53.263533644527051</c:v>
                </c:pt>
                <c:pt idx="76">
                  <c:v>53.292435622015589</c:v>
                </c:pt>
                <c:pt idx="77">
                  <c:v>53.320746103039909</c:v>
                </c:pt>
                <c:pt idx="78">
                  <c:v>53.348620646633634</c:v>
                </c:pt>
                <c:pt idx="79">
                  <c:v>53.376031658223575</c:v>
                </c:pt>
                <c:pt idx="80">
                  <c:v>53.402889228777582</c:v>
                </c:pt>
                <c:pt idx="81">
                  <c:v>53.429371531068234</c:v>
                </c:pt>
                <c:pt idx="82">
                  <c:v>53.455400602194047</c:v>
                </c:pt>
                <c:pt idx="83">
                  <c:v>53.481060907582034</c:v>
                </c:pt>
                <c:pt idx="84">
                  <c:v>53.506220868514461</c:v>
                </c:pt>
                <c:pt idx="85">
                  <c:v>53.531073412884169</c:v>
                </c:pt>
                <c:pt idx="86">
                  <c:v>53.555464862611281</c:v>
                </c:pt>
                <c:pt idx="87">
                  <c:v>53.579514027509035</c:v>
                </c:pt>
                <c:pt idx="88">
                  <c:v>53.603217079632394</c:v>
                </c:pt>
                <c:pt idx="89">
                  <c:v>53.626589326236044</c:v>
                </c:pt>
                <c:pt idx="90">
                  <c:v>53.523444801435041</c:v>
                </c:pt>
                <c:pt idx="91">
                  <c:v>53.401801807716566</c:v>
                </c:pt>
                <c:pt idx="92">
                  <c:v>53.282901366194999</c:v>
                </c:pt>
                <c:pt idx="93">
                  <c:v>53.166634590981879</c:v>
                </c:pt>
                <c:pt idx="94">
                  <c:v>53.052932653056928</c:v>
                </c:pt>
                <c:pt idx="95">
                  <c:v>52.941701431426758</c:v>
                </c:pt>
                <c:pt idx="96">
                  <c:v>52.832865656881864</c:v>
                </c:pt>
                <c:pt idx="97">
                  <c:v>52.726354775697224</c:v>
                </c:pt>
                <c:pt idx="98">
                  <c:v>52.622022250577771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F6D-4312-8268-66E0447C4C04}"/>
            </c:ext>
          </c:extLst>
        </c:ser>
        <c:ser>
          <c:idx val="1"/>
          <c:order val="1"/>
          <c:tx>
            <c:v>+10% CE5 basalt</c:v>
          </c:tx>
          <c:marker>
            <c:symbol val="none"/>
          </c:marker>
          <c:xVal>
            <c:numRef>
              <c:f>'Table S5'!$AD$107:$AD$205</c:f>
              <c:numCache>
                <c:formatCode>General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S5'!$AA$107:$AA$205</c:f>
              <c:numCache>
                <c:formatCode>0.00_);[Red]\(0.00\)</c:formatCode>
                <c:ptCount val="99"/>
                <c:pt idx="0">
                  <c:v>47.450065193927408</c:v>
                </c:pt>
                <c:pt idx="1">
                  <c:v>47.131414969601401</c:v>
                </c:pt>
                <c:pt idx="2">
                  <c:v>46.920513730483215</c:v>
                </c:pt>
                <c:pt idx="3">
                  <c:v>46.778054995858746</c:v>
                </c:pt>
                <c:pt idx="4">
                  <c:v>46.682275808626031</c:v>
                </c:pt>
                <c:pt idx="5">
                  <c:v>46.620136761984753</c:v>
                </c:pt>
                <c:pt idx="6">
                  <c:v>46.583596808868045</c:v>
                </c:pt>
                <c:pt idx="7">
                  <c:v>46.567047274675097</c:v>
                </c:pt>
                <c:pt idx="8">
                  <c:v>46.566709463532483</c:v>
                </c:pt>
                <c:pt idx="9">
                  <c:v>46.579811035199306</c:v>
                </c:pt>
                <c:pt idx="10">
                  <c:v>46.604195994841319</c:v>
                </c:pt>
                <c:pt idx="11">
                  <c:v>46.638324754942026</c:v>
                </c:pt>
                <c:pt idx="12">
                  <c:v>46.680689272003654</c:v>
                </c:pt>
                <c:pt idx="13">
                  <c:v>46.730171981211029</c:v>
                </c:pt>
                <c:pt idx="14">
                  <c:v>46.785917293003969</c:v>
                </c:pt>
                <c:pt idx="15">
                  <c:v>46.846974424753654</c:v>
                </c:pt>
                <c:pt idx="16">
                  <c:v>46.912623051715457</c:v>
                </c:pt>
                <c:pt idx="17">
                  <c:v>46.982205068701617</c:v>
                </c:pt>
                <c:pt idx="18">
                  <c:v>47.055100825188433</c:v>
                </c:pt>
                <c:pt idx="19">
                  <c:v>47.152567099854977</c:v>
                </c:pt>
                <c:pt idx="20">
                  <c:v>47.289790332936128</c:v>
                </c:pt>
                <c:pt idx="21">
                  <c:v>47.425241511902399</c:v>
                </c:pt>
                <c:pt idx="22">
                  <c:v>47.558840049092552</c:v>
                </c:pt>
                <c:pt idx="23">
                  <c:v>47.690423191323738</c:v>
                </c:pt>
                <c:pt idx="24">
                  <c:v>47.819920718408646</c:v>
                </c:pt>
                <c:pt idx="25">
                  <c:v>47.947362831296118</c:v>
                </c:pt>
                <c:pt idx="26">
                  <c:v>48.072586708826051</c:v>
                </c:pt>
                <c:pt idx="27">
                  <c:v>48.195655557465024</c:v>
                </c:pt>
                <c:pt idx="28">
                  <c:v>48.31645245531854</c:v>
                </c:pt>
                <c:pt idx="29">
                  <c:v>48.435051301949827</c:v>
                </c:pt>
                <c:pt idx="30">
                  <c:v>48.551345663441417</c:v>
                </c:pt>
                <c:pt idx="31">
                  <c:v>48.665412465190116</c:v>
                </c:pt>
                <c:pt idx="32">
                  <c:v>48.777156749379103</c:v>
                </c:pt>
                <c:pt idx="33">
                  <c:v>48.886670541191734</c:v>
                </c:pt>
                <c:pt idx="34">
                  <c:v>48.993953397950854</c:v>
                </c:pt>
                <c:pt idx="35">
                  <c:v>49.098995320986901</c:v>
                </c:pt>
                <c:pt idx="36">
                  <c:v>49.201762814174558</c:v>
                </c:pt>
                <c:pt idx="37">
                  <c:v>49.3023928559601</c:v>
                </c:pt>
                <c:pt idx="38">
                  <c:v>49.400838506819206</c:v>
                </c:pt>
                <c:pt idx="39">
                  <c:v>49.497180162416527</c:v>
                </c:pt>
                <c:pt idx="40">
                  <c:v>49.59134609793567</c:v>
                </c:pt>
                <c:pt idx="41">
                  <c:v>49.683502212103697</c:v>
                </c:pt>
                <c:pt idx="42">
                  <c:v>49.773575767322036</c:v>
                </c:pt>
                <c:pt idx="43">
                  <c:v>49.861641065983505</c:v>
                </c:pt>
                <c:pt idx="44">
                  <c:v>49.947766981861733</c:v>
                </c:pt>
                <c:pt idx="45">
                  <c:v>50.031943849511265</c:v>
                </c:pt>
                <c:pt idx="46">
                  <c:v>50.114196221780496</c:v>
                </c:pt>
                <c:pt idx="47">
                  <c:v>50.194628172390708</c:v>
                </c:pt>
                <c:pt idx="48">
                  <c:v>50.273197164604277</c:v>
                </c:pt>
                <c:pt idx="49">
                  <c:v>50.350069254682737</c:v>
                </c:pt>
                <c:pt idx="50">
                  <c:v>50.425191406064904</c:v>
                </c:pt>
                <c:pt idx="51">
                  <c:v>50.49854031244513</c:v>
                </c:pt>
                <c:pt idx="52">
                  <c:v>50.570300880861417</c:v>
                </c:pt>
                <c:pt idx="53">
                  <c:v>50.64045905709623</c:v>
                </c:pt>
                <c:pt idx="54">
                  <c:v>50.709044984386431</c:v>
                </c:pt>
                <c:pt idx="55">
                  <c:v>50.776076411212031</c:v>
                </c:pt>
                <c:pt idx="56">
                  <c:v>50.841592448107541</c:v>
                </c:pt>
                <c:pt idx="57">
                  <c:v>50.905726150933702</c:v>
                </c:pt>
                <c:pt idx="58">
                  <c:v>50.968414215403754</c:v>
                </c:pt>
                <c:pt idx="59">
                  <c:v>51.029696600881913</c:v>
                </c:pt>
                <c:pt idx="60">
                  <c:v>51.089665941114539</c:v>
                </c:pt>
                <c:pt idx="61">
                  <c:v>51.148318977604553</c:v>
                </c:pt>
                <c:pt idx="62">
                  <c:v>51.205686183894585</c:v>
                </c:pt>
                <c:pt idx="63">
                  <c:v>51.26183851624446</c:v>
                </c:pt>
                <c:pt idx="64">
                  <c:v>51.316768330140263</c:v>
                </c:pt>
                <c:pt idx="65">
                  <c:v>51.370573303343861</c:v>
                </c:pt>
                <c:pt idx="66">
                  <c:v>51.423234022466666</c:v>
                </c:pt>
                <c:pt idx="67">
                  <c:v>51.47479222613255</c:v>
                </c:pt>
                <c:pt idx="68">
                  <c:v>51.5252339586321</c:v>
                </c:pt>
                <c:pt idx="69">
                  <c:v>51.574694773982408</c:v>
                </c:pt>
                <c:pt idx="70">
                  <c:v>51.623113601259185</c:v>
                </c:pt>
                <c:pt idx="71">
                  <c:v>51.670534855036756</c:v>
                </c:pt>
                <c:pt idx="72">
                  <c:v>51.717044573140058</c:v>
                </c:pt>
                <c:pt idx="73">
                  <c:v>51.762621307680476</c:v>
                </c:pt>
                <c:pt idx="74">
                  <c:v>51.807286721864955</c:v>
                </c:pt>
                <c:pt idx="75">
                  <c:v>51.851102030006921</c:v>
                </c:pt>
                <c:pt idx="76">
                  <c:v>51.894038454464777</c:v>
                </c:pt>
                <c:pt idx="77">
                  <c:v>51.936132523513969</c:v>
                </c:pt>
                <c:pt idx="78">
                  <c:v>51.977483723200066</c:v>
                </c:pt>
                <c:pt idx="79">
                  <c:v>52.018030461706111</c:v>
                </c:pt>
                <c:pt idx="80">
                  <c:v>52.057838429630024</c:v>
                </c:pt>
                <c:pt idx="81">
                  <c:v>52.096847203042117</c:v>
                </c:pt>
                <c:pt idx="82">
                  <c:v>52.135230434180379</c:v>
                </c:pt>
                <c:pt idx="83">
                  <c:v>52.172896908235892</c:v>
                </c:pt>
                <c:pt idx="84">
                  <c:v>52.209871366741687</c:v>
                </c:pt>
                <c:pt idx="85">
                  <c:v>52.24619921433252</c:v>
                </c:pt>
                <c:pt idx="86">
                  <c:v>52.281903963018536</c:v>
                </c:pt>
                <c:pt idx="87">
                  <c:v>52.316997788309706</c:v>
                </c:pt>
                <c:pt idx="88">
                  <c:v>52.351465454034077</c:v>
                </c:pt>
                <c:pt idx="89">
                  <c:v>52.385446560767633</c:v>
                </c:pt>
                <c:pt idx="90">
                  <c:v>52.418780612288259</c:v>
                </c:pt>
                <c:pt idx="91">
                  <c:v>52.345947808923377</c:v>
                </c:pt>
                <c:pt idx="92">
                  <c:v>52.236463211800995</c:v>
                </c:pt>
                <c:pt idx="93">
                  <c:v>52.129503489621641</c:v>
                </c:pt>
                <c:pt idx="94">
                  <c:v>52.024921727857198</c:v>
                </c:pt>
                <c:pt idx="95">
                  <c:v>51.922729166104567</c:v>
                </c:pt>
                <c:pt idx="96">
                  <c:v>51.822842948104132</c:v>
                </c:pt>
                <c:pt idx="97">
                  <c:v>51.72504994742998</c:v>
                </c:pt>
                <c:pt idx="98">
                  <c:v>51.629423865161847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F6D-4312-8268-66E0447C4C04}"/>
            </c:ext>
          </c:extLst>
        </c:ser>
        <c:ser>
          <c:idx val="2"/>
          <c:order val="2"/>
          <c:tx>
            <c:v>+20% CE5 basalt</c:v>
          </c:tx>
          <c:marker>
            <c:symbol val="none"/>
          </c:marker>
          <c:xVal>
            <c:numRef>
              <c:f>'Table S5'!$AD$210:$AD$308</c:f>
              <c:numCache>
                <c:formatCode>General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S5'!$AA$210:$AA$308</c:f>
              <c:numCache>
                <c:formatCode>0.00_);[Red]\(0.00\)</c:formatCode>
                <c:ptCount val="99"/>
                <c:pt idx="0">
                  <c:v>46.825001412805584</c:v>
                </c:pt>
                <c:pt idx="1">
                  <c:v>46.609042608916788</c:v>
                </c:pt>
                <c:pt idx="2">
                  <c:v>46.434273455800842</c:v>
                </c:pt>
                <c:pt idx="3">
                  <c:v>46.291968516531597</c:v>
                </c:pt>
                <c:pt idx="4">
                  <c:v>46.175958585803052</c:v>
                </c:pt>
                <c:pt idx="5">
                  <c:v>46.081454369223387</c:v>
                </c:pt>
                <c:pt idx="6">
                  <c:v>46.004686861511239</c:v>
                </c:pt>
                <c:pt idx="7">
                  <c:v>45.942936297939909</c:v>
                </c:pt>
                <c:pt idx="8">
                  <c:v>45.894045771203437</c:v>
                </c:pt>
                <c:pt idx="9">
                  <c:v>45.856255327055919</c:v>
                </c:pt>
                <c:pt idx="10">
                  <c:v>45.828211258946972</c:v>
                </c:pt>
                <c:pt idx="11">
                  <c:v>45.80890401663175</c:v>
                </c:pt>
                <c:pt idx="12">
                  <c:v>45.79732189041151</c:v>
                </c:pt>
                <c:pt idx="13">
                  <c:v>45.792826277976047</c:v>
                </c:pt>
                <c:pt idx="14">
                  <c:v>45.794790240694184</c:v>
                </c:pt>
                <c:pt idx="15">
                  <c:v>45.80777403334632</c:v>
                </c:pt>
                <c:pt idx="16">
                  <c:v>45.830509388327222</c:v>
                </c:pt>
                <c:pt idx="17">
                  <c:v>45.858791323173762</c:v>
                </c:pt>
                <c:pt idx="18">
                  <c:v>45.892351723910814</c:v>
                </c:pt>
                <c:pt idx="19">
                  <c:v>45.930884482358195</c:v>
                </c:pt>
                <c:pt idx="20">
                  <c:v>45.974047761361817</c:v>
                </c:pt>
                <c:pt idx="21">
                  <c:v>46.021527164582174</c:v>
                </c:pt>
                <c:pt idx="22">
                  <c:v>46.073042732637035</c:v>
                </c:pt>
                <c:pt idx="23">
                  <c:v>46.128208131099591</c:v>
                </c:pt>
                <c:pt idx="24">
                  <c:v>46.186836983330259</c:v>
                </c:pt>
                <c:pt idx="25">
                  <c:v>46.248585006852338</c:v>
                </c:pt>
                <c:pt idx="26">
                  <c:v>46.313159144437336</c:v>
                </c:pt>
                <c:pt idx="27">
                  <c:v>46.380329221537217</c:v>
                </c:pt>
                <c:pt idx="28">
                  <c:v>46.449886134017753</c:v>
                </c:pt>
                <c:pt idx="29">
                  <c:v>46.521383585196993</c:v>
                </c:pt>
                <c:pt idx="30">
                  <c:v>46.594839168155801</c:v>
                </c:pt>
                <c:pt idx="31">
                  <c:v>46.669800861076268</c:v>
                </c:pt>
                <c:pt idx="32">
                  <c:v>46.746272792109416</c:v>
                </c:pt>
                <c:pt idx="33">
                  <c:v>46.823930190886472</c:v>
                </c:pt>
                <c:pt idx="34">
                  <c:v>46.902530870640788</c:v>
                </c:pt>
                <c:pt idx="35">
                  <c:v>46.982077585912371</c:v>
                </c:pt>
                <c:pt idx="36">
                  <c:v>47.090401492315678</c:v>
                </c:pt>
                <c:pt idx="37">
                  <c:v>47.207237824313481</c:v>
                </c:pt>
                <c:pt idx="38">
                  <c:v>47.322583569849719</c:v>
                </c:pt>
                <c:pt idx="39">
                  <c:v>47.436337716996547</c:v>
                </c:pt>
                <c:pt idx="40">
                  <c:v>47.548490186541777</c:v>
                </c:pt>
                <c:pt idx="41">
                  <c:v>47.658982886987957</c:v>
                </c:pt>
                <c:pt idx="42">
                  <c:v>47.767681018064728</c:v>
                </c:pt>
                <c:pt idx="43">
                  <c:v>47.874839923076159</c:v>
                </c:pt>
                <c:pt idx="44">
                  <c:v>47.980102824919527</c:v>
                </c:pt>
                <c:pt idx="45">
                  <c:v>48.083697311238495</c:v>
                </c:pt>
                <c:pt idx="46">
                  <c:v>48.18553607121676</c:v>
                </c:pt>
                <c:pt idx="47">
                  <c:v>48.285564549911648</c:v>
                </c:pt>
                <c:pt idx="48">
                  <c:v>48.383866836985035</c:v>
                </c:pt>
                <c:pt idx="49">
                  <c:v>48.480337227226478</c:v>
                </c:pt>
                <c:pt idx="50">
                  <c:v>48.575126638753488</c:v>
                </c:pt>
                <c:pt idx="51">
                  <c:v>48.668158311778839</c:v>
                </c:pt>
                <c:pt idx="52">
                  <c:v>48.759458675678943</c:v>
                </c:pt>
                <c:pt idx="53">
                  <c:v>48.848997043476601</c:v>
                </c:pt>
                <c:pt idx="54">
                  <c:v>48.936883870796031</c:v>
                </c:pt>
                <c:pt idx="55">
                  <c:v>49.023024300458573</c:v>
                </c:pt>
                <c:pt idx="56">
                  <c:v>49.10758160010392</c:v>
                </c:pt>
                <c:pt idx="57">
                  <c:v>49.190445784768798</c:v>
                </c:pt>
                <c:pt idx="58">
                  <c:v>49.271679841498162</c:v>
                </c:pt>
                <c:pt idx="59">
                  <c:v>49.351336909405276</c:v>
                </c:pt>
                <c:pt idx="60">
                  <c:v>49.429484561135837</c:v>
                </c:pt>
                <c:pt idx="61">
                  <c:v>49.506037219559914</c:v>
                </c:pt>
                <c:pt idx="62">
                  <c:v>49.581152615000477</c:v>
                </c:pt>
                <c:pt idx="63">
                  <c:v>49.654679219036055</c:v>
                </c:pt>
                <c:pt idx="64">
                  <c:v>49.726875779671346</c:v>
                </c:pt>
                <c:pt idx="65">
                  <c:v>49.797550806263374</c:v>
                </c:pt>
                <c:pt idx="66">
                  <c:v>49.866874090551661</c:v>
                </c:pt>
                <c:pt idx="67">
                  <c:v>49.934808794941937</c:v>
                </c:pt>
                <c:pt idx="68">
                  <c:v>50.001448418139624</c:v>
                </c:pt>
                <c:pt idx="69">
                  <c:v>50.066768655550987</c:v>
                </c:pt>
                <c:pt idx="70">
                  <c:v>50.130819788452349</c:v>
                </c:pt>
                <c:pt idx="71">
                  <c:v>50.193597714434937</c:v>
                </c:pt>
                <c:pt idx="72">
                  <c:v>50.255124122332951</c:v>
                </c:pt>
                <c:pt idx="73">
                  <c:v>50.315555620131711</c:v>
                </c:pt>
                <c:pt idx="74">
                  <c:v>50.374756881275552</c:v>
                </c:pt>
                <c:pt idx="75">
                  <c:v>50.432830384983994</c:v>
                </c:pt>
                <c:pt idx="76">
                  <c:v>50.489803473708371</c:v>
                </c:pt>
                <c:pt idx="77">
                  <c:v>50.545721859879187</c:v>
                </c:pt>
                <c:pt idx="78">
                  <c:v>50.600530980733375</c:v>
                </c:pt>
                <c:pt idx="79">
                  <c:v>50.654315051211562</c:v>
                </c:pt>
                <c:pt idx="80">
                  <c:v>50.707107575557352</c:v>
                </c:pt>
                <c:pt idx="81">
                  <c:v>50.75893540868308</c:v>
                </c:pt>
                <c:pt idx="82">
                  <c:v>50.809808959441774</c:v>
                </c:pt>
                <c:pt idx="83">
                  <c:v>50.859727848934533</c:v>
                </c:pt>
                <c:pt idx="84">
                  <c:v>50.908761739986872</c:v>
                </c:pt>
                <c:pt idx="85">
                  <c:v>50.956937015824103</c:v>
                </c:pt>
                <c:pt idx="86">
                  <c:v>51.004151556312451</c:v>
                </c:pt>
                <c:pt idx="87">
                  <c:v>51.050621339162937</c:v>
                </c:pt>
                <c:pt idx="88">
                  <c:v>51.09623745698125</c:v>
                </c:pt>
                <c:pt idx="89">
                  <c:v>51.141067054030579</c:v>
                </c:pt>
                <c:pt idx="90">
                  <c:v>51.185114908553153</c:v>
                </c:pt>
                <c:pt idx="91">
                  <c:v>51.228368990765858</c:v>
                </c:pt>
                <c:pt idx="92">
                  <c:v>51.232102352431383</c:v>
                </c:pt>
                <c:pt idx="93">
                  <c:v>51.133347013612166</c:v>
                </c:pt>
                <c:pt idx="94">
                  <c:v>51.036963440509631</c:v>
                </c:pt>
                <c:pt idx="95">
                  <c:v>50.942854732261068</c:v>
                </c:pt>
                <c:pt idx="96">
                  <c:v>50.850911842251953</c:v>
                </c:pt>
                <c:pt idx="97">
                  <c:v>50.761041117118246</c:v>
                </c:pt>
                <c:pt idx="98">
                  <c:v>50.673215476664524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F6D-4312-8268-66E0447C4C04}"/>
            </c:ext>
          </c:extLst>
        </c:ser>
        <c:ser>
          <c:idx val="3"/>
          <c:order val="3"/>
          <c:tx>
            <c:v>+30% CE5 basalt</c:v>
          </c:tx>
          <c:marker>
            <c:symbol val="none"/>
          </c:marker>
          <c:xVal>
            <c:numRef>
              <c:f>'Table S5'!$AD$314:$AD$412</c:f>
              <c:numCache>
                <c:formatCode>General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S5'!$AA$314:$AA$412</c:f>
              <c:numCache>
                <c:formatCode>0.00_);[Red]\(0.00\)</c:formatCode>
                <c:ptCount val="99"/>
                <c:pt idx="0">
                  <c:v>46.082806193584389</c:v>
                </c:pt>
                <c:pt idx="1">
                  <c:v>45.947488021068402</c:v>
                </c:pt>
                <c:pt idx="2">
                  <c:v>45.831260894689166</c:v>
                </c:pt>
                <c:pt idx="3">
                  <c:v>45.731149938960378</c:v>
                </c:pt>
                <c:pt idx="4">
                  <c:v>45.644798766389705</c:v>
                </c:pt>
                <c:pt idx="5">
                  <c:v>45.570209064356114</c:v>
                </c:pt>
                <c:pt idx="6">
                  <c:v>45.505856368343046</c:v>
                </c:pt>
                <c:pt idx="7">
                  <c:v>45.450476441485385</c:v>
                </c:pt>
                <c:pt idx="8">
                  <c:v>45.402916356418622</c:v>
                </c:pt>
                <c:pt idx="9">
                  <c:v>45.362389849325929</c:v>
                </c:pt>
                <c:pt idx="10">
                  <c:v>45.328066608822624</c:v>
                </c:pt>
                <c:pt idx="11">
                  <c:v>45.299538529355445</c:v>
                </c:pt>
                <c:pt idx="12">
                  <c:v>45.276202159734794</c:v>
                </c:pt>
                <c:pt idx="13">
                  <c:v>45.257673645592803</c:v>
                </c:pt>
                <c:pt idx="14">
                  <c:v>45.243672772252104</c:v>
                </c:pt>
                <c:pt idx="15">
                  <c:v>45.233913110083542</c:v>
                </c:pt>
                <c:pt idx="16">
                  <c:v>45.228155830985592</c:v>
                </c:pt>
                <c:pt idx="17">
                  <c:v>45.226232997844463</c:v>
                </c:pt>
                <c:pt idx="18">
                  <c:v>45.227963223158056</c:v>
                </c:pt>
                <c:pt idx="19">
                  <c:v>45.23327581560121</c:v>
                </c:pt>
                <c:pt idx="20">
                  <c:v>45.242012420658419</c:v>
                </c:pt>
                <c:pt idx="21">
                  <c:v>45.25413414317638</c:v>
                </c:pt>
                <c:pt idx="22">
                  <c:v>45.269461895320404</c:v>
                </c:pt>
                <c:pt idx="23">
                  <c:v>45.287931265647465</c:v>
                </c:pt>
                <c:pt idx="24">
                  <c:v>45.309491870376341</c:v>
                </c:pt>
                <c:pt idx="25">
                  <c:v>45.333978293642474</c:v>
                </c:pt>
                <c:pt idx="26">
                  <c:v>45.361357405606526</c:v>
                </c:pt>
                <c:pt idx="27">
                  <c:v>45.391450659790777</c:v>
                </c:pt>
                <c:pt idx="28">
                  <c:v>45.424228085769847</c:v>
                </c:pt>
                <c:pt idx="29">
                  <c:v>45.459524693190879</c:v>
                </c:pt>
                <c:pt idx="30">
                  <c:v>45.497219427041649</c:v>
                </c:pt>
                <c:pt idx="31">
                  <c:v>45.537182143600909</c:v>
                </c:pt>
                <c:pt idx="32">
                  <c:v>45.579304176482857</c:v>
                </c:pt>
                <c:pt idx="33">
                  <c:v>45.623447936594246</c:v>
                </c:pt>
                <c:pt idx="34">
                  <c:v>45.669399366788127</c:v>
                </c:pt>
                <c:pt idx="35">
                  <c:v>45.71709448217166</c:v>
                </c:pt>
                <c:pt idx="36">
                  <c:v>45.766394130078602</c:v>
                </c:pt>
                <c:pt idx="37">
                  <c:v>45.817073119158529</c:v>
                </c:pt>
                <c:pt idx="38">
                  <c:v>45.870022059385818</c:v>
                </c:pt>
                <c:pt idx="39">
                  <c:v>45.942028705384146</c:v>
                </c:pt>
                <c:pt idx="40">
                  <c:v>46.015453070593928</c:v>
                </c:pt>
                <c:pt idx="41">
                  <c:v>46.090161404254566</c:v>
                </c:pt>
                <c:pt idx="42">
                  <c:v>46.165992233388472</c:v>
                </c:pt>
                <c:pt idx="43">
                  <c:v>46.242874516265239</c:v>
                </c:pt>
                <c:pt idx="44">
                  <c:v>46.320610946070992</c:v>
                </c:pt>
                <c:pt idx="45">
                  <c:v>46.39908265436889</c:v>
                </c:pt>
                <c:pt idx="46">
                  <c:v>46.47822369163277</c:v>
                </c:pt>
                <c:pt idx="47">
                  <c:v>46.557909271686064</c:v>
                </c:pt>
                <c:pt idx="48">
                  <c:v>46.638024696968046</c:v>
                </c:pt>
                <c:pt idx="49">
                  <c:v>46.718507093119158</c:v>
                </c:pt>
                <c:pt idx="50">
                  <c:v>46.799241602691737</c:v>
                </c:pt>
                <c:pt idx="51">
                  <c:v>46.903346403933739</c:v>
                </c:pt>
                <c:pt idx="52">
                  <c:v>47.007353233914031</c:v>
                </c:pt>
                <c:pt idx="53">
                  <c:v>47.110041559178214</c:v>
                </c:pt>
                <c:pt idx="54">
                  <c:v>47.211325614630027</c:v>
                </c:pt>
                <c:pt idx="55">
                  <c:v>47.311211668689793</c:v>
                </c:pt>
                <c:pt idx="56">
                  <c:v>47.409720162141632</c:v>
                </c:pt>
                <c:pt idx="57">
                  <c:v>47.506838821940597</c:v>
                </c:pt>
                <c:pt idx="58">
                  <c:v>47.602437902546484</c:v>
                </c:pt>
                <c:pt idx="59">
                  <c:v>47.696583537367445</c:v>
                </c:pt>
                <c:pt idx="60">
                  <c:v>47.789300901286872</c:v>
                </c:pt>
                <c:pt idx="61">
                  <c:v>47.88057228998678</c:v>
                </c:pt>
                <c:pt idx="62">
                  <c:v>47.970289478731623</c:v>
                </c:pt>
                <c:pt idx="63">
                  <c:v>48.058660833891317</c:v>
                </c:pt>
                <c:pt idx="64">
                  <c:v>48.145462978248325</c:v>
                </c:pt>
                <c:pt idx="65">
                  <c:v>48.230890212379649</c:v>
                </c:pt>
                <c:pt idx="66">
                  <c:v>48.314843341925162</c:v>
                </c:pt>
                <c:pt idx="67">
                  <c:v>48.397408555574586</c:v>
                </c:pt>
                <c:pt idx="68">
                  <c:v>48.478499089612072</c:v>
                </c:pt>
                <c:pt idx="69">
                  <c:v>48.558268234265434</c:v>
                </c:pt>
                <c:pt idx="70">
                  <c:v>48.63656677653254</c:v>
                </c:pt>
                <c:pt idx="71">
                  <c:v>48.713605484013264</c:v>
                </c:pt>
                <c:pt idx="72">
                  <c:v>48.789197499080082</c:v>
                </c:pt>
                <c:pt idx="73">
                  <c:v>48.863484234389148</c:v>
                </c:pt>
                <c:pt idx="74">
                  <c:v>48.936492532259408</c:v>
                </c:pt>
                <c:pt idx="75">
                  <c:v>49.008151262457638</c:v>
                </c:pt>
                <c:pt idx="76">
                  <c:v>49.078604104053881</c:v>
                </c:pt>
                <c:pt idx="77">
                  <c:v>49.147744818630393</c:v>
                </c:pt>
                <c:pt idx="78">
                  <c:v>49.215680163189916</c:v>
                </c:pt>
                <c:pt idx="79">
                  <c:v>49.282456746652088</c:v>
                </c:pt>
                <c:pt idx="80">
                  <c:v>49.348004568923038</c:v>
                </c:pt>
                <c:pt idx="81">
                  <c:v>49.412396068551132</c:v>
                </c:pt>
                <c:pt idx="82">
                  <c:v>49.475657379865865</c:v>
                </c:pt>
                <c:pt idx="83">
                  <c:v>49.537796174553769</c:v>
                </c:pt>
                <c:pt idx="84">
                  <c:v>49.598834125534943</c:v>
                </c:pt>
                <c:pt idx="85">
                  <c:v>49.658778495928111</c:v>
                </c:pt>
                <c:pt idx="86">
                  <c:v>49.71772749985309</c:v>
                </c:pt>
                <c:pt idx="87">
                  <c:v>49.775628143094423</c:v>
                </c:pt>
                <c:pt idx="88">
                  <c:v>49.832488197577348</c:v>
                </c:pt>
                <c:pt idx="89">
                  <c:v>49.888381605517253</c:v>
                </c:pt>
                <c:pt idx="90">
                  <c:v>49.943311554055221</c:v>
                </c:pt>
                <c:pt idx="91">
                  <c:v>49.997307902389615</c:v>
                </c:pt>
                <c:pt idx="92">
                  <c:v>50.050353907469834</c:v>
                </c:pt>
                <c:pt idx="93">
                  <c:v>50.102512724577608</c:v>
                </c:pt>
                <c:pt idx="94">
                  <c:v>50.087373558057401</c:v>
                </c:pt>
                <c:pt idx="95">
                  <c:v>50.000308300551353</c:v>
                </c:pt>
                <c:pt idx="96">
                  <c:v>49.915354107884532</c:v>
                </c:pt>
                <c:pt idx="97">
                  <c:v>49.832480645227569</c:v>
                </c:pt>
                <c:pt idx="98">
                  <c:v>49.751566149702768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F6D-4312-8268-66E0447C4C04}"/>
            </c:ext>
          </c:extLst>
        </c:ser>
        <c:ser>
          <c:idx val="4"/>
          <c:order val="4"/>
          <c:tx>
            <c:v>+40% CE5 basalt</c:v>
          </c:tx>
          <c:marker>
            <c:symbol val="none"/>
          </c:marker>
          <c:xVal>
            <c:numRef>
              <c:f>'Table S5'!$AD$418:$AD$516</c:f>
              <c:numCache>
                <c:formatCode>General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S5'!$AA$418:$AA$516</c:f>
              <c:numCache>
                <c:formatCode>0.00_);[Red]\(0.00\)</c:formatCode>
                <c:ptCount val="99"/>
                <c:pt idx="0">
                  <c:v>51.009426062007634</c:v>
                </c:pt>
                <c:pt idx="1">
                  <c:v>48.929562909307528</c:v>
                </c:pt>
                <c:pt idx="2">
                  <c:v>48.364874775411373</c:v>
                </c:pt>
                <c:pt idx="3">
                  <c:v>47.899056772397977</c:v>
                </c:pt>
                <c:pt idx="4">
                  <c:v>47.509418658648372</c:v>
                </c:pt>
                <c:pt idx="5">
                  <c:v>47.179847630874661</c:v>
                </c:pt>
                <c:pt idx="6">
                  <c:v>46.898307389162191</c:v>
                </c:pt>
                <c:pt idx="7">
                  <c:v>46.6557497889413</c:v>
                </c:pt>
                <c:pt idx="8">
                  <c:v>46.445322537315548</c:v>
                </c:pt>
                <c:pt idx="9">
                  <c:v>46.261682584534256</c:v>
                </c:pt>
                <c:pt idx="10">
                  <c:v>46.100462909397557</c:v>
                </c:pt>
                <c:pt idx="11">
                  <c:v>45.958479649373643</c:v>
                </c:pt>
                <c:pt idx="12">
                  <c:v>45.832900189839933</c:v>
                </c:pt>
                <c:pt idx="13">
                  <c:v>45.721503392012494</c:v>
                </c:pt>
                <c:pt idx="14">
                  <c:v>45.622541502547321</c:v>
                </c:pt>
                <c:pt idx="15">
                  <c:v>45.534453448766548</c:v>
                </c:pt>
                <c:pt idx="16">
                  <c:v>45.456012939873823</c:v>
                </c:pt>
                <c:pt idx="17">
                  <c:v>45.386141681491623</c:v>
                </c:pt>
                <c:pt idx="18">
                  <c:v>45.324036937582932</c:v>
                </c:pt>
                <c:pt idx="19">
                  <c:v>45.268901716180928</c:v>
                </c:pt>
                <c:pt idx="20">
                  <c:v>45.220165528742108</c:v>
                </c:pt>
                <c:pt idx="21">
                  <c:v>45.177252476502069</c:v>
                </c:pt>
                <c:pt idx="22">
                  <c:v>45.139841364892241</c:v>
                </c:pt>
                <c:pt idx="23">
                  <c:v>45.107399349628075</c:v>
                </c:pt>
                <c:pt idx="24">
                  <c:v>45.079733307744128</c:v>
                </c:pt>
                <c:pt idx="25">
                  <c:v>45.056511122545793</c:v>
                </c:pt>
                <c:pt idx="26">
                  <c:v>45.037558128037489</c:v>
                </c:pt>
                <c:pt idx="27">
                  <c:v>45.022676435270654</c:v>
                </c:pt>
                <c:pt idx="28">
                  <c:v>45.01171076743654</c:v>
                </c:pt>
                <c:pt idx="29">
                  <c:v>45.0044491611742</c:v>
                </c:pt>
                <c:pt idx="30">
                  <c:v>45.000799063087868</c:v>
                </c:pt>
                <c:pt idx="31">
                  <c:v>45.000640517662575</c:v>
                </c:pt>
                <c:pt idx="32">
                  <c:v>45.003831229986353</c:v>
                </c:pt>
                <c:pt idx="33">
                  <c:v>45.01025257337831</c:v>
                </c:pt>
                <c:pt idx="34">
                  <c:v>45.019903253889595</c:v>
                </c:pt>
                <c:pt idx="35">
                  <c:v>45.032538039244535</c:v>
                </c:pt>
                <c:pt idx="36">
                  <c:v>45.048083454524765</c:v>
                </c:pt>
                <c:pt idx="37">
                  <c:v>45.06642152201966</c:v>
                </c:pt>
                <c:pt idx="38">
                  <c:v>45.087471385344649</c:v>
                </c:pt>
                <c:pt idx="39">
                  <c:v>45.111034420841847</c:v>
                </c:pt>
                <c:pt idx="40">
                  <c:v>45.137092583805718</c:v>
                </c:pt>
                <c:pt idx="41">
                  <c:v>45.165435208259964</c:v>
                </c:pt>
                <c:pt idx="42">
                  <c:v>45.195980762294688</c:v>
                </c:pt>
                <c:pt idx="43">
                  <c:v>45.240000130333136</c:v>
                </c:pt>
                <c:pt idx="44">
                  <c:v>45.286880858537138</c:v>
                </c:pt>
                <c:pt idx="45">
                  <c:v>45.334965861703246</c:v>
                </c:pt>
                <c:pt idx="46">
                  <c:v>45.384220924956267</c:v>
                </c:pt>
                <c:pt idx="47">
                  <c:v>45.434547190605159</c:v>
                </c:pt>
                <c:pt idx="48">
                  <c:v>45.485885740603472</c:v>
                </c:pt>
                <c:pt idx="49">
                  <c:v>45.538079661168382</c:v>
                </c:pt>
                <c:pt idx="50">
                  <c:v>45.591104148492875</c:v>
                </c:pt>
                <c:pt idx="51">
                  <c:v>45.64486264060028</c:v>
                </c:pt>
                <c:pt idx="52">
                  <c:v>45.699258850148198</c:v>
                </c:pt>
                <c:pt idx="53">
                  <c:v>45.754211524612714</c:v>
                </c:pt>
                <c:pt idx="54">
                  <c:v>45.809603996470869</c:v>
                </c:pt>
                <c:pt idx="55">
                  <c:v>45.867309735623877</c:v>
                </c:pt>
                <c:pt idx="56">
                  <c:v>45.946780272088446</c:v>
                </c:pt>
                <c:pt idx="57">
                  <c:v>46.026704995572217</c:v>
                </c:pt>
                <c:pt idx="58">
                  <c:v>46.107050505180659</c:v>
                </c:pt>
                <c:pt idx="59">
                  <c:v>46.18771588688243</c:v>
                </c:pt>
                <c:pt idx="60">
                  <c:v>46.268524181414278</c:v>
                </c:pt>
                <c:pt idx="61">
                  <c:v>46.349559137649251</c:v>
                </c:pt>
                <c:pt idx="62">
                  <c:v>46.430699704712573</c:v>
                </c:pt>
                <c:pt idx="63">
                  <c:v>46.511830759463422</c:v>
                </c:pt>
                <c:pt idx="64">
                  <c:v>46.593634718379164</c:v>
                </c:pt>
                <c:pt idx="65">
                  <c:v>46.689745464206666</c:v>
                </c:pt>
                <c:pt idx="66">
                  <c:v>46.784688120127285</c:v>
                </c:pt>
                <c:pt idx="67">
                  <c:v>46.878443127513414</c:v>
                </c:pt>
                <c:pt idx="68">
                  <c:v>46.970937552777983</c:v>
                </c:pt>
                <c:pt idx="69">
                  <c:v>47.062196025932664</c:v>
                </c:pt>
                <c:pt idx="70">
                  <c:v>47.152207673993857</c:v>
                </c:pt>
                <c:pt idx="71">
                  <c:v>47.24091273613579</c:v>
                </c:pt>
                <c:pt idx="72">
                  <c:v>47.32845061125974</c:v>
                </c:pt>
                <c:pt idx="73">
                  <c:v>47.414672227508945</c:v>
                </c:pt>
                <c:pt idx="74">
                  <c:v>47.499613282950811</c:v>
                </c:pt>
                <c:pt idx="75">
                  <c:v>47.583286521084453</c:v>
                </c:pt>
                <c:pt idx="76">
                  <c:v>47.66568991737801</c:v>
                </c:pt>
                <c:pt idx="77">
                  <c:v>47.746817207956013</c:v>
                </c:pt>
                <c:pt idx="78">
                  <c:v>47.826709885157001</c:v>
                </c:pt>
                <c:pt idx="79">
                  <c:v>47.905324507237331</c:v>
                </c:pt>
                <c:pt idx="80">
                  <c:v>47.982712941301529</c:v>
                </c:pt>
                <c:pt idx="81">
                  <c:v>48.058912016712938</c:v>
                </c:pt>
                <c:pt idx="82">
                  <c:v>48.133869219135335</c:v>
                </c:pt>
                <c:pt idx="83">
                  <c:v>48.207593347031001</c:v>
                </c:pt>
                <c:pt idx="84">
                  <c:v>48.280142809956679</c:v>
                </c:pt>
                <c:pt idx="85">
                  <c:v>48.351528385565636</c:v>
                </c:pt>
                <c:pt idx="86">
                  <c:v>48.42171383368472</c:v>
                </c:pt>
                <c:pt idx="87">
                  <c:v>48.490785514607708</c:v>
                </c:pt>
                <c:pt idx="88">
                  <c:v>48.558736750204858</c:v>
                </c:pt>
                <c:pt idx="89">
                  <c:v>48.625545153628899</c:v>
                </c:pt>
                <c:pt idx="90">
                  <c:v>48.691287185447948</c:v>
                </c:pt>
                <c:pt idx="91">
                  <c:v>48.755946274351018</c:v>
                </c:pt>
                <c:pt idx="92">
                  <c:v>48.819522749905367</c:v>
                </c:pt>
                <c:pt idx="93">
                  <c:v>48.882053326461595</c:v>
                </c:pt>
                <c:pt idx="94">
                  <c:v>48.943612466095182</c:v>
                </c:pt>
                <c:pt idx="95">
                  <c:v>49.004144804056985</c:v>
                </c:pt>
                <c:pt idx="96">
                  <c:v>49.014641980771209</c:v>
                </c:pt>
                <c:pt idx="97">
                  <c:v>48.937751167243071</c:v>
                </c:pt>
                <c:pt idx="98">
                  <c:v>48.862789175721595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F6D-4312-8268-66E0447C4C04}"/>
            </c:ext>
          </c:extLst>
        </c:ser>
        <c:ser>
          <c:idx val="5"/>
          <c:order val="5"/>
          <c:tx>
            <c:v>+50% CE5 basalt</c:v>
          </c:tx>
          <c:marker>
            <c:symbol val="none"/>
          </c:marker>
          <c:xVal>
            <c:numRef>
              <c:f>'Table S5'!$AD$521:$AD$619</c:f>
              <c:numCache>
                <c:formatCode>General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S5'!$AA$521:$AA$619</c:f>
              <c:numCache>
                <c:formatCode>0.00_);[Red]\(0.00\)</c:formatCode>
                <c:ptCount val="99"/>
                <c:pt idx="3">
                  <c:v>51.583238987314317</c:v>
                </c:pt>
                <c:pt idx="4">
                  <c:v>51.020161219295481</c:v>
                </c:pt>
                <c:pt idx="5">
                  <c:v>50.569928984010559</c:v>
                </c:pt>
                <c:pt idx="6">
                  <c:v>50.096395829490767</c:v>
                </c:pt>
                <c:pt idx="7">
                  <c:v>49.566686380900499</c:v>
                </c:pt>
                <c:pt idx="8">
                  <c:v>49.09965954484111</c:v>
                </c:pt>
                <c:pt idx="9">
                  <c:v>48.686622667884869</c:v>
                </c:pt>
                <c:pt idx="10">
                  <c:v>48.319980095061574</c:v>
                </c:pt>
                <c:pt idx="11">
                  <c:v>47.99344834884532</c:v>
                </c:pt>
                <c:pt idx="12">
                  <c:v>47.70146718448418</c:v>
                </c:pt>
                <c:pt idx="13">
                  <c:v>47.439426775978291</c:v>
                </c:pt>
                <c:pt idx="14">
                  <c:v>47.203443980013276</c:v>
                </c:pt>
                <c:pt idx="15">
                  <c:v>46.990317275501788</c:v>
                </c:pt>
                <c:pt idx="16">
                  <c:v>46.797069208799726</c:v>
                </c:pt>
                <c:pt idx="17">
                  <c:v>46.614026731695155</c:v>
                </c:pt>
                <c:pt idx="18">
                  <c:v>46.45421166401055</c:v>
                </c:pt>
                <c:pt idx="19">
                  <c:v>46.314142223631315</c:v>
                </c:pt>
                <c:pt idx="20">
                  <c:v>46.183854405648603</c:v>
                </c:pt>
                <c:pt idx="21">
                  <c:v>46.062228567450568</c:v>
                </c:pt>
                <c:pt idx="22">
                  <c:v>45.950832179592659</c:v>
                </c:pt>
                <c:pt idx="23">
                  <c:v>45.848806822229825</c:v>
                </c:pt>
                <c:pt idx="24">
                  <c:v>45.755249289015048</c:v>
                </c:pt>
                <c:pt idx="25">
                  <c:v>45.669460682871645</c:v>
                </c:pt>
                <c:pt idx="26">
                  <c:v>45.590889934107864</c:v>
                </c:pt>
                <c:pt idx="27">
                  <c:v>45.518973052571695</c:v>
                </c:pt>
                <c:pt idx="28">
                  <c:v>45.453222829065624</c:v>
                </c:pt>
                <c:pt idx="29">
                  <c:v>45.393298884812403</c:v>
                </c:pt>
                <c:pt idx="30">
                  <c:v>45.338801221259274</c:v>
                </c:pt>
                <c:pt idx="31">
                  <c:v>45.289430160066999</c:v>
                </c:pt>
                <c:pt idx="32">
                  <c:v>45.244960959084153</c:v>
                </c:pt>
                <c:pt idx="33">
                  <c:v>45.205124990538756</c:v>
                </c:pt>
                <c:pt idx="34">
                  <c:v>45.169737243725827</c:v>
                </c:pt>
                <c:pt idx="35">
                  <c:v>45.13862027846843</c:v>
                </c:pt>
                <c:pt idx="36">
                  <c:v>45.111680404608819</c:v>
                </c:pt>
                <c:pt idx="37">
                  <c:v>45.088673945178343</c:v>
                </c:pt>
                <c:pt idx="38">
                  <c:v>45.069543188346074</c:v>
                </c:pt>
                <c:pt idx="39">
                  <c:v>45.054115779982084</c:v>
                </c:pt>
                <c:pt idx="40">
                  <c:v>45.042368906399979</c:v>
                </c:pt>
                <c:pt idx="41">
                  <c:v>45.03406716213393</c:v>
                </c:pt>
                <c:pt idx="42">
                  <c:v>45.029170230335133</c:v>
                </c:pt>
                <c:pt idx="43">
                  <c:v>45.027609517559583</c:v>
                </c:pt>
                <c:pt idx="44">
                  <c:v>45.029210585242282</c:v>
                </c:pt>
                <c:pt idx="45">
                  <c:v>45.033898816533188</c:v>
                </c:pt>
                <c:pt idx="46">
                  <c:v>45.041512286557264</c:v>
                </c:pt>
                <c:pt idx="47">
                  <c:v>45.052023281719812</c:v>
                </c:pt>
                <c:pt idx="48">
                  <c:v>45.065212585859101</c:v>
                </c:pt>
                <c:pt idx="49">
                  <c:v>45.0810736449871</c:v>
                </c:pt>
                <c:pt idx="50">
                  <c:v>45.09941402261282</c:v>
                </c:pt>
                <c:pt idx="51">
                  <c:v>45.120063184599687</c:v>
                </c:pt>
                <c:pt idx="52">
                  <c:v>45.143045372509164</c:v>
                </c:pt>
                <c:pt idx="53">
                  <c:v>45.168125761836741</c:v>
                </c:pt>
                <c:pt idx="54">
                  <c:v>45.195248915542415</c:v>
                </c:pt>
                <c:pt idx="55">
                  <c:v>45.224221004988237</c:v>
                </c:pt>
                <c:pt idx="56">
                  <c:v>45.25496809476661</c:v>
                </c:pt>
                <c:pt idx="57">
                  <c:v>45.287392033090526</c:v>
                </c:pt>
                <c:pt idx="58">
                  <c:v>45.321348539189422</c:v>
                </c:pt>
                <c:pt idx="59">
                  <c:v>45.356768423487551</c:v>
                </c:pt>
                <c:pt idx="60">
                  <c:v>45.393476934334927</c:v>
                </c:pt>
                <c:pt idx="61">
                  <c:v>45.431467892996885</c:v>
                </c:pt>
                <c:pt idx="62">
                  <c:v>45.470533450035099</c:v>
                </c:pt>
                <c:pt idx="63">
                  <c:v>45.510679104125906</c:v>
                </c:pt>
                <c:pt idx="64">
                  <c:v>45.551754226494431</c:v>
                </c:pt>
                <c:pt idx="65">
                  <c:v>45.5936917677883</c:v>
                </c:pt>
                <c:pt idx="66">
                  <c:v>45.636365942989912</c:v>
                </c:pt>
                <c:pt idx="67">
                  <c:v>45.679776301278167</c:v>
                </c:pt>
                <c:pt idx="68">
                  <c:v>45.741406720444857</c:v>
                </c:pt>
                <c:pt idx="69">
                  <c:v>45.804455083251817</c:v>
                </c:pt>
                <c:pt idx="70">
                  <c:v>45.867820336574603</c:v>
                </c:pt>
                <c:pt idx="71">
                  <c:v>45.93158106318225</c:v>
                </c:pt>
                <c:pt idx="72">
                  <c:v>45.9955898755221</c:v>
                </c:pt>
                <c:pt idx="73">
                  <c:v>46.059826971903043</c:v>
                </c:pt>
                <c:pt idx="74">
                  <c:v>46.124280567346929</c:v>
                </c:pt>
                <c:pt idx="75">
                  <c:v>46.193928634352638</c:v>
                </c:pt>
                <c:pt idx="76">
                  <c:v>46.275476018997082</c:v>
                </c:pt>
                <c:pt idx="77">
                  <c:v>46.356853491615865</c:v>
                </c:pt>
                <c:pt idx="78">
                  <c:v>46.443316555541635</c:v>
                </c:pt>
                <c:pt idx="79">
                  <c:v>46.531832664509849</c:v>
                </c:pt>
                <c:pt idx="80">
                  <c:v>46.619169629418444</c:v>
                </c:pt>
                <c:pt idx="81">
                  <c:v>46.705441001792892</c:v>
                </c:pt>
                <c:pt idx="82">
                  <c:v>46.790559528736921</c:v>
                </c:pt>
                <c:pt idx="83">
                  <c:v>46.874536875538745</c:v>
                </c:pt>
                <c:pt idx="84">
                  <c:v>46.957310858962778</c:v>
                </c:pt>
                <c:pt idx="85">
                  <c:v>47.039018459499779</c:v>
                </c:pt>
                <c:pt idx="86">
                  <c:v>47.119506552855093</c:v>
                </c:pt>
                <c:pt idx="87">
                  <c:v>47.198876927736855</c:v>
                </c:pt>
                <c:pt idx="88">
                  <c:v>47.277122384788889</c:v>
                </c:pt>
                <c:pt idx="89">
                  <c:v>47.354197916697672</c:v>
                </c:pt>
                <c:pt idx="90">
                  <c:v>47.430148320505531</c:v>
                </c:pt>
                <c:pt idx="91">
                  <c:v>47.504983677214426</c:v>
                </c:pt>
                <c:pt idx="92">
                  <c:v>47.578668130038167</c:v>
                </c:pt>
                <c:pt idx="93">
                  <c:v>47.651307465216327</c:v>
                </c:pt>
                <c:pt idx="94">
                  <c:v>47.722851862878244</c:v>
                </c:pt>
                <c:pt idx="95">
                  <c:v>47.793214208570596</c:v>
                </c:pt>
                <c:pt idx="96">
                  <c:v>47.862529759381637</c:v>
                </c:pt>
                <c:pt idx="97">
                  <c:v>47.93080534971876</c:v>
                </c:pt>
                <c:pt idx="98">
                  <c:v>47.998012366100554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F6D-4312-8268-66E0447C4C04}"/>
            </c:ext>
          </c:extLst>
        </c:ser>
        <c:ser>
          <c:idx val="6"/>
          <c:order val="6"/>
          <c:tx>
            <c:v>Chang'E-5 glasses</c:v>
          </c:tx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General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S5'!$AX$6:$AX$8</c:f>
              <c:numCache>
                <c:formatCode>0.00_);[Red]\(0.00\)</c:formatCode>
                <c:ptCount val="3"/>
                <c:pt idx="0">
                  <c:v>46.83</c:v>
                </c:pt>
                <c:pt idx="1">
                  <c:v>46.51</c:v>
                </c:pt>
                <c:pt idx="2">
                  <c:v>46.93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F6D-4312-8268-66E0447C4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1937792"/>
        <c:axId val="451940352"/>
      </c:scatterChart>
      <c:valAx>
        <c:axId val="451937792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451940352"/>
        <c:crosses val="autoZero"/>
        <c:crossBetween val="midCat"/>
        <c:majorUnit val="5"/>
      </c:valAx>
      <c:valAx>
        <c:axId val="451940352"/>
        <c:scaling>
          <c:orientation val="minMax"/>
          <c:max val="55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SiO2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451937792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53011200105068501"/>
          <c:y val="0.52566827414019712"/>
          <c:w val="0.40619999278441338"/>
          <c:h val="0.31942516243998148"/>
        </c:manualLayout>
      </c:layout>
      <c:overlay val="0"/>
      <c:txPr>
        <a:bodyPr/>
        <a:lstStyle/>
        <a:p>
          <a:pPr>
            <a:defRPr sz="1000"/>
          </a:pPr>
          <a:endParaRPr lang="zh-CN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S5'!$AD$4:$AD$102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S5'!$AE$4:$AE$102</c:f>
              <c:numCache>
                <c:formatCode>0.00_);[Red]\(0.00\)</c:formatCode>
                <c:ptCount val="99"/>
                <c:pt idx="0">
                  <c:v>14.00116303263091</c:v>
                </c:pt>
                <c:pt idx="1">
                  <c:v>14.160408891010675</c:v>
                </c:pt>
                <c:pt idx="2">
                  <c:v>14.290810984195796</c:v>
                </c:pt>
                <c:pt idx="3">
                  <c:v>14.394748807578198</c:v>
                </c:pt>
                <c:pt idx="4">
                  <c:v>14.472518882817761</c:v>
                </c:pt>
                <c:pt idx="5">
                  <c:v>14.524968794406481</c:v>
                </c:pt>
                <c:pt idx="6">
                  <c:v>14.553517985146255</c:v>
                </c:pt>
                <c:pt idx="7">
                  <c:v>14.560133115303461</c:v>
                </c:pt>
                <c:pt idx="8">
                  <c:v>14.546942145771874</c:v>
                </c:pt>
                <c:pt idx="9">
                  <c:v>14.516134723343811</c:v>
                </c:pt>
                <c:pt idx="10">
                  <c:v>14.469899759226321</c:v>
                </c:pt>
                <c:pt idx="11">
                  <c:v>14.410216734830747</c:v>
                </c:pt>
                <c:pt idx="12">
                  <c:v>14.338987233198406</c:v>
                </c:pt>
                <c:pt idx="13">
                  <c:v>14.257830043413744</c:v>
                </c:pt>
                <c:pt idx="14">
                  <c:v>14.168227340750693</c:v>
                </c:pt>
                <c:pt idx="15">
                  <c:v>14.07155371247773</c:v>
                </c:pt>
                <c:pt idx="16">
                  <c:v>13.96884873539662</c:v>
                </c:pt>
                <c:pt idx="17">
                  <c:v>13.861207968941519</c:v>
                </c:pt>
                <c:pt idx="18">
                  <c:v>13.749433271947298</c:v>
                </c:pt>
                <c:pt idx="19">
                  <c:v>13.634353484944405</c:v>
                </c:pt>
                <c:pt idx="20">
                  <c:v>13.516535110180527</c:v>
                </c:pt>
                <c:pt idx="21">
                  <c:v>13.396648878471746</c:v>
                </c:pt>
                <c:pt idx="22">
                  <c:v>13.275107579152875</c:v>
                </c:pt>
                <c:pt idx="23">
                  <c:v>13.152439695139281</c:v>
                </c:pt>
                <c:pt idx="24">
                  <c:v>13.028938900783555</c:v>
                </c:pt>
                <c:pt idx="25">
                  <c:v>12.904970043469987</c:v>
                </c:pt>
                <c:pt idx="26">
                  <c:v>12.780800303610512</c:v>
                </c:pt>
                <c:pt idx="27">
                  <c:v>12.656714822791265</c:v>
                </c:pt>
                <c:pt idx="28">
                  <c:v>12.532889991396083</c:v>
                </c:pt>
                <c:pt idx="29">
                  <c:v>12.409556580850671</c:v>
                </c:pt>
                <c:pt idx="30">
                  <c:v>12.28681317020513</c:v>
                </c:pt>
                <c:pt idx="31">
                  <c:v>12.164847861626715</c:v>
                </c:pt>
                <c:pt idx="32">
                  <c:v>12.043765610247817</c:v>
                </c:pt>
                <c:pt idx="33">
                  <c:v>11.923691869175606</c:v>
                </c:pt>
                <c:pt idx="34">
                  <c:v>11.804685632759998</c:v>
                </c:pt>
                <c:pt idx="35">
                  <c:v>11.686832694929317</c:v>
                </c:pt>
                <c:pt idx="36">
                  <c:v>11.570198935301089</c:v>
                </c:pt>
                <c:pt idx="37">
                  <c:v>11.454856365006032</c:v>
                </c:pt>
                <c:pt idx="38">
                  <c:v>11.340804389285058</c:v>
                </c:pt>
                <c:pt idx="39">
                  <c:v>11.228126105396848</c:v>
                </c:pt>
                <c:pt idx="40">
                  <c:v>11.116836283489235</c:v>
                </c:pt>
                <c:pt idx="41">
                  <c:v>11.006968189216849</c:v>
                </c:pt>
                <c:pt idx="42">
                  <c:v>10.898515075583058</c:v>
                </c:pt>
                <c:pt idx="43">
                  <c:v>10.791531482559936</c:v>
                </c:pt>
                <c:pt idx="44">
                  <c:v>10.685974149173745</c:v>
                </c:pt>
                <c:pt idx="45">
                  <c:v>10.581887441765968</c:v>
                </c:pt>
                <c:pt idx="46">
                  <c:v>10.479227298412566</c:v>
                </c:pt>
                <c:pt idx="47">
                  <c:v>10.378050595231365</c:v>
                </c:pt>
                <c:pt idx="48">
                  <c:v>10.278325159419559</c:v>
                </c:pt>
                <c:pt idx="49">
                  <c:v>10.180058837410039</c:v>
                </c:pt>
                <c:pt idx="50">
                  <c:v>10.083211552698362</c:v>
                </c:pt>
                <c:pt idx="51">
                  <c:v>9.9878060631053209</c:v>
                </c:pt>
                <c:pt idx="52">
                  <c:v>9.8938034321211692</c:v>
                </c:pt>
                <c:pt idx="53">
                  <c:v>9.8012117413073554</c:v>
                </c:pt>
                <c:pt idx="54">
                  <c:v>9.7099956530657892</c:v>
                </c:pt>
                <c:pt idx="55">
                  <c:v>9.6201822522351286</c:v>
                </c:pt>
                <c:pt idx="56">
                  <c:v>9.5316957620806058</c:v>
                </c:pt>
                <c:pt idx="57">
                  <c:v>9.4445689109187985</c:v>
                </c:pt>
                <c:pt idx="58">
                  <c:v>9.3587351096058189</c:v>
                </c:pt>
                <c:pt idx="59">
                  <c:v>9.2742411946120829</c:v>
                </c:pt>
                <c:pt idx="60">
                  <c:v>9.1909930298854494</c:v>
                </c:pt>
                <c:pt idx="61">
                  <c:v>9.1090224255839161</c:v>
                </c:pt>
                <c:pt idx="62">
                  <c:v>9.0282950777268258</c:v>
                </c:pt>
                <c:pt idx="63">
                  <c:v>8.9487975517001193</c:v>
                </c:pt>
                <c:pt idx="64">
                  <c:v>8.870513398141437</c:v>
                </c:pt>
                <c:pt idx="65">
                  <c:v>8.7934196477193876</c:v>
                </c:pt>
                <c:pt idx="66">
                  <c:v>8.717494178258665</c:v>
                </c:pt>
                <c:pt idx="67">
                  <c:v>8.642694423188809</c:v>
                </c:pt>
                <c:pt idx="68">
                  <c:v>8.5690318950679565</c:v>
                </c:pt>
                <c:pt idx="69">
                  <c:v>8.4964843487816122</c:v>
                </c:pt>
                <c:pt idx="70">
                  <c:v>8.4250404620192558</c:v>
                </c:pt>
                <c:pt idx="71">
                  <c:v>8.3546481824671783</c:v>
                </c:pt>
                <c:pt idx="72">
                  <c:v>8.2852849217347817</c:v>
                </c:pt>
                <c:pt idx="73">
                  <c:v>8.2169788451048422</c:v>
                </c:pt>
                <c:pt idx="74">
                  <c:v>8.1496961524034415</c:v>
                </c:pt>
                <c:pt idx="75">
                  <c:v>8.0833620268656219</c:v>
                </c:pt>
                <c:pt idx="76">
                  <c:v>8.018063135357492</c:v>
                </c:pt>
                <c:pt idx="77">
                  <c:v>7.9536781967608956</c:v>
                </c:pt>
                <c:pt idx="78">
                  <c:v>7.8902544379339741</c:v>
                </c:pt>
                <c:pt idx="79">
                  <c:v>7.8277583241873767</c:v>
                </c:pt>
                <c:pt idx="80">
                  <c:v>7.7661385514359127</c:v>
                </c:pt>
                <c:pt idx="81">
                  <c:v>7.7054540149306554</c:v>
                </c:pt>
                <c:pt idx="82">
                  <c:v>7.6456239468666878</c:v>
                </c:pt>
                <c:pt idx="83">
                  <c:v>7.5866179854749127</c:v>
                </c:pt>
                <c:pt idx="84">
                  <c:v>7.5284943758654173</c:v>
                </c:pt>
                <c:pt idx="85">
                  <c:v>7.471166935750448</c:v>
                </c:pt>
                <c:pt idx="86">
                  <c:v>7.4146909412750404</c:v>
                </c:pt>
                <c:pt idx="87">
                  <c:v>7.3589695417633116</c:v>
                </c:pt>
                <c:pt idx="88">
                  <c:v>7.3040432941330637</c:v>
                </c:pt>
                <c:pt idx="89">
                  <c:v>7.2498759992673705</c:v>
                </c:pt>
                <c:pt idx="90">
                  <c:v>7.2086667516365681</c:v>
                </c:pt>
                <c:pt idx="91">
                  <c:v>7.1695610178154983</c:v>
                </c:pt>
                <c:pt idx="92">
                  <c:v>7.1304775359943093</c:v>
                </c:pt>
                <c:pt idx="93">
                  <c:v>7.0914594320352213</c:v>
                </c:pt>
                <c:pt idx="94">
                  <c:v>7.0525310539806956</c:v>
                </c:pt>
                <c:pt idx="95">
                  <c:v>7.0137127487239184</c:v>
                </c:pt>
                <c:pt idx="96">
                  <c:v>6.9750463044968223</c:v>
                </c:pt>
                <c:pt idx="97">
                  <c:v>6.9365113246148757</c:v>
                </c:pt>
                <c:pt idx="98">
                  <c:v>6.8981160044190037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04-4267-B4A6-6A1D9907B905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S5'!$AD$107:$AD$205</c:f>
              <c:numCache>
                <c:formatCode>0.00_);[Red]\(0.00\)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S5'!$AE$107:$AE$205</c:f>
              <c:numCache>
                <c:formatCode>0.00_);[Red]\(0.00\)</c:formatCode>
                <c:ptCount val="99"/>
                <c:pt idx="0">
                  <c:v>12.595421700127391</c:v>
                </c:pt>
                <c:pt idx="1">
                  <c:v>12.963921839681769</c:v>
                </c:pt>
                <c:pt idx="2">
                  <c:v>13.24164045447519</c:v>
                </c:pt>
                <c:pt idx="3">
                  <c:v>13.462457791224052</c:v>
                </c:pt>
                <c:pt idx="4">
                  <c:v>13.644663443934062</c:v>
                </c:pt>
                <c:pt idx="5">
                  <c:v>13.798702225933349</c:v>
                </c:pt>
                <c:pt idx="6">
                  <c:v>13.930867658220745</c:v>
                </c:pt>
                <c:pt idx="7">
                  <c:v>14.044888947872721</c:v>
                </c:pt>
                <c:pt idx="8">
                  <c:v>14.143152528971767</c:v>
                </c:pt>
                <c:pt idx="9">
                  <c:v>14.227074344273804</c:v>
                </c:pt>
                <c:pt idx="10">
                  <c:v>14.297666927453513</c:v>
                </c:pt>
                <c:pt idx="11">
                  <c:v>14.355573460905513</c:v>
                </c:pt>
                <c:pt idx="12">
                  <c:v>14.401327698951214</c:v>
                </c:pt>
                <c:pt idx="13">
                  <c:v>14.435351295936089</c:v>
                </c:pt>
                <c:pt idx="14">
                  <c:v>14.458126648193659</c:v>
                </c:pt>
                <c:pt idx="15">
                  <c:v>14.47021027825331</c:v>
                </c:pt>
                <c:pt idx="16">
                  <c:v>14.472067587932912</c:v>
                </c:pt>
                <c:pt idx="17">
                  <c:v>14.464244184972946</c:v>
                </c:pt>
                <c:pt idx="18">
                  <c:v>14.447338569405254</c:v>
                </c:pt>
                <c:pt idx="19">
                  <c:v>14.432035678351349</c:v>
                </c:pt>
                <c:pt idx="20">
                  <c:v>14.425411430731289</c:v>
                </c:pt>
                <c:pt idx="21">
                  <c:v>14.408848065819468</c:v>
                </c:pt>
                <c:pt idx="22">
                  <c:v>14.383078217329295</c:v>
                </c:pt>
                <c:pt idx="23">
                  <c:v>14.348939979159997</c:v>
                </c:pt>
                <c:pt idx="24">
                  <c:v>14.307167473224627</c:v>
                </c:pt>
                <c:pt idx="25">
                  <c:v>14.258472007119977</c:v>
                </c:pt>
                <c:pt idx="26">
                  <c:v>14.203513771832387</c:v>
                </c:pt>
                <c:pt idx="27">
                  <c:v>14.142879057920732</c:v>
                </c:pt>
                <c:pt idx="28">
                  <c:v>14.077177137070546</c:v>
                </c:pt>
                <c:pt idx="29">
                  <c:v>14.006936657337901</c:v>
                </c:pt>
                <c:pt idx="30">
                  <c:v>13.932619170457606</c:v>
                </c:pt>
                <c:pt idx="31">
                  <c:v>13.854737109864601</c:v>
                </c:pt>
                <c:pt idx="32">
                  <c:v>13.773666928612748</c:v>
                </c:pt>
                <c:pt idx="33">
                  <c:v>13.689808551898905</c:v>
                </c:pt>
                <c:pt idx="34">
                  <c:v>13.603508679980342</c:v>
                </c:pt>
                <c:pt idx="35">
                  <c:v>13.515108995169738</c:v>
                </c:pt>
                <c:pt idx="36">
                  <c:v>13.424891133592951</c:v>
                </c:pt>
                <c:pt idx="37">
                  <c:v>13.333119076515013</c:v>
                </c:pt>
                <c:pt idx="38">
                  <c:v>13.240044169661996</c:v>
                </c:pt>
                <c:pt idx="39">
                  <c:v>13.14593303491649</c:v>
                </c:pt>
                <c:pt idx="40">
                  <c:v>13.050959838608492</c:v>
                </c:pt>
                <c:pt idx="41">
                  <c:v>12.955298268554408</c:v>
                </c:pt>
                <c:pt idx="42">
                  <c:v>12.859113100266987</c:v>
                </c:pt>
                <c:pt idx="43">
                  <c:v>12.76258534500351</c:v>
                </c:pt>
                <c:pt idx="44">
                  <c:v>12.665862018067282</c:v>
                </c:pt>
                <c:pt idx="45">
                  <c:v>12.569076620663076</c:v>
                </c:pt>
                <c:pt idx="46">
                  <c:v>12.472271816073036</c:v>
                </c:pt>
                <c:pt idx="47">
                  <c:v>12.375643532491148</c:v>
                </c:pt>
                <c:pt idx="48">
                  <c:v>12.279264348015236</c:v>
                </c:pt>
                <c:pt idx="49">
                  <c:v>12.183186803288953</c:v>
                </c:pt>
                <c:pt idx="50">
                  <c:v>12.087527646848194</c:v>
                </c:pt>
                <c:pt idx="51">
                  <c:v>11.992303622275044</c:v>
                </c:pt>
                <c:pt idx="52">
                  <c:v>11.897625714877071</c:v>
                </c:pt>
                <c:pt idx="53">
                  <c:v>11.803514776486912</c:v>
                </c:pt>
                <c:pt idx="54">
                  <c:v>11.710046834994326</c:v>
                </c:pt>
                <c:pt idx="55">
                  <c:v>11.617252819551553</c:v>
                </c:pt>
                <c:pt idx="56">
                  <c:v>11.525183597297097</c:v>
                </c:pt>
                <c:pt idx="57">
                  <c:v>11.433861881303672</c:v>
                </c:pt>
                <c:pt idx="58">
                  <c:v>11.343287301223622</c:v>
                </c:pt>
                <c:pt idx="59">
                  <c:v>11.253542572691526</c:v>
                </c:pt>
                <c:pt idx="60">
                  <c:v>11.164650250440474</c:v>
                </c:pt>
                <c:pt idx="61">
                  <c:v>11.07655320649039</c:v>
                </c:pt>
                <c:pt idx="62">
                  <c:v>10.989370350157648</c:v>
                </c:pt>
                <c:pt idx="63">
                  <c:v>10.903019159920735</c:v>
                </c:pt>
                <c:pt idx="64">
                  <c:v>10.817588323037114</c:v>
                </c:pt>
                <c:pt idx="65">
                  <c:v>10.73303799743217</c:v>
                </c:pt>
                <c:pt idx="66">
                  <c:v>10.649370331942961</c:v>
                </c:pt>
                <c:pt idx="67">
                  <c:v>10.566626033044207</c:v>
                </c:pt>
                <c:pt idx="68">
                  <c:v>10.484815794047432</c:v>
                </c:pt>
                <c:pt idx="69">
                  <c:v>10.403902821522339</c:v>
                </c:pt>
                <c:pt idx="70">
                  <c:v>10.323871412871689</c:v>
                </c:pt>
                <c:pt idx="71">
                  <c:v>10.24477567367024</c:v>
                </c:pt>
                <c:pt idx="72">
                  <c:v>10.166629905542774</c:v>
                </c:pt>
                <c:pt idx="73">
                  <c:v>10.089330978989933</c:v>
                </c:pt>
                <c:pt idx="74">
                  <c:v>10.012953283673429</c:v>
                </c:pt>
                <c:pt idx="75">
                  <c:v>9.9374947245269194</c:v>
                </c:pt>
                <c:pt idx="76">
                  <c:v>9.862930409606907</c:v>
                </c:pt>
                <c:pt idx="77">
                  <c:v>9.789223787125966</c:v>
                </c:pt>
                <c:pt idx="78">
                  <c:v>9.7164224644328314</c:v>
                </c:pt>
                <c:pt idx="79">
                  <c:v>9.6445076135330794</c:v>
                </c:pt>
                <c:pt idx="80">
                  <c:v>9.5734370896393965</c:v>
                </c:pt>
                <c:pt idx="81">
                  <c:v>9.5032293645174857</c:v>
                </c:pt>
                <c:pt idx="82">
                  <c:v>9.4338734386108847</c:v>
                </c:pt>
                <c:pt idx="83">
                  <c:v>9.3653461569591805</c:v>
                </c:pt>
                <c:pt idx="84">
                  <c:v>9.2976457459979436</c:v>
                </c:pt>
                <c:pt idx="85">
                  <c:v>9.2308049952002129</c:v>
                </c:pt>
                <c:pt idx="86">
                  <c:v>9.1647496532726471</c:v>
                </c:pt>
                <c:pt idx="87">
                  <c:v>9.0995174371833478</c:v>
                </c:pt>
                <c:pt idx="88">
                  <c:v>9.0350584172424817</c:v>
                </c:pt>
                <c:pt idx="89">
                  <c:v>8.9713858084015392</c:v>
                </c:pt>
                <c:pt idx="90">
                  <c:v>8.9085130836220543</c:v>
                </c:pt>
                <c:pt idx="91">
                  <c:v>8.8599555795328779</c:v>
                </c:pt>
                <c:pt idx="92">
                  <c:v>8.8163037290544928</c:v>
                </c:pt>
                <c:pt idx="93">
                  <c:v>8.7724746578729071</c:v>
                </c:pt>
                <c:pt idx="94">
                  <c:v>8.7285091106774608</c:v>
                </c:pt>
                <c:pt idx="95">
                  <c:v>8.6844377993264246</c:v>
                </c:pt>
                <c:pt idx="96">
                  <c:v>8.6403058271474382</c:v>
                </c:pt>
                <c:pt idx="97">
                  <c:v>8.5961508089805108</c:v>
                </c:pt>
                <c:pt idx="98">
                  <c:v>8.5519969594925307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04-4267-B4A6-6A1D9907B905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S5'!$AD$210:$AD$308</c:f>
              <c:numCache>
                <c:formatCode>0.00_);[Red]\(0.00\)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S5'!$AE$210:$AE$308</c:f>
              <c:numCache>
                <c:formatCode>0.00_);[Red]\(0.00\)</c:formatCode>
                <c:ptCount val="99"/>
                <c:pt idx="0">
                  <c:v>13.806677533993222</c:v>
                </c:pt>
                <c:pt idx="1">
                  <c:v>14.022420542946243</c:v>
                </c:pt>
                <c:pt idx="2">
                  <c:v>14.203881399242604</c:v>
                </c:pt>
                <c:pt idx="3">
                  <c:v>14.358962633850561</c:v>
                </c:pt>
                <c:pt idx="4">
                  <c:v>14.493448714826155</c:v>
                </c:pt>
                <c:pt idx="5">
                  <c:v>14.611567514953441</c:v>
                </c:pt>
                <c:pt idx="6">
                  <c:v>14.716458500861346</c:v>
                </c:pt>
                <c:pt idx="7">
                  <c:v>14.810358193874617</c:v>
                </c:pt>
                <c:pt idx="8">
                  <c:v>14.895055010914884</c:v>
                </c:pt>
                <c:pt idx="9">
                  <c:v>14.97173480035157</c:v>
                </c:pt>
                <c:pt idx="10">
                  <c:v>15.041251969287787</c:v>
                </c:pt>
                <c:pt idx="11">
                  <c:v>15.104173008854479</c:v>
                </c:pt>
                <c:pt idx="12">
                  <c:v>15.160903116722174</c:v>
                </c:pt>
                <c:pt idx="13">
                  <c:v>15.21165479379181</c:v>
                </c:pt>
                <c:pt idx="14">
                  <c:v>15.25645115931917</c:v>
                </c:pt>
                <c:pt idx="15">
                  <c:v>15.296136344933487</c:v>
                </c:pt>
                <c:pt idx="16">
                  <c:v>15.330479586432496</c:v>
                </c:pt>
                <c:pt idx="17">
                  <c:v>15.358915333144926</c:v>
                </c:pt>
                <c:pt idx="18">
                  <c:v>15.381380698408742</c:v>
                </c:pt>
                <c:pt idx="19">
                  <c:v>15.397816796289659</c:v>
                </c:pt>
                <c:pt idx="20">
                  <c:v>15.408166392081334</c:v>
                </c:pt>
                <c:pt idx="21">
                  <c:v>15.412450332110078</c:v>
                </c:pt>
                <c:pt idx="22">
                  <c:v>15.410678745382453</c:v>
                </c:pt>
                <c:pt idx="23">
                  <c:v>15.402920625999341</c:v>
                </c:pt>
                <c:pt idx="24">
                  <c:v>15.389276595121403</c:v>
                </c:pt>
                <c:pt idx="25">
                  <c:v>15.369897810886233</c:v>
                </c:pt>
                <c:pt idx="26">
                  <c:v>15.344976678123857</c:v>
                </c:pt>
                <c:pt idx="27">
                  <c:v>15.314678925371156</c:v>
                </c:pt>
                <c:pt idx="28">
                  <c:v>15.279261192477096</c:v>
                </c:pt>
                <c:pt idx="29">
                  <c:v>15.238949558547752</c:v>
                </c:pt>
                <c:pt idx="30">
                  <c:v>15.19402312461934</c:v>
                </c:pt>
                <c:pt idx="31">
                  <c:v>15.144697604037452</c:v>
                </c:pt>
                <c:pt idx="32">
                  <c:v>15.091291278436653</c:v>
                </c:pt>
                <c:pt idx="33">
                  <c:v>15.034071135249985</c:v>
                </c:pt>
                <c:pt idx="34">
                  <c:v>14.973296541289452</c:v>
                </c:pt>
                <c:pt idx="35">
                  <c:v>14.909253363733551</c:v>
                </c:pt>
                <c:pt idx="36">
                  <c:v>14.855722575820874</c:v>
                </c:pt>
                <c:pt idx="37">
                  <c:v>14.802642459576557</c:v>
                </c:pt>
                <c:pt idx="38">
                  <c:v>14.745422390009475</c:v>
                </c:pt>
                <c:pt idx="39">
                  <c:v>14.68448930625777</c:v>
                </c:pt>
                <c:pt idx="40">
                  <c:v>14.62005666224297</c:v>
                </c:pt>
                <c:pt idx="41">
                  <c:v>14.552530085378429</c:v>
                </c:pt>
                <c:pt idx="42">
                  <c:v>14.482136792054501</c:v>
                </c:pt>
                <c:pt idx="43">
                  <c:v>14.409202648260544</c:v>
                </c:pt>
                <c:pt idx="44">
                  <c:v>14.333961332664726</c:v>
                </c:pt>
                <c:pt idx="45">
                  <c:v>14.256661129475306</c:v>
                </c:pt>
                <c:pt idx="46">
                  <c:v>14.177530681896522</c:v>
                </c:pt>
                <c:pt idx="47">
                  <c:v>14.096761337635181</c:v>
                </c:pt>
                <c:pt idx="48">
                  <c:v>14.014575819047504</c:v>
                </c:pt>
                <c:pt idx="49">
                  <c:v>13.931150828797842</c:v>
                </c:pt>
                <c:pt idx="50">
                  <c:v>13.846662445748144</c:v>
                </c:pt>
                <c:pt idx="51">
                  <c:v>13.761241224608927</c:v>
                </c:pt>
                <c:pt idx="52">
                  <c:v>13.675083505612436</c:v>
                </c:pt>
                <c:pt idx="53">
                  <c:v>13.588268746048799</c:v>
                </c:pt>
                <c:pt idx="54">
                  <c:v>13.500999975461067</c:v>
                </c:pt>
                <c:pt idx="55">
                  <c:v>13.413303459027267</c:v>
                </c:pt>
                <c:pt idx="56">
                  <c:v>13.325340304411949</c:v>
                </c:pt>
                <c:pt idx="57">
                  <c:v>13.237180238774654</c:v>
                </c:pt>
                <c:pt idx="58">
                  <c:v>13.148970003588939</c:v>
                </c:pt>
                <c:pt idx="59">
                  <c:v>13.060722305378992</c:v>
                </c:pt>
                <c:pt idx="60">
                  <c:v>12.972557368025479</c:v>
                </c:pt>
                <c:pt idx="61">
                  <c:v>12.884497971428498</c:v>
                </c:pt>
                <c:pt idx="62">
                  <c:v>12.796689191237043</c:v>
                </c:pt>
                <c:pt idx="63">
                  <c:v>12.709130473663274</c:v>
                </c:pt>
                <c:pt idx="64">
                  <c:v>12.621919756735043</c:v>
                </c:pt>
                <c:pt idx="65">
                  <c:v>12.535019210544723</c:v>
                </c:pt>
                <c:pt idx="66">
                  <c:v>12.448549735339292</c:v>
                </c:pt>
                <c:pt idx="67">
                  <c:v>12.362535852665566</c:v>
                </c:pt>
                <c:pt idx="68">
                  <c:v>12.277021339469215</c:v>
                </c:pt>
                <c:pt idx="69">
                  <c:v>12.192035287526091</c:v>
                </c:pt>
                <c:pt idx="70">
                  <c:v>12.107559721248871</c:v>
                </c:pt>
                <c:pt idx="71">
                  <c:v>12.023697081767562</c:v>
                </c:pt>
                <c:pt idx="72">
                  <c:v>11.940408633549906</c:v>
                </c:pt>
                <c:pt idx="73">
                  <c:v>11.857754633581523</c:v>
                </c:pt>
                <c:pt idx="74">
                  <c:v>11.775748695957004</c:v>
                </c:pt>
                <c:pt idx="75">
                  <c:v>11.694401959789511</c:v>
                </c:pt>
                <c:pt idx="76">
                  <c:v>11.61369370297222</c:v>
                </c:pt>
                <c:pt idx="77">
                  <c:v>11.533718556817929</c:v>
                </c:pt>
                <c:pt idx="78">
                  <c:v>11.4543855703884</c:v>
                </c:pt>
                <c:pt idx="79">
                  <c:v>11.375805831680108</c:v>
                </c:pt>
                <c:pt idx="80">
                  <c:v>11.297881173887719</c:v>
                </c:pt>
                <c:pt idx="81">
                  <c:v>11.220730858938813</c:v>
                </c:pt>
                <c:pt idx="82">
                  <c:v>11.144252365698657</c:v>
                </c:pt>
                <c:pt idx="83">
                  <c:v>11.068545846759797</c:v>
                </c:pt>
                <c:pt idx="84">
                  <c:v>10.993542838586119</c:v>
                </c:pt>
                <c:pt idx="85">
                  <c:v>10.919275831643347</c:v>
                </c:pt>
                <c:pt idx="86">
                  <c:v>10.845736997308816</c:v>
                </c:pt>
                <c:pt idx="87">
                  <c:v>10.7729263883352</c:v>
                </c:pt>
                <c:pt idx="88">
                  <c:v>10.700848450009984</c:v>
                </c:pt>
                <c:pt idx="89">
                  <c:v>10.629502000579384</c:v>
                </c:pt>
                <c:pt idx="90">
                  <c:v>10.558885702552148</c:v>
                </c:pt>
                <c:pt idx="91">
                  <c:v>10.488975918789357</c:v>
                </c:pt>
                <c:pt idx="92">
                  <c:v>10.426174069558588</c:v>
                </c:pt>
                <c:pt idx="93">
                  <c:v>10.380225084235922</c:v>
                </c:pt>
                <c:pt idx="94">
                  <c:v>10.333788671385463</c:v>
                </c:pt>
                <c:pt idx="95">
                  <c:v>10.286906890550002</c:v>
                </c:pt>
                <c:pt idx="96">
                  <c:v>10.239661192533758</c:v>
                </c:pt>
                <c:pt idx="97">
                  <c:v>10.192098731341686</c:v>
                </c:pt>
                <c:pt idx="98">
                  <c:v>10.144273156294251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704-4267-B4A6-6A1D9907B905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S5'!$AD$314:$AD$412</c:f>
              <c:numCache>
                <c:formatCode>0.00_);[Red]\(0.00\)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S5'!$AE$314:$AE$412</c:f>
              <c:numCache>
                <c:formatCode>0.00_);[Red]\(0.00\)</c:formatCode>
                <c:ptCount val="99"/>
                <c:pt idx="0">
                  <c:v>15.710891561674536</c:v>
                </c:pt>
                <c:pt idx="1">
                  <c:v>15.832297948466289</c:v>
                </c:pt>
                <c:pt idx="2">
                  <c:v>15.935168111832418</c:v>
                </c:pt>
                <c:pt idx="3">
                  <c:v>16.022817625718879</c:v>
                </c:pt>
                <c:pt idx="4">
                  <c:v>16.0978681192491</c:v>
                </c:pt>
                <c:pt idx="5">
                  <c:v>16.162539281588472</c:v>
                </c:pt>
                <c:pt idx="6">
                  <c:v>16.218640933713239</c:v>
                </c:pt>
                <c:pt idx="7">
                  <c:v>16.26769368170309</c:v>
                </c:pt>
                <c:pt idx="8">
                  <c:v>16.310787588005258</c:v>
                </c:pt>
                <c:pt idx="9">
                  <c:v>16.349000481712086</c:v>
                </c:pt>
                <c:pt idx="10">
                  <c:v>16.383069037204766</c:v>
                </c:pt>
                <c:pt idx="11">
                  <c:v>16.413700301752502</c:v>
                </c:pt>
                <c:pt idx="12">
                  <c:v>16.4412637482055</c:v>
                </c:pt>
                <c:pt idx="13">
                  <c:v>16.466189495955071</c:v>
                </c:pt>
                <c:pt idx="14">
                  <c:v>16.488715387704307</c:v>
                </c:pt>
                <c:pt idx="15">
                  <c:v>16.508989268154568</c:v>
                </c:pt>
                <c:pt idx="16">
                  <c:v>16.527100200317626</c:v>
                </c:pt>
                <c:pt idx="17">
                  <c:v>16.543074653090308</c:v>
                </c:pt>
                <c:pt idx="18">
                  <c:v>16.556830151724515</c:v>
                </c:pt>
                <c:pt idx="19">
                  <c:v>16.568287854520104</c:v>
                </c:pt>
                <c:pt idx="20">
                  <c:v>16.577312025892237</c:v>
                </c:pt>
                <c:pt idx="21">
                  <c:v>16.583773670993995</c:v>
                </c:pt>
                <c:pt idx="22">
                  <c:v>16.587455351975976</c:v>
                </c:pt>
                <c:pt idx="23">
                  <c:v>16.58816874099913</c:v>
                </c:pt>
                <c:pt idx="24">
                  <c:v>16.58577228570088</c:v>
                </c:pt>
                <c:pt idx="25">
                  <c:v>16.580044638459928</c:v>
                </c:pt>
                <c:pt idx="26">
                  <c:v>16.57084181595728</c:v>
                </c:pt>
                <c:pt idx="27">
                  <c:v>16.558082603437597</c:v>
                </c:pt>
                <c:pt idx="28">
                  <c:v>16.541586399104208</c:v>
                </c:pt>
                <c:pt idx="29">
                  <c:v>16.521320333740327</c:v>
                </c:pt>
                <c:pt idx="30">
                  <c:v>16.497227897823038</c:v>
                </c:pt>
                <c:pt idx="31">
                  <c:v>16.469260494770371</c:v>
                </c:pt>
                <c:pt idx="32">
                  <c:v>16.437485470360137</c:v>
                </c:pt>
                <c:pt idx="33">
                  <c:v>16.401852749174129</c:v>
                </c:pt>
                <c:pt idx="34">
                  <c:v>16.362517909264355</c:v>
                </c:pt>
                <c:pt idx="35">
                  <c:v>16.319520277769044</c:v>
                </c:pt>
                <c:pt idx="36">
                  <c:v>16.272940825071171</c:v>
                </c:pt>
                <c:pt idx="37">
                  <c:v>16.22295255409222</c:v>
                </c:pt>
                <c:pt idx="38">
                  <c:v>16.16983437727723</c:v>
                </c:pt>
                <c:pt idx="39">
                  <c:v>16.116818156703179</c:v>
                </c:pt>
                <c:pt idx="40">
                  <c:v>16.060753104644476</c:v>
                </c:pt>
                <c:pt idx="41">
                  <c:v>16.001794969338125</c:v>
                </c:pt>
                <c:pt idx="42">
                  <c:v>15.940153998204654</c:v>
                </c:pt>
                <c:pt idx="43">
                  <c:v>15.875953497874187</c:v>
                </c:pt>
                <c:pt idx="44">
                  <c:v>15.809376401764288</c:v>
                </c:pt>
                <c:pt idx="45">
                  <c:v>15.740542870055069</c:v>
                </c:pt>
                <c:pt idx="46">
                  <c:v>15.669628260461455</c:v>
                </c:pt>
                <c:pt idx="47">
                  <c:v>15.596824982443266</c:v>
                </c:pt>
                <c:pt idx="48">
                  <c:v>15.522229134011017</c:v>
                </c:pt>
                <c:pt idx="49">
                  <c:v>15.446041032085814</c:v>
                </c:pt>
                <c:pt idx="50">
                  <c:v>15.368365737046071</c:v>
                </c:pt>
                <c:pt idx="51">
                  <c:v>15.301483361683571</c:v>
                </c:pt>
                <c:pt idx="52">
                  <c:v>15.232864555244896</c:v>
                </c:pt>
                <c:pt idx="53">
                  <c:v>15.162098535948857</c:v>
                </c:pt>
                <c:pt idx="54">
                  <c:v>15.089419596937223</c:v>
                </c:pt>
                <c:pt idx="55">
                  <c:v>15.014948699213162</c:v>
                </c:pt>
                <c:pt idx="56">
                  <c:v>14.938935075686224</c:v>
                </c:pt>
                <c:pt idx="57">
                  <c:v>14.86148243740136</c:v>
                </c:pt>
                <c:pt idx="58">
                  <c:v>14.78278208406693</c:v>
                </c:pt>
                <c:pt idx="59">
                  <c:v>14.7029627299467</c:v>
                </c:pt>
                <c:pt idx="60">
                  <c:v>14.622187885245847</c:v>
                </c:pt>
                <c:pt idx="61">
                  <c:v>14.540560263461424</c:v>
                </c:pt>
                <c:pt idx="62">
                  <c:v>14.458212792416436</c:v>
                </c:pt>
                <c:pt idx="63">
                  <c:v>14.375269896345044</c:v>
                </c:pt>
                <c:pt idx="64">
                  <c:v>14.291783434331123</c:v>
                </c:pt>
                <c:pt idx="65">
                  <c:v>14.207892880305121</c:v>
                </c:pt>
                <c:pt idx="66">
                  <c:v>14.123716718646254</c:v>
                </c:pt>
                <c:pt idx="67">
                  <c:v>14.039278011779164</c:v>
                </c:pt>
                <c:pt idx="68">
                  <c:v>13.954681245625085</c:v>
                </c:pt>
                <c:pt idx="69">
                  <c:v>13.870035754387782</c:v>
                </c:pt>
                <c:pt idx="70">
                  <c:v>13.785345103827778</c:v>
                </c:pt>
                <c:pt idx="71">
                  <c:v>13.700724831388772</c:v>
                </c:pt>
                <c:pt idx="72">
                  <c:v>13.61618920777406</c:v>
                </c:pt>
                <c:pt idx="73">
                  <c:v>13.531834665044117</c:v>
                </c:pt>
                <c:pt idx="74">
                  <c:v>13.447670522238605</c:v>
                </c:pt>
                <c:pt idx="75">
                  <c:v>13.363772114906563</c:v>
                </c:pt>
                <c:pt idx="76">
                  <c:v>13.280173418176055</c:v>
                </c:pt>
                <c:pt idx="77">
                  <c:v>13.19690394154161</c:v>
                </c:pt>
                <c:pt idx="78">
                  <c:v>13.114005378093296</c:v>
                </c:pt>
                <c:pt idx="79">
                  <c:v>13.031503270268029</c:v>
                </c:pt>
                <c:pt idx="80">
                  <c:v>12.94942197828167</c:v>
                </c:pt>
                <c:pt idx="81">
                  <c:v>12.867811379213004</c:v>
                </c:pt>
                <c:pt idx="82">
                  <c:v>12.786684670683158</c:v>
                </c:pt>
                <c:pt idx="83">
                  <c:v>12.706066976291504</c:v>
                </c:pt>
                <c:pt idx="84">
                  <c:v>12.625934049872736</c:v>
                </c:pt>
                <c:pt idx="85">
                  <c:v>12.546386380958721</c:v>
                </c:pt>
                <c:pt idx="86">
                  <c:v>12.467353152364563</c:v>
                </c:pt>
                <c:pt idx="87">
                  <c:v>12.388920020384443</c:v>
                </c:pt>
                <c:pt idx="88">
                  <c:v>12.311068758152441</c:v>
                </c:pt>
                <c:pt idx="89">
                  <c:v>12.233768268900876</c:v>
                </c:pt>
                <c:pt idx="90">
                  <c:v>12.15711146691523</c:v>
                </c:pt>
                <c:pt idx="91">
                  <c:v>12.081049179941134</c:v>
                </c:pt>
                <c:pt idx="92">
                  <c:v>12.005610816960145</c:v>
                </c:pt>
                <c:pt idx="93">
                  <c:v>11.930792932969654</c:v>
                </c:pt>
                <c:pt idx="94">
                  <c:v>11.869865050162803</c:v>
                </c:pt>
                <c:pt idx="95">
                  <c:v>11.823054508325722</c:v>
                </c:pt>
                <c:pt idx="96">
                  <c:v>11.775344915217914</c:v>
                </c:pt>
                <c:pt idx="97">
                  <c:v>11.726915418816972</c:v>
                </c:pt>
                <c:pt idx="98">
                  <c:v>11.67776711515423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704-4267-B4A6-6A1D9907B905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S5'!$AD$418:$AD$516</c:f>
              <c:numCache>
                <c:formatCode>0.00_);[Red]\(0.00\)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S5'!$AE$418:$AE$516</c:f>
              <c:numCache>
                <c:formatCode>0.00_);[Red]\(0.00\)</c:formatCode>
                <c:ptCount val="99"/>
                <c:pt idx="0">
                  <c:v>11.519971815967647</c:v>
                </c:pt>
                <c:pt idx="1">
                  <c:v>12.98874369868139</c:v>
                </c:pt>
                <c:pt idx="2">
                  <c:v>13.520430480263965</c:v>
                </c:pt>
                <c:pt idx="3">
                  <c:v>13.976449870507265</c:v>
                </c:pt>
                <c:pt idx="4">
                  <c:v>14.370769369795989</c:v>
                </c:pt>
                <c:pt idx="5">
                  <c:v>14.714184811493885</c:v>
                </c:pt>
                <c:pt idx="6">
                  <c:v>15.015136234894289</c:v>
                </c:pt>
                <c:pt idx="7">
                  <c:v>15.280351581920776</c:v>
                </c:pt>
                <c:pt idx="8">
                  <c:v>15.515214583728811</c:v>
                </c:pt>
                <c:pt idx="9">
                  <c:v>15.724123011310937</c:v>
                </c:pt>
                <c:pt idx="10">
                  <c:v>15.910715755719785</c:v>
                </c:pt>
                <c:pt idx="11">
                  <c:v>16.078029777650645</c:v>
                </c:pt>
                <c:pt idx="12">
                  <c:v>16.228522563912726</c:v>
                </c:pt>
                <c:pt idx="13">
                  <c:v>16.364415857378578</c:v>
                </c:pt>
                <c:pt idx="14">
                  <c:v>16.487472146974447</c:v>
                </c:pt>
                <c:pt idx="15">
                  <c:v>16.599265734461277</c:v>
                </c:pt>
                <c:pt idx="16">
                  <c:v>16.701098626133852</c:v>
                </c:pt>
                <c:pt idx="17">
                  <c:v>16.794062610905307</c:v>
                </c:pt>
                <c:pt idx="18">
                  <c:v>16.879219813427405</c:v>
                </c:pt>
                <c:pt idx="19">
                  <c:v>16.957252896573998</c:v>
                </c:pt>
                <c:pt idx="20">
                  <c:v>17.028912671865186</c:v>
                </c:pt>
                <c:pt idx="21">
                  <c:v>17.094751904718095</c:v>
                </c:pt>
                <c:pt idx="22">
                  <c:v>17.155231784283277</c:v>
                </c:pt>
                <c:pt idx="23">
                  <c:v>17.210708349807906</c:v>
                </c:pt>
                <c:pt idx="24">
                  <c:v>17.261494618490875</c:v>
                </c:pt>
                <c:pt idx="25">
                  <c:v>17.307744873737583</c:v>
                </c:pt>
                <c:pt idx="26">
                  <c:v>17.349649465825085</c:v>
                </c:pt>
                <c:pt idx="27">
                  <c:v>17.387270617041857</c:v>
                </c:pt>
                <c:pt idx="28">
                  <c:v>17.420650432541184</c:v>
                </c:pt>
                <c:pt idx="29">
                  <c:v>17.449822539686053</c:v>
                </c:pt>
                <c:pt idx="30">
                  <c:v>17.474711113711585</c:v>
                </c:pt>
                <c:pt idx="31">
                  <c:v>17.495336803311861</c:v>
                </c:pt>
                <c:pt idx="32">
                  <c:v>17.511646889060067</c:v>
                </c:pt>
                <c:pt idx="33">
                  <c:v>17.523547110082891</c:v>
                </c:pt>
                <c:pt idx="34">
                  <c:v>17.531042688937799</c:v>
                </c:pt>
                <c:pt idx="35">
                  <c:v>17.534071355069923</c:v>
                </c:pt>
                <c:pt idx="36">
                  <c:v>17.532650981258882</c:v>
                </c:pt>
                <c:pt idx="37">
                  <c:v>17.526742949034173</c:v>
                </c:pt>
                <c:pt idx="38">
                  <c:v>17.516388696952355</c:v>
                </c:pt>
                <c:pt idx="39">
                  <c:v>17.501597006723632</c:v>
                </c:pt>
                <c:pt idx="40">
                  <c:v>17.482457541730081</c:v>
                </c:pt>
                <c:pt idx="41">
                  <c:v>17.459011387869701</c:v>
                </c:pt>
                <c:pt idx="42">
                  <c:v>17.431348287966472</c:v>
                </c:pt>
                <c:pt idx="43">
                  <c:v>17.379674967969205</c:v>
                </c:pt>
                <c:pt idx="44">
                  <c:v>17.32300100070254</c:v>
                </c:pt>
                <c:pt idx="45">
                  <c:v>17.263882250161043</c:v>
                </c:pt>
                <c:pt idx="46">
                  <c:v>17.202383811421175</c:v>
                </c:pt>
                <c:pt idx="47">
                  <c:v>17.138559220437696</c:v>
                </c:pt>
                <c:pt idx="48">
                  <c:v>17.072551725042501</c:v>
                </c:pt>
                <c:pt idx="49">
                  <c:v>17.004441856624425</c:v>
                </c:pt>
                <c:pt idx="50">
                  <c:v>16.934334528796541</c:v>
                </c:pt>
                <c:pt idx="51">
                  <c:v>16.86235780195603</c:v>
                </c:pt>
                <c:pt idx="52">
                  <c:v>16.788612148413566</c:v>
                </c:pt>
                <c:pt idx="53">
                  <c:v>16.71317883127298</c:v>
                </c:pt>
                <c:pt idx="54">
                  <c:v>16.636229985618439</c:v>
                </c:pt>
                <c:pt idx="55">
                  <c:v>16.558130680556683</c:v>
                </c:pt>
                <c:pt idx="56">
                  <c:v>16.482112248128409</c:v>
                </c:pt>
                <c:pt idx="57">
                  <c:v>16.404722521879521</c:v>
                </c:pt>
                <c:pt idx="58">
                  <c:v>16.326135973644195</c:v>
                </c:pt>
                <c:pt idx="59">
                  <c:v>16.246413588487577</c:v>
                </c:pt>
                <c:pt idx="60">
                  <c:v>16.165666720105261</c:v>
                </c:pt>
                <c:pt idx="61">
                  <c:v>16.084020673501499</c:v>
                </c:pt>
                <c:pt idx="62">
                  <c:v>16.001555773787931</c:v>
                </c:pt>
                <c:pt idx="63">
                  <c:v>15.918338373241708</c:v>
                </c:pt>
                <c:pt idx="64">
                  <c:v>15.834873430180174</c:v>
                </c:pt>
                <c:pt idx="65">
                  <c:v>15.759579786013362</c:v>
                </c:pt>
                <c:pt idx="66">
                  <c:v>15.683014885849037</c:v>
                </c:pt>
                <c:pt idx="67">
                  <c:v>15.60528107818474</c:v>
                </c:pt>
                <c:pt idx="68">
                  <c:v>15.526533541649625</c:v>
                </c:pt>
                <c:pt idx="69">
                  <c:v>15.446889758287188</c:v>
                </c:pt>
                <c:pt idx="70">
                  <c:v>15.366448923261288</c:v>
                </c:pt>
                <c:pt idx="71">
                  <c:v>15.285311647326749</c:v>
                </c:pt>
                <c:pt idx="72">
                  <c:v>15.20361543319742</c:v>
                </c:pt>
                <c:pt idx="73">
                  <c:v>15.121422293170758</c:v>
                </c:pt>
                <c:pt idx="74">
                  <c:v>15.038836838751084</c:v>
                </c:pt>
                <c:pt idx="75">
                  <c:v>14.955880249111942</c:v>
                </c:pt>
                <c:pt idx="76">
                  <c:v>14.872711277297348</c:v>
                </c:pt>
                <c:pt idx="77">
                  <c:v>14.78936397196625</c:v>
                </c:pt>
                <c:pt idx="78">
                  <c:v>14.705889095933552</c:v>
                </c:pt>
                <c:pt idx="79">
                  <c:v>14.622376155812539</c:v>
                </c:pt>
                <c:pt idx="80">
                  <c:v>14.538860123570627</c:v>
                </c:pt>
                <c:pt idx="81">
                  <c:v>14.45543751319506</c:v>
                </c:pt>
                <c:pt idx="82">
                  <c:v>14.372083760293176</c:v>
                </c:pt>
                <c:pt idx="83">
                  <c:v>14.288906799970501</c:v>
                </c:pt>
                <c:pt idx="84">
                  <c:v>14.205916163115942</c:v>
                </c:pt>
                <c:pt idx="85">
                  <c:v>14.123201933923092</c:v>
                </c:pt>
                <c:pt idx="86">
                  <c:v>14.040690013271176</c:v>
                </c:pt>
                <c:pt idx="87">
                  <c:v>13.958540365068927</c:v>
                </c:pt>
                <c:pt idx="88">
                  <c:v>13.876725949370528</c:v>
                </c:pt>
                <c:pt idx="89">
                  <c:v>13.795262647303597</c:v>
                </c:pt>
                <c:pt idx="90">
                  <c:v>13.714185827837074</c:v>
                </c:pt>
                <c:pt idx="91">
                  <c:v>13.633542479141775</c:v>
                </c:pt>
                <c:pt idx="92">
                  <c:v>13.553327146866298</c:v>
                </c:pt>
                <c:pt idx="93">
                  <c:v>13.473564794962979</c:v>
                </c:pt>
                <c:pt idx="94">
                  <c:v>13.394299612198058</c:v>
                </c:pt>
                <c:pt idx="95">
                  <c:v>13.315494096147532</c:v>
                </c:pt>
                <c:pt idx="96">
                  <c:v>13.248901577372113</c:v>
                </c:pt>
                <c:pt idx="97">
                  <c:v>13.202637545401839</c:v>
                </c:pt>
                <c:pt idx="98">
                  <c:v>13.155067908544593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704-4267-B4A6-6A1D9907B905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S5'!$AD$521:$AD$619</c:f>
              <c:numCache>
                <c:formatCode>0.00_);[Red]\(0.00\)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S5'!$AE$521:$AE$619</c:f>
              <c:numCache>
                <c:formatCode>0.00_);[Red]\(0.00\)</c:formatCode>
                <c:ptCount val="99"/>
                <c:pt idx="3">
                  <c:v>11.941091448944148</c:v>
                </c:pt>
                <c:pt idx="4">
                  <c:v>12.229796126221137</c:v>
                </c:pt>
                <c:pt idx="5">
                  <c:v>12.463891129246884</c:v>
                </c:pt>
                <c:pt idx="6">
                  <c:v>12.727055362138334</c:v>
                </c:pt>
                <c:pt idx="7">
                  <c:v>13.16963519794901</c:v>
                </c:pt>
                <c:pt idx="8">
                  <c:v>13.571731815403998</c:v>
                </c:pt>
                <c:pt idx="9">
                  <c:v>13.93688822740358</c:v>
                </c:pt>
                <c:pt idx="10">
                  <c:v>14.268933041827308</c:v>
                </c:pt>
                <c:pt idx="11">
                  <c:v>14.571308383663172</c:v>
                </c:pt>
                <c:pt idx="12">
                  <c:v>14.847247845358858</c:v>
                </c:pt>
                <c:pt idx="13">
                  <c:v>15.099446344587333</c:v>
                </c:pt>
                <c:pt idx="14">
                  <c:v>15.330504595655793</c:v>
                </c:pt>
                <c:pt idx="15">
                  <c:v>15.542589415834113</c:v>
                </c:pt>
                <c:pt idx="16">
                  <c:v>15.737655522844804</c:v>
                </c:pt>
                <c:pt idx="17">
                  <c:v>15.920460521323776</c:v>
                </c:pt>
                <c:pt idx="18">
                  <c:v>16.08630419240605</c:v>
                </c:pt>
                <c:pt idx="19">
                  <c:v>16.237441510264944</c:v>
                </c:pt>
                <c:pt idx="20">
                  <c:v>16.378526702506914</c:v>
                </c:pt>
                <c:pt idx="21">
                  <c:v>16.510355634124892</c:v>
                </c:pt>
                <c:pt idx="22">
                  <c:v>16.632938704612059</c:v>
                </c:pt>
                <c:pt idx="23">
                  <c:v>16.747094689813572</c:v>
                </c:pt>
                <c:pt idx="24">
                  <c:v>16.853569332354983</c:v>
                </c:pt>
                <c:pt idx="25">
                  <c:v>16.952982588075844</c:v>
                </c:pt>
                <c:pt idx="26">
                  <c:v>17.04595309919188</c:v>
                </c:pt>
                <c:pt idx="27">
                  <c:v>17.132986135784183</c:v>
                </c:pt>
                <c:pt idx="28">
                  <c:v>17.214506981865764</c:v>
                </c:pt>
                <c:pt idx="29">
                  <c:v>17.290873529884045</c:v>
                </c:pt>
                <c:pt idx="30">
                  <c:v>17.362354315524563</c:v>
                </c:pt>
                <c:pt idx="31">
                  <c:v>17.429242465588899</c:v>
                </c:pt>
                <c:pt idx="32">
                  <c:v>17.491698085750549</c:v>
                </c:pt>
                <c:pt idx="33">
                  <c:v>17.549850752748295</c:v>
                </c:pt>
                <c:pt idx="34">
                  <c:v>17.603783689093888</c:v>
                </c:pt>
                <c:pt idx="35">
                  <c:v>17.653570062002395</c:v>
                </c:pt>
                <c:pt idx="36">
                  <c:v>17.699196551448861</c:v>
                </c:pt>
                <c:pt idx="37">
                  <c:v>17.740713391881375</c:v>
                </c:pt>
                <c:pt idx="38">
                  <c:v>17.778004186093899</c:v>
                </c:pt>
                <c:pt idx="39">
                  <c:v>17.811083190408308</c:v>
                </c:pt>
                <c:pt idx="40">
                  <c:v>17.83991824138241</c:v>
                </c:pt>
                <c:pt idx="41">
                  <c:v>17.86442151789586</c:v>
                </c:pt>
                <c:pt idx="42">
                  <c:v>17.884503853483722</c:v>
                </c:pt>
                <c:pt idx="43">
                  <c:v>17.900239109206929</c:v>
                </c:pt>
                <c:pt idx="44">
                  <c:v>17.911513487757219</c:v>
                </c:pt>
                <c:pt idx="45">
                  <c:v>17.918333288803563</c:v>
                </c:pt>
                <c:pt idx="46">
                  <c:v>17.920696658695608</c:v>
                </c:pt>
                <c:pt idx="47">
                  <c:v>17.918654948114963</c:v>
                </c:pt>
                <c:pt idx="48">
                  <c:v>17.912235736501341</c:v>
                </c:pt>
                <c:pt idx="49">
                  <c:v>17.901457994868988</c:v>
                </c:pt>
                <c:pt idx="50">
                  <c:v>17.886424254523785</c:v>
                </c:pt>
                <c:pt idx="51">
                  <c:v>17.867204751626979</c:v>
                </c:pt>
                <c:pt idx="52">
                  <c:v>17.843906253011106</c:v>
                </c:pt>
                <c:pt idx="53">
                  <c:v>17.816636672776472</c:v>
                </c:pt>
                <c:pt idx="54">
                  <c:v>17.785533437168759</c:v>
                </c:pt>
                <c:pt idx="55">
                  <c:v>17.750717332136468</c:v>
                </c:pt>
                <c:pt idx="56">
                  <c:v>17.712354632921681</c:v>
                </c:pt>
                <c:pt idx="57">
                  <c:v>17.670548337302606</c:v>
                </c:pt>
                <c:pt idx="58">
                  <c:v>17.625485663201335</c:v>
                </c:pt>
                <c:pt idx="59">
                  <c:v>17.577277566855027</c:v>
                </c:pt>
                <c:pt idx="60">
                  <c:v>17.526136082823733</c:v>
                </c:pt>
                <c:pt idx="61">
                  <c:v>17.472193462773987</c:v>
                </c:pt>
                <c:pt idx="62">
                  <c:v>17.415619587085423</c:v>
                </c:pt>
                <c:pt idx="63">
                  <c:v>17.356549713276827</c:v>
                </c:pt>
                <c:pt idx="64">
                  <c:v>17.295146716660931</c:v>
                </c:pt>
                <c:pt idx="65">
                  <c:v>17.231542359164344</c:v>
                </c:pt>
                <c:pt idx="66">
                  <c:v>17.165906734237428</c:v>
                </c:pt>
                <c:pt idx="67">
                  <c:v>17.098356082561807</c:v>
                </c:pt>
                <c:pt idx="68">
                  <c:v>17.028603427529294</c:v>
                </c:pt>
                <c:pt idx="69">
                  <c:v>16.957244870054041</c:v>
                </c:pt>
                <c:pt idx="70">
                  <c:v>16.884426811732332</c:v>
                </c:pt>
                <c:pt idx="71">
                  <c:v>16.810342517381009</c:v>
                </c:pt>
                <c:pt idx="72">
                  <c:v>16.735051031409551</c:v>
                </c:pt>
                <c:pt idx="73">
                  <c:v>16.658654671245074</c:v>
                </c:pt>
                <c:pt idx="74">
                  <c:v>16.581288113097919</c:v>
                </c:pt>
                <c:pt idx="75">
                  <c:v>16.500430902048858</c:v>
                </c:pt>
                <c:pt idx="76">
                  <c:v>16.413005750772154</c:v>
                </c:pt>
                <c:pt idx="77">
                  <c:v>16.32540411412571</c:v>
                </c:pt>
                <c:pt idx="78">
                  <c:v>16.242062125893685</c:v>
                </c:pt>
                <c:pt idx="79">
                  <c:v>16.160608510300182</c:v>
                </c:pt>
                <c:pt idx="80">
                  <c:v>16.078564534887686</c:v>
                </c:pt>
                <c:pt idx="81">
                  <c:v>15.996052074692823</c:v>
                </c:pt>
                <c:pt idx="82">
                  <c:v>15.913134930322054</c:v>
                </c:pt>
                <c:pt idx="83">
                  <c:v>15.829873046298266</c:v>
                </c:pt>
                <c:pt idx="84">
                  <c:v>15.746312437624724</c:v>
                </c:pt>
                <c:pt idx="85">
                  <c:v>15.662621000348395</c:v>
                </c:pt>
                <c:pt idx="86">
                  <c:v>15.578755418390539</c:v>
                </c:pt>
                <c:pt idx="87">
                  <c:v>15.494865788637316</c:v>
                </c:pt>
                <c:pt idx="88">
                  <c:v>15.410899103404152</c:v>
                </c:pt>
                <c:pt idx="89">
                  <c:v>15.326995362686823</c:v>
                </c:pt>
                <c:pt idx="90">
                  <c:v>15.243178516212675</c:v>
                </c:pt>
                <c:pt idx="91">
                  <c:v>15.159499729024525</c:v>
                </c:pt>
                <c:pt idx="92">
                  <c:v>15.075978250962912</c:v>
                </c:pt>
                <c:pt idx="93">
                  <c:v>14.992648292308255</c:v>
                </c:pt>
                <c:pt idx="94">
                  <c:v>14.909573106598373</c:v>
                </c:pt>
                <c:pt idx="95">
                  <c:v>14.826774969656867</c:v>
                </c:pt>
                <c:pt idx="96">
                  <c:v>14.744270141237722</c:v>
                </c:pt>
                <c:pt idx="97">
                  <c:v>14.662092434834417</c:v>
                </c:pt>
                <c:pt idx="98">
                  <c:v>14.580273906455297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704-4267-B4A6-6A1D9907B905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S5'!$BB$6:$BB$8</c:f>
              <c:numCache>
                <c:formatCode>0.00_);[Red]\(0.00\)</c:formatCode>
                <c:ptCount val="3"/>
                <c:pt idx="0">
                  <c:v>18.46</c:v>
                </c:pt>
                <c:pt idx="1">
                  <c:v>18.399999999999999</c:v>
                </c:pt>
                <c:pt idx="2">
                  <c:v>18.89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704-4267-B4A6-6A1D9907B9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5977728"/>
        <c:axId val="235980288"/>
      </c:scatterChart>
      <c:valAx>
        <c:axId val="235977728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80288"/>
        <c:crosses val="autoZero"/>
        <c:crossBetween val="midCat"/>
        <c:majorUnit val="5"/>
      </c:valAx>
      <c:valAx>
        <c:axId val="235980288"/>
        <c:scaling>
          <c:orientation val="minMax"/>
          <c:max val="2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77728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S5'!$AD$4:$AD$102</c:f>
              <c:numCache>
                <c:formatCode>General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S5'!$AB$4:$AB$102</c:f>
              <c:numCache>
                <c:formatCode>0.00_);[Red]\(0.00\)</c:formatCode>
                <c:ptCount val="99"/>
                <c:pt idx="0">
                  <c:v>11.50311234695876</c:v>
                </c:pt>
                <c:pt idx="1">
                  <c:v>11.346031600944615</c:v>
                </c:pt>
                <c:pt idx="2">
                  <c:v>11.183740480902795</c:v>
                </c:pt>
                <c:pt idx="3">
                  <c:v>11.017931000744506</c:v>
                </c:pt>
                <c:pt idx="4">
                  <c:v>10.85070056517832</c:v>
                </c:pt>
                <c:pt idx="5">
                  <c:v>10.683938625628263</c:v>
                </c:pt>
                <c:pt idx="6">
                  <c:v>10.51900009394166</c:v>
                </c:pt>
                <c:pt idx="7">
                  <c:v>10.356749231298821</c:v>
                </c:pt>
                <c:pt idx="8">
                  <c:v>10.197843925534197</c:v>
                </c:pt>
                <c:pt idx="9">
                  <c:v>10.04267493405367</c:v>
                </c:pt>
                <c:pt idx="10">
                  <c:v>9.8913478116195375</c:v>
                </c:pt>
                <c:pt idx="11">
                  <c:v>9.7439868736619992</c:v>
                </c:pt>
                <c:pt idx="12">
                  <c:v>9.6004338485042844</c:v>
                </c:pt>
                <c:pt idx="13">
                  <c:v>9.4607726019652443</c:v>
                </c:pt>
                <c:pt idx="14">
                  <c:v>9.3247636028014487</c:v>
                </c:pt>
                <c:pt idx="15">
                  <c:v>9.1923338977026621</c:v>
                </c:pt>
                <c:pt idx="16">
                  <c:v>9.0633058290786437</c:v>
                </c:pt>
                <c:pt idx="17">
                  <c:v>8.9376150498529743</c:v>
                </c:pt>
                <c:pt idx="18">
                  <c:v>8.81508364756119</c:v>
                </c:pt>
                <c:pt idx="19">
                  <c:v>8.6956181378848338</c:v>
                </c:pt>
                <c:pt idx="20">
                  <c:v>8.5791233420232906</c:v>
                </c:pt>
                <c:pt idx="21">
                  <c:v>8.465486151483347</c:v>
                </c:pt>
                <c:pt idx="22">
                  <c:v>8.354616615060797</c:v>
                </c:pt>
                <c:pt idx="23">
                  <c:v>8.2463882741968035</c:v>
                </c:pt>
                <c:pt idx="24">
                  <c:v>8.1408084799661822</c:v>
                </c:pt>
                <c:pt idx="25">
                  <c:v>8.0377898660160625</c:v>
                </c:pt>
                <c:pt idx="26">
                  <c:v>7.9372254166116898</c:v>
                </c:pt>
                <c:pt idx="27">
                  <c:v>7.8390717151088838</c:v>
                </c:pt>
                <c:pt idx="28">
                  <c:v>7.7432852250155646</c:v>
                </c:pt>
                <c:pt idx="29">
                  <c:v>7.6497865732396972</c:v>
                </c:pt>
                <c:pt idx="30">
                  <c:v>7.5586019609040074</c:v>
                </c:pt>
                <c:pt idx="31">
                  <c:v>7.4695937086705095</c:v>
                </c:pt>
                <c:pt idx="32">
                  <c:v>7.3827443709954617</c:v>
                </c:pt>
                <c:pt idx="33">
                  <c:v>7.2980002804205064</c:v>
                </c:pt>
                <c:pt idx="34">
                  <c:v>7.215331948016626</c:v>
                </c:pt>
                <c:pt idx="35">
                  <c:v>7.1347053369857738</c:v>
                </c:pt>
                <c:pt idx="36">
                  <c:v>7.0560746670394359</c:v>
                </c:pt>
                <c:pt idx="37">
                  <c:v>6.9793202735193098</c:v>
                </c:pt>
                <c:pt idx="38">
                  <c:v>6.9045197318929565</c:v>
                </c:pt>
                <c:pt idx="39">
                  <c:v>6.831588910680793</c:v>
                </c:pt>
                <c:pt idx="40">
                  <c:v>6.7604164415438994</c:v>
                </c:pt>
                <c:pt idx="41">
                  <c:v>6.6910300486191367</c:v>
                </c:pt>
                <c:pt idx="42">
                  <c:v>6.6233764374472575</c:v>
                </c:pt>
                <c:pt idx="43">
                  <c:v>6.5574254573715702</c:v>
                </c:pt>
                <c:pt idx="44">
                  <c:v>6.4931230059588421</c:v>
                </c:pt>
                <c:pt idx="45">
                  <c:v>6.4304043504151487</c:v>
                </c:pt>
                <c:pt idx="46">
                  <c:v>6.369264672784154</c:v>
                </c:pt>
                <c:pt idx="47">
                  <c:v>6.3095970327035831</c:v>
                </c:pt>
                <c:pt idx="48">
                  <c:v>6.2514820865540806</c:v>
                </c:pt>
                <c:pt idx="49">
                  <c:v>6.1947758712789538</c:v>
                </c:pt>
                <c:pt idx="50">
                  <c:v>6.1394759803670693</c:v>
                </c:pt>
                <c:pt idx="51">
                  <c:v>6.085554127171668</c:v>
                </c:pt>
                <c:pt idx="52">
                  <c:v>6.0329302513775582</c:v>
                </c:pt>
                <c:pt idx="53">
                  <c:v>5.9815883989614056</c:v>
                </c:pt>
                <c:pt idx="54">
                  <c:v>5.9315289849041912</c:v>
                </c:pt>
                <c:pt idx="55">
                  <c:v>5.8826976783951981</c:v>
                </c:pt>
                <c:pt idx="56">
                  <c:v>5.8350416972381272</c:v>
                </c:pt>
                <c:pt idx="57">
                  <c:v>5.7885100024054905</c:v>
                </c:pt>
                <c:pt idx="58">
                  <c:v>5.7431053235006324</c:v>
                </c:pt>
                <c:pt idx="59">
                  <c:v>5.6988135607397172</c:v>
                </c:pt>
                <c:pt idx="60">
                  <c:v>5.655542125220193</c:v>
                </c:pt>
                <c:pt idx="61">
                  <c:v>5.6132891895542585</c:v>
                </c:pt>
                <c:pt idx="62">
                  <c:v>5.5720055537575206</c:v>
                </c:pt>
                <c:pt idx="63">
                  <c:v>5.5316831406826941</c:v>
                </c:pt>
                <c:pt idx="64">
                  <c:v>5.4923338041158596</c:v>
                </c:pt>
                <c:pt idx="65">
                  <c:v>5.4538433190131119</c:v>
                </c:pt>
                <c:pt idx="66">
                  <c:v>5.4162199535715061</c:v>
                </c:pt>
                <c:pt idx="67">
                  <c:v>5.3794593323801614</c:v>
                </c:pt>
                <c:pt idx="68">
                  <c:v>5.3435185741327746</c:v>
                </c:pt>
                <c:pt idx="69">
                  <c:v>5.3083838692158256</c:v>
                </c:pt>
                <c:pt idx="70">
                  <c:v>5.2739698565765414</c:v>
                </c:pt>
                <c:pt idx="71">
                  <c:v>5.240366535046868</c:v>
                </c:pt>
                <c:pt idx="72">
                  <c:v>5.207431274195514</c:v>
                </c:pt>
                <c:pt idx="73">
                  <c:v>5.175209723220572</c:v>
                </c:pt>
                <c:pt idx="74">
                  <c:v>5.1436525745152588</c:v>
                </c:pt>
                <c:pt idx="75">
                  <c:v>5.1128075537617237</c:v>
                </c:pt>
                <c:pt idx="76">
                  <c:v>5.0825336818111975</c:v>
                </c:pt>
                <c:pt idx="77">
                  <c:v>5.0529220124657659</c:v>
                </c:pt>
                <c:pt idx="78">
                  <c:v>5.0238792602653595</c:v>
                </c:pt>
                <c:pt idx="79">
                  <c:v>4.9954065266506733</c:v>
                </c:pt>
                <c:pt idx="80">
                  <c:v>4.9675439659494041</c:v>
                </c:pt>
                <c:pt idx="81">
                  <c:v>4.9401552302709622</c:v>
                </c:pt>
                <c:pt idx="82">
                  <c:v>4.9133347061512547</c:v>
                </c:pt>
                <c:pt idx="83">
                  <c:v>4.8870351771003833</c:v>
                </c:pt>
                <c:pt idx="84">
                  <c:v>4.8611977632298959</c:v>
                </c:pt>
                <c:pt idx="85">
                  <c:v>4.8358354451967456</c:v>
                </c:pt>
                <c:pt idx="86">
                  <c:v>4.8109882740458794</c:v>
                </c:pt>
                <c:pt idx="87">
                  <c:v>4.7865614770475391</c:v>
                </c:pt>
                <c:pt idx="88">
                  <c:v>4.762558085081511</c:v>
                </c:pt>
                <c:pt idx="89">
                  <c:v>4.7389775001606758</c:v>
                </c:pt>
                <c:pt idx="90">
                  <c:v>4.6921717456512457</c:v>
                </c:pt>
                <c:pt idx="91">
                  <c:v>4.6424235385252883</c:v>
                </c:pt>
                <c:pt idx="92">
                  <c:v>4.593751558417968</c:v>
                </c:pt>
                <c:pt idx="93">
                  <c:v>4.5461033833653532</c:v>
                </c:pt>
                <c:pt idx="94">
                  <c:v>4.4994377150339151</c:v>
                </c:pt>
                <c:pt idx="95">
                  <c:v>4.4537607772426862</c:v>
                </c:pt>
                <c:pt idx="96">
                  <c:v>4.4089706152523078</c:v>
                </c:pt>
                <c:pt idx="97">
                  <c:v>4.3651200396872669</c:v>
                </c:pt>
                <c:pt idx="98">
                  <c:v>4.3221582151667981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6A-4412-8484-6F2D23C5E28F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S5'!$AD$107:$AD$205</c:f>
              <c:numCache>
                <c:formatCode>General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S5'!$AB$107:$AB$205</c:f>
              <c:numCache>
                <c:formatCode>0.00_);[Red]\(0.00\)</c:formatCode>
                <c:ptCount val="99"/>
                <c:pt idx="0">
                  <c:v>13.270825791761567</c:v>
                </c:pt>
                <c:pt idx="1">
                  <c:v>12.968932023809193</c:v>
                </c:pt>
                <c:pt idx="2">
                  <c:v>12.715864866471829</c:v>
                </c:pt>
                <c:pt idx="3">
                  <c:v>12.494868337760135</c:v>
                </c:pt>
                <c:pt idx="4">
                  <c:v>12.296080728387121</c:v>
                </c:pt>
                <c:pt idx="5">
                  <c:v>12.113739303658893</c:v>
                </c:pt>
                <c:pt idx="6">
                  <c:v>11.943975529184929</c:v>
                </c:pt>
                <c:pt idx="7">
                  <c:v>11.784348223207925</c:v>
                </c:pt>
                <c:pt idx="8">
                  <c:v>11.632983711460639</c:v>
                </c:pt>
                <c:pt idx="9">
                  <c:v>11.488639348903591</c:v>
                </c:pt>
                <c:pt idx="10">
                  <c:v>11.35040386486528</c:v>
                </c:pt>
                <c:pt idx="11">
                  <c:v>11.21751190861581</c:v>
                </c:pt>
                <c:pt idx="12">
                  <c:v>11.089446667688902</c:v>
                </c:pt>
                <c:pt idx="13">
                  <c:v>10.96576059173394</c:v>
                </c:pt>
                <c:pt idx="14">
                  <c:v>10.846063685003545</c:v>
                </c:pt>
                <c:pt idx="15">
                  <c:v>10.730147097770681</c:v>
                </c:pt>
                <c:pt idx="16">
                  <c:v>10.617653951896019</c:v>
                </c:pt>
                <c:pt idx="17">
                  <c:v>10.508451203499472</c:v>
                </c:pt>
                <c:pt idx="18">
                  <c:v>10.402311627534479</c:v>
                </c:pt>
                <c:pt idx="19">
                  <c:v>10.295067287918449</c:v>
                </c:pt>
                <c:pt idx="20">
                  <c:v>10.181496277133157</c:v>
                </c:pt>
                <c:pt idx="21">
                  <c:v>10.06827755065321</c:v>
                </c:pt>
                <c:pt idx="22">
                  <c:v>9.9557013649622448</c:v>
                </c:pt>
                <c:pt idx="23">
                  <c:v>9.8439080490059485</c:v>
                </c:pt>
                <c:pt idx="24">
                  <c:v>9.7330616135020378</c:v>
                </c:pt>
                <c:pt idx="25">
                  <c:v>9.623324883680759</c:v>
                </c:pt>
                <c:pt idx="26">
                  <c:v>9.5148393823199875</c:v>
                </c:pt>
                <c:pt idx="27">
                  <c:v>9.4076783475774608</c:v>
                </c:pt>
                <c:pt idx="28">
                  <c:v>9.3019443338425845</c:v>
                </c:pt>
                <c:pt idx="29">
                  <c:v>9.1976647718293965</c:v>
                </c:pt>
                <c:pt idx="30">
                  <c:v>9.0949615454743871</c:v>
                </c:pt>
                <c:pt idx="31">
                  <c:v>8.9938675702945883</c:v>
                </c:pt>
                <c:pt idx="32">
                  <c:v>8.8944067062113685</c:v>
                </c:pt>
                <c:pt idx="33">
                  <c:v>8.7966477846185605</c:v>
                </c:pt>
                <c:pt idx="34">
                  <c:v>8.7005256256312311</c:v>
                </c:pt>
                <c:pt idx="35">
                  <c:v>8.6061573413464991</c:v>
                </c:pt>
                <c:pt idx="36">
                  <c:v>8.5134922701626223</c:v>
                </c:pt>
                <c:pt idx="37">
                  <c:v>8.4225711054184984</c:v>
                </c:pt>
                <c:pt idx="38">
                  <c:v>8.3334061415822678</c:v>
                </c:pt>
                <c:pt idx="39">
                  <c:v>8.2459411985280244</c:v>
                </c:pt>
                <c:pt idx="40">
                  <c:v>8.1601915381198342</c:v>
                </c:pt>
                <c:pt idx="41">
                  <c:v>8.0761161585661796</c:v>
                </c:pt>
                <c:pt idx="42">
                  <c:v>7.9938029864960907</c:v>
                </c:pt>
                <c:pt idx="43">
                  <c:v>7.9131442597487558</c:v>
                </c:pt>
                <c:pt idx="44">
                  <c:v>7.8341615970812724</c:v>
                </c:pt>
                <c:pt idx="45">
                  <c:v>7.7567950414671474</c:v>
                </c:pt>
                <c:pt idx="46">
                  <c:v>7.6811006768890469</c:v>
                </c:pt>
                <c:pt idx="47">
                  <c:v>7.6069557820921698</c:v>
                </c:pt>
                <c:pt idx="48">
                  <c:v>7.5344141323627545</c:v>
                </c:pt>
                <c:pt idx="49">
                  <c:v>7.4634076163012857</c:v>
                </c:pt>
                <c:pt idx="50">
                  <c:v>7.3939444446159204</c:v>
                </c:pt>
                <c:pt idx="51">
                  <c:v>7.3259873787512797</c:v>
                </c:pt>
                <c:pt idx="52">
                  <c:v>7.2594835019147226</c:v>
                </c:pt>
                <c:pt idx="53">
                  <c:v>7.1943989930676873</c:v>
                </c:pt>
                <c:pt idx="54">
                  <c:v>7.1307634226821071</c:v>
                </c:pt>
                <c:pt idx="55">
                  <c:v>7.0684983135895694</c:v>
                </c:pt>
                <c:pt idx="56">
                  <c:v>7.0075891277082887</c:v>
                </c:pt>
                <c:pt idx="57">
                  <c:v>6.947975024248211</c:v>
                </c:pt>
                <c:pt idx="58">
                  <c:v>6.889735670008629</c:v>
                </c:pt>
                <c:pt idx="59">
                  <c:v>6.832700139627641</c:v>
                </c:pt>
                <c:pt idx="60">
                  <c:v>6.7769109407921881</c:v>
                </c:pt>
                <c:pt idx="61">
                  <c:v>6.7223548577848167</c:v>
                </c:pt>
                <c:pt idx="62">
                  <c:v>6.6689642912185381</c:v>
                </c:pt>
                <c:pt idx="63">
                  <c:v>6.6166814199447224</c:v>
                </c:pt>
                <c:pt idx="64">
                  <c:v>6.5655966794257195</c:v>
                </c:pt>
                <c:pt idx="65">
                  <c:v>6.5155535311009691</c:v>
                </c:pt>
                <c:pt idx="66">
                  <c:v>6.4665825817437499</c:v>
                </c:pt>
                <c:pt idx="67">
                  <c:v>6.4186865013671754</c:v>
                </c:pt>
                <c:pt idx="68">
                  <c:v>6.3717984079654162</c:v>
                </c:pt>
                <c:pt idx="69">
                  <c:v>6.3258665914915522</c:v>
                </c:pt>
                <c:pt idx="70">
                  <c:v>6.2809329226599084</c:v>
                </c:pt>
                <c:pt idx="71">
                  <c:v>6.2369349804607932</c:v>
                </c:pt>
                <c:pt idx="72">
                  <c:v>6.1938302023749818</c:v>
                </c:pt>
                <c:pt idx="73">
                  <c:v>6.1515999761867164</c:v>
                </c:pt>
                <c:pt idx="74">
                  <c:v>6.1102970005569466</c:v>
                </c:pt>
                <c:pt idx="75">
                  <c:v>6.0697660479692797</c:v>
                </c:pt>
                <c:pt idx="76">
                  <c:v>6.0300947766020387</c:v>
                </c:pt>
                <c:pt idx="77">
                  <c:v>5.9912317301786766</c:v>
                </c:pt>
                <c:pt idx="78">
                  <c:v>5.9531326759656746</c:v>
                </c:pt>
                <c:pt idx="79">
                  <c:v>5.9157862362351166</c:v>
                </c:pt>
                <c:pt idx="80">
                  <c:v>5.8791375336230267</c:v>
                </c:pt>
                <c:pt idx="81">
                  <c:v>5.843278549350547</c:v>
                </c:pt>
                <c:pt idx="82">
                  <c:v>5.8080707943154746</c:v>
                </c:pt>
                <c:pt idx="83">
                  <c:v>5.7735001605640761</c:v>
                </c:pt>
                <c:pt idx="84">
                  <c:v>5.7396684297688623</c:v>
                </c:pt>
                <c:pt idx="85">
                  <c:v>5.7064194786508082</c:v>
                </c:pt>
                <c:pt idx="86">
                  <c:v>5.6738036595677528</c:v>
                </c:pt>
                <c:pt idx="87">
                  <c:v>5.6418220256888807</c:v>
                </c:pt>
                <c:pt idx="88">
                  <c:v>5.6104147910258311</c:v>
                </c:pt>
                <c:pt idx="89">
                  <c:v>5.5795388599554805</c:v>
                </c:pt>
                <c:pt idx="90">
                  <c:v>5.5492829786311093</c:v>
                </c:pt>
                <c:pt idx="91">
                  <c:v>5.4985910486953902</c:v>
                </c:pt>
                <c:pt idx="92">
                  <c:v>5.4413620488172008</c:v>
                </c:pt>
                <c:pt idx="93">
                  <c:v>5.385283370882834</c:v>
                </c:pt>
                <c:pt idx="94">
                  <c:v>5.3304506274815289</c:v>
                </c:pt>
                <c:pt idx="95">
                  <c:v>5.2766694828787886</c:v>
                </c:pt>
                <c:pt idx="96">
                  <c:v>5.2240385602710466</c:v>
                </c:pt>
                <c:pt idx="97">
                  <c:v>5.1724489346817704</c:v>
                </c:pt>
                <c:pt idx="98">
                  <c:v>5.1219071129138118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6A-4412-8484-6F2D23C5E28F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S5'!$AD$210:$AD$308</c:f>
              <c:numCache>
                <c:formatCode>General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S5'!$AB$210:$AB$308</c:f>
              <c:numCache>
                <c:formatCode>0.00_);[Red]\(0.00\)</c:formatCode>
                <c:ptCount val="99"/>
                <c:pt idx="0">
                  <c:v>13.839690194633846</c:v>
                </c:pt>
                <c:pt idx="1">
                  <c:v>13.634815420216395</c:v>
                </c:pt>
                <c:pt idx="2">
                  <c:v>13.443366303667235</c:v>
                </c:pt>
                <c:pt idx="3">
                  <c:v>13.262791600636007</c:v>
                </c:pt>
                <c:pt idx="4">
                  <c:v>13.091119512070801</c:v>
                </c:pt>
                <c:pt idx="5">
                  <c:v>12.926966663874047</c:v>
                </c:pt>
                <c:pt idx="6">
                  <c:v>12.769377531969495</c:v>
                </c:pt>
                <c:pt idx="7">
                  <c:v>12.617670011677642</c:v>
                </c:pt>
                <c:pt idx="8">
                  <c:v>12.471332448186214</c:v>
                </c:pt>
                <c:pt idx="9">
                  <c:v>12.330035044386889</c:v>
                </c:pt>
                <c:pt idx="10">
                  <c:v>12.193428076697991</c:v>
                </c:pt>
                <c:pt idx="11">
                  <c:v>12.06127367816017</c:v>
                </c:pt>
                <c:pt idx="12">
                  <c:v>11.933389884658618</c:v>
                </c:pt>
                <c:pt idx="13">
                  <c:v>11.80955443069664</c:v>
                </c:pt>
                <c:pt idx="14">
                  <c:v>11.68961536342969</c:v>
                </c:pt>
                <c:pt idx="15">
                  <c:v>11.573650173887186</c:v>
                </c:pt>
                <c:pt idx="16">
                  <c:v>11.461502801435159</c:v>
                </c:pt>
                <c:pt idx="17">
                  <c:v>11.35269458777895</c:v>
                </c:pt>
                <c:pt idx="18">
                  <c:v>11.246959416116274</c:v>
                </c:pt>
                <c:pt idx="19">
                  <c:v>11.144133224492913</c:v>
                </c:pt>
                <c:pt idx="20">
                  <c:v>11.044044644227185</c:v>
                </c:pt>
                <c:pt idx="21">
                  <c:v>10.946514745165176</c:v>
                </c:pt>
                <c:pt idx="22">
                  <c:v>10.851351464375583</c:v>
                </c:pt>
                <c:pt idx="23">
                  <c:v>10.758484201999101</c:v>
                </c:pt>
                <c:pt idx="24">
                  <c:v>10.667639852692981</c:v>
                </c:pt>
                <c:pt idx="25">
                  <c:v>10.578830485346021</c:v>
                </c:pt>
                <c:pt idx="26">
                  <c:v>10.491903014497447</c:v>
                </c:pt>
                <c:pt idx="27">
                  <c:v>10.406797135539836</c:v>
                </c:pt>
                <c:pt idx="28">
                  <c:v>10.323352084724991</c:v>
                </c:pt>
                <c:pt idx="29">
                  <c:v>10.241529981582536</c:v>
                </c:pt>
                <c:pt idx="30">
                  <c:v>10.161244255898369</c:v>
                </c:pt>
                <c:pt idx="31">
                  <c:v>10.082454516469962</c:v>
                </c:pt>
                <c:pt idx="32">
                  <c:v>10.005081817965502</c:v>
                </c:pt>
                <c:pt idx="33">
                  <c:v>9.929044729085458</c:v>
                </c:pt>
                <c:pt idx="34">
                  <c:v>9.854314164363096</c:v>
                </c:pt>
                <c:pt idx="35">
                  <c:v>9.7809059895128208</c:v>
                </c:pt>
                <c:pt idx="36">
                  <c:v>9.6935163083651563</c:v>
                </c:pt>
                <c:pt idx="37">
                  <c:v>9.6016754493280008</c:v>
                </c:pt>
                <c:pt idx="38">
                  <c:v>9.5106874846844214</c:v>
                </c:pt>
                <c:pt idx="39">
                  <c:v>9.4205768903976477</c:v>
                </c:pt>
                <c:pt idx="40">
                  <c:v>9.3314902098561046</c:v>
                </c:pt>
                <c:pt idx="41">
                  <c:v>9.2433631579372353</c:v>
                </c:pt>
                <c:pt idx="42">
                  <c:v>9.1563635892656645</c:v>
                </c:pt>
                <c:pt idx="43">
                  <c:v>9.0704799382787229</c:v>
                </c:pt>
                <c:pt idx="44">
                  <c:v>8.985705201901288</c:v>
                </c:pt>
                <c:pt idx="45">
                  <c:v>8.9021691658902071</c:v>
                </c:pt>
                <c:pt idx="46">
                  <c:v>8.8198607025637532</c:v>
                </c:pt>
                <c:pt idx="47">
                  <c:v>8.7387713943507492</c:v>
                </c:pt>
                <c:pt idx="48">
                  <c:v>8.658914403903708</c:v>
                </c:pt>
                <c:pt idx="49">
                  <c:v>8.5803826350919401</c:v>
                </c:pt>
                <c:pt idx="50">
                  <c:v>8.5031036127714401</c:v>
                </c:pt>
                <c:pt idx="51">
                  <c:v>8.4270617410913324</c:v>
                </c:pt>
                <c:pt idx="52">
                  <c:v>8.3523362197950046</c:v>
                </c:pt>
                <c:pt idx="53">
                  <c:v>8.2789284171099311</c:v>
                </c:pt>
                <c:pt idx="54">
                  <c:v>8.2067647908046499</c:v>
                </c:pt>
                <c:pt idx="55">
                  <c:v>8.1358921476866417</c:v>
                </c:pt>
                <c:pt idx="56">
                  <c:v>8.0662586910405683</c:v>
                </c:pt>
                <c:pt idx="57">
                  <c:v>7.9979164853308751</c:v>
                </c:pt>
                <c:pt idx="58">
                  <c:v>7.9308368257339739</c:v>
                </c:pt>
                <c:pt idx="59">
                  <c:v>7.8649478202421257</c:v>
                </c:pt>
                <c:pt idx="60">
                  <c:v>7.8002811722437189</c:v>
                </c:pt>
                <c:pt idx="61">
                  <c:v>7.7368550426710865</c:v>
                </c:pt>
                <c:pt idx="62">
                  <c:v>7.6745590802527452</c:v>
                </c:pt>
                <c:pt idx="63">
                  <c:v>7.6135035455677196</c:v>
                </c:pt>
                <c:pt idx="64">
                  <c:v>7.5535425552690949</c:v>
                </c:pt>
                <c:pt idx="65">
                  <c:v>7.4947867560522132</c:v>
                </c:pt>
                <c:pt idx="66">
                  <c:v>7.4370825722422511</c:v>
                </c:pt>
                <c:pt idx="67">
                  <c:v>7.3805037979920289</c:v>
                </c:pt>
                <c:pt idx="68">
                  <c:v>7.3250005384810022</c:v>
                </c:pt>
                <c:pt idx="69">
                  <c:v>7.2705971795827047</c:v>
                </c:pt>
                <c:pt idx="70">
                  <c:v>7.2171770190560967</c:v>
                </c:pt>
                <c:pt idx="71">
                  <c:v>7.1647865318865493</c:v>
                </c:pt>
                <c:pt idx="72">
                  <c:v>7.1134017760401376</c:v>
                </c:pt>
                <c:pt idx="73">
                  <c:v>7.063035901550939</c:v>
                </c:pt>
                <c:pt idx="74">
                  <c:v>7.0136000825345297</c:v>
                </c:pt>
                <c:pt idx="75">
                  <c:v>6.965100432458363</c:v>
                </c:pt>
                <c:pt idx="76">
                  <c:v>6.9175241429752825</c:v>
                </c:pt>
                <c:pt idx="77">
                  <c:v>6.8708090436123861</c:v>
                </c:pt>
                <c:pt idx="78">
                  <c:v>6.8250491069770689</c:v>
                </c:pt>
                <c:pt idx="79">
                  <c:v>6.7800875617123166</c:v>
                </c:pt>
                <c:pt idx="80">
                  <c:v>6.7360141324666776</c:v>
                </c:pt>
                <c:pt idx="81">
                  <c:v>6.6927293765765814</c:v>
                </c:pt>
                <c:pt idx="82">
                  <c:v>6.6502681906057264</c:v>
                </c:pt>
                <c:pt idx="83">
                  <c:v>6.6085721092483327</c:v>
                </c:pt>
                <c:pt idx="84">
                  <c:v>6.5676441435974535</c:v>
                </c:pt>
                <c:pt idx="85">
                  <c:v>6.5274816871110435</c:v>
                </c:pt>
                <c:pt idx="86">
                  <c:v>6.4880580477262972</c:v>
                </c:pt>
                <c:pt idx="87">
                  <c:v>6.4493430517238632</c:v>
                </c:pt>
                <c:pt idx="88">
                  <c:v>6.4113173825866747</c:v>
                </c:pt>
                <c:pt idx="89">
                  <c:v>6.3739803645594302</c:v>
                </c:pt>
                <c:pt idx="90">
                  <c:v>6.3373312425808157</c:v>
                </c:pt>
                <c:pt idx="91">
                  <c:v>6.3013037118317019</c:v>
                </c:pt>
                <c:pt idx="92">
                  <c:v>6.2577736305304263</c:v>
                </c:pt>
                <c:pt idx="93">
                  <c:v>6.1937452316632609</c:v>
                </c:pt>
                <c:pt idx="94">
                  <c:v>6.13099794939692</c:v>
                </c:pt>
                <c:pt idx="95">
                  <c:v>6.0695747361146601</c:v>
                </c:pt>
                <c:pt idx="96">
                  <c:v>6.009365296854682</c:v>
                </c:pt>
                <c:pt idx="97">
                  <c:v>5.9504164839610878</c:v>
                </c:pt>
                <c:pt idx="98">
                  <c:v>5.8926245725459019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96A-4412-8484-6F2D23C5E28F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S5'!$AD$314:$AD$412</c:f>
              <c:numCache>
                <c:formatCode>General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S5'!$AB$314:$AB$412</c:f>
              <c:numCache>
                <c:formatCode>0.00_);[Red]\(0.00\)</c:formatCode>
                <c:ptCount val="99"/>
                <c:pt idx="0">
                  <c:v>13.870415862848914</c:v>
                </c:pt>
                <c:pt idx="1">
                  <c:v>13.731290529231055</c:v>
                </c:pt>
                <c:pt idx="2">
                  <c:v>13.597792142930265</c:v>
                </c:pt>
                <c:pt idx="3">
                  <c:v>13.468893759348905</c:v>
                </c:pt>
                <c:pt idx="4">
                  <c:v>13.343813049925135</c:v>
                </c:pt>
                <c:pt idx="5">
                  <c:v>13.221837506006825</c:v>
                </c:pt>
                <c:pt idx="6">
                  <c:v>13.102439874606844</c:v>
                </c:pt>
                <c:pt idx="7">
                  <c:v>12.98521584254515</c:v>
                </c:pt>
                <c:pt idx="8">
                  <c:v>12.869939427084828</c:v>
                </c:pt>
                <c:pt idx="9">
                  <c:v>12.756337433740015</c:v>
                </c:pt>
                <c:pt idx="10">
                  <c:v>12.644301010282987</c:v>
                </c:pt>
                <c:pt idx="11">
                  <c:v>12.533839527643268</c:v>
                </c:pt>
                <c:pt idx="12">
                  <c:v>12.424935629732794</c:v>
                </c:pt>
                <c:pt idx="13">
                  <c:v>12.317501502875079</c:v>
                </c:pt>
                <c:pt idx="14">
                  <c:v>12.211730554364216</c:v>
                </c:pt>
                <c:pt idx="15">
                  <c:v>12.107579097856089</c:v>
                </c:pt>
                <c:pt idx="16">
                  <c:v>12.005183597420366</c:v>
                </c:pt>
                <c:pt idx="17">
                  <c:v>11.90457596766757</c:v>
                </c:pt>
                <c:pt idx="18">
                  <c:v>11.805790908516464</c:v>
                </c:pt>
                <c:pt idx="19">
                  <c:v>11.708889159202606</c:v>
                </c:pt>
                <c:pt idx="20">
                  <c:v>11.613913826390192</c:v>
                </c:pt>
                <c:pt idx="21">
                  <c:v>11.520935227820333</c:v>
                </c:pt>
                <c:pt idx="22">
                  <c:v>11.42981576088013</c:v>
                </c:pt>
                <c:pt idx="23">
                  <c:v>11.340684838602014</c:v>
                </c:pt>
                <c:pt idx="24">
                  <c:v>11.2534466667207</c:v>
                </c:pt>
                <c:pt idx="25">
                  <c:v>11.168085122260583</c:v>
                </c:pt>
                <c:pt idx="26">
                  <c:v>11.084549213635961</c:v>
                </c:pt>
                <c:pt idx="27">
                  <c:v>11.002828805440618</c:v>
                </c:pt>
                <c:pt idx="28">
                  <c:v>10.922866498550558</c:v>
                </c:pt>
                <c:pt idx="29">
                  <c:v>10.844624994996387</c:v>
                </c:pt>
                <c:pt idx="30">
                  <c:v>10.768074902538974</c:v>
                </c:pt>
                <c:pt idx="31">
                  <c:v>10.693134065885902</c:v>
                </c:pt>
                <c:pt idx="32">
                  <c:v>10.619747804510302</c:v>
                </c:pt>
                <c:pt idx="33">
                  <c:v>10.547860538222388</c:v>
                </c:pt>
                <c:pt idx="34">
                  <c:v>10.477508249584274</c:v>
                </c:pt>
                <c:pt idx="35">
                  <c:v>10.408530580051266</c:v>
                </c:pt>
                <c:pt idx="36">
                  <c:v>10.340995907155015</c:v>
                </c:pt>
                <c:pt idx="37">
                  <c:v>10.274815822946147</c:v>
                </c:pt>
                <c:pt idx="38">
                  <c:v>10.209773118406517</c:v>
                </c:pt>
                <c:pt idx="39">
                  <c:v>10.143251197427809</c:v>
                </c:pt>
                <c:pt idx="40">
                  <c:v>10.077469961331802</c:v>
                </c:pt>
                <c:pt idx="41">
                  <c:v>10.012552132854646</c:v>
                </c:pt>
                <c:pt idx="42">
                  <c:v>9.9483315014608724</c:v>
                </c:pt>
                <c:pt idx="43">
                  <c:v>9.884881160469595</c:v>
                </c:pt>
                <c:pt idx="44">
                  <c:v>9.8221846200927505</c:v>
                </c:pt>
                <c:pt idx="45">
                  <c:v>9.7601258484238613</c:v>
                </c:pt>
                <c:pt idx="46">
                  <c:v>9.6988190791916971</c:v>
                </c:pt>
                <c:pt idx="47">
                  <c:v>9.6380923376636165</c:v>
                </c:pt>
                <c:pt idx="48">
                  <c:v>9.578090719566827</c:v>
                </c:pt>
                <c:pt idx="49">
                  <c:v>9.5186490261780037</c:v>
                </c:pt>
                <c:pt idx="50">
                  <c:v>9.459864461030751</c:v>
                </c:pt>
                <c:pt idx="51">
                  <c:v>9.3827493958049075</c:v>
                </c:pt>
                <c:pt idx="52">
                  <c:v>9.3055553664926549</c:v>
                </c:pt>
                <c:pt idx="53">
                  <c:v>9.2291556089524605</c:v>
                </c:pt>
                <c:pt idx="54">
                  <c:v>9.1537078193712613</c:v>
                </c:pt>
                <c:pt idx="55">
                  <c:v>9.0791241806014575</c:v>
                </c:pt>
                <c:pt idx="56">
                  <c:v>9.0054892062356107</c:v>
                </c:pt>
                <c:pt idx="57">
                  <c:v>8.9328156327078432</c:v>
                </c:pt>
                <c:pt idx="58">
                  <c:v>8.8611554652005573</c:v>
                </c:pt>
                <c:pt idx="59">
                  <c:v>8.7904311450249217</c:v>
                </c:pt>
                <c:pt idx="60">
                  <c:v>8.7207258659051554</c:v>
                </c:pt>
                <c:pt idx="61">
                  <c:v>8.6520560926707279</c:v>
                </c:pt>
                <c:pt idx="62">
                  <c:v>8.5843809636185142</c:v>
                </c:pt>
                <c:pt idx="63">
                  <c:v>8.51770044828503</c:v>
                </c:pt>
                <c:pt idx="64">
                  <c:v>8.452110512877228</c:v>
                </c:pt>
                <c:pt idx="65">
                  <c:v>8.3874605131935382</c:v>
                </c:pt>
                <c:pt idx="66">
                  <c:v>8.3238648139294593</c:v>
                </c:pt>
                <c:pt idx="67">
                  <c:v>8.2613103225446913</c:v>
                </c:pt>
                <c:pt idx="68">
                  <c:v>8.19976583342787</c:v>
                </c:pt>
                <c:pt idx="69">
                  <c:v>8.1391723266634859</c:v>
                </c:pt>
                <c:pt idx="70">
                  <c:v>8.0796446310695753</c:v>
                </c:pt>
                <c:pt idx="71">
                  <c:v>8.0210434860458726</c:v>
                </c:pt>
                <c:pt idx="72">
                  <c:v>7.963468562237173</c:v>
                </c:pt>
                <c:pt idx="73">
                  <c:v>7.9068234947635334</c:v>
                </c:pt>
                <c:pt idx="74">
                  <c:v>7.8511429574129874</c:v>
                </c:pt>
                <c:pt idx="75">
                  <c:v>7.7964033765467731</c:v>
                </c:pt>
                <c:pt idx="76">
                  <c:v>7.7426010407475054</c:v>
                </c:pt>
                <c:pt idx="77">
                  <c:v>7.6897079858427002</c:v>
                </c:pt>
                <c:pt idx="78">
                  <c:v>7.6377253672348715</c:v>
                </c:pt>
                <c:pt idx="79">
                  <c:v>7.5866450615280341</c:v>
                </c:pt>
                <c:pt idx="80">
                  <c:v>7.536436642184678</c:v>
                </c:pt>
                <c:pt idx="81">
                  <c:v>7.4871064504229619</c:v>
                </c:pt>
                <c:pt idx="82">
                  <c:v>7.4385865915950342</c:v>
                </c:pt>
                <c:pt idx="83">
                  <c:v>7.3909222457063688</c:v>
                </c:pt>
                <c:pt idx="84">
                  <c:v>7.344098638907588</c:v>
                </c:pt>
                <c:pt idx="85">
                  <c:v>7.2980555802599056</c:v>
                </c:pt>
                <c:pt idx="86">
                  <c:v>7.2527948146427876</c:v>
                </c:pt>
                <c:pt idx="87">
                  <c:v>7.2083535734477344</c:v>
                </c:pt>
                <c:pt idx="88">
                  <c:v>7.1646150824666259</c:v>
                </c:pt>
                <c:pt idx="89">
                  <c:v>7.1216884048657709</c:v>
                </c:pt>
                <c:pt idx="90">
                  <c:v>7.0794565270978884</c:v>
                </c:pt>
                <c:pt idx="91">
                  <c:v>7.0379123236073271</c:v>
                </c:pt>
                <c:pt idx="92">
                  <c:v>6.9971038989547303</c:v>
                </c:pt>
                <c:pt idx="93">
                  <c:v>6.956976255370348</c:v>
                </c:pt>
                <c:pt idx="94">
                  <c:v>6.9029483502415498</c:v>
                </c:pt>
                <c:pt idx="95">
                  <c:v>6.8341144940885297</c:v>
                </c:pt>
                <c:pt idx="96">
                  <c:v>6.7667224995584796</c:v>
                </c:pt>
                <c:pt idx="97">
                  <c:v>6.7006703412666919</c:v>
                </c:pt>
                <c:pt idx="98">
                  <c:v>6.6359446887921685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96A-4412-8484-6F2D23C5E28F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S5'!$AD$418:$AD$516</c:f>
              <c:numCache>
                <c:formatCode>General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S5'!$AB$418:$AB$516</c:f>
              <c:numCache>
                <c:formatCode>0.00_);[Red]\(0.00\)</c:formatCode>
                <c:ptCount val="99"/>
                <c:pt idx="0">
                  <c:v>16.119043934928079</c:v>
                </c:pt>
                <c:pt idx="1">
                  <c:v>15.832171052781401</c:v>
                </c:pt>
                <c:pt idx="2">
                  <c:v>15.597597092255326</c:v>
                </c:pt>
                <c:pt idx="3">
                  <c:v>15.367761154111903</c:v>
                </c:pt>
                <c:pt idx="4">
                  <c:v>15.14508632868608</c:v>
                </c:pt>
                <c:pt idx="5">
                  <c:v>14.930555867616905</c:v>
                </c:pt>
                <c:pt idx="6">
                  <c:v>14.724485538708871</c:v>
                </c:pt>
                <c:pt idx="7">
                  <c:v>14.526714474544367</c:v>
                </c:pt>
                <c:pt idx="8">
                  <c:v>14.336824760366468</c:v>
                </c:pt>
                <c:pt idx="9">
                  <c:v>14.154475145932329</c:v>
                </c:pt>
                <c:pt idx="10">
                  <c:v>13.979105854003892</c:v>
                </c:pt>
                <c:pt idx="11">
                  <c:v>13.81024341997756</c:v>
                </c:pt>
                <c:pt idx="12">
                  <c:v>13.647438969496841</c:v>
                </c:pt>
                <c:pt idx="13">
                  <c:v>13.49027208720177</c:v>
                </c:pt>
                <c:pt idx="14">
                  <c:v>13.338400335439324</c:v>
                </c:pt>
                <c:pt idx="15">
                  <c:v>13.191371082056072</c:v>
                </c:pt>
                <c:pt idx="16">
                  <c:v>13.048913859000816</c:v>
                </c:pt>
                <c:pt idx="17">
                  <c:v>12.910810838519229</c:v>
                </c:pt>
                <c:pt idx="18">
                  <c:v>12.77671482489435</c:v>
                </c:pt>
                <c:pt idx="19">
                  <c:v>12.646490015695012</c:v>
                </c:pt>
                <c:pt idx="20">
                  <c:v>12.5198570916604</c:v>
                </c:pt>
                <c:pt idx="21">
                  <c:v>12.396764059306825</c:v>
                </c:pt>
                <c:pt idx="22">
                  <c:v>12.276898314448182</c:v>
                </c:pt>
                <c:pt idx="23">
                  <c:v>12.160268493448804</c:v>
                </c:pt>
                <c:pt idx="24">
                  <c:v>12.0466263407861</c:v>
                </c:pt>
                <c:pt idx="25">
                  <c:v>11.935921181357525</c:v>
                </c:pt>
                <c:pt idx="26">
                  <c:v>11.828012632636689</c:v>
                </c:pt>
                <c:pt idx="27">
                  <c:v>11.722779413537671</c:v>
                </c:pt>
                <c:pt idx="28">
                  <c:v>11.620140333815252</c:v>
                </c:pt>
                <c:pt idx="29">
                  <c:v>11.519976244445141</c:v>
                </c:pt>
                <c:pt idx="30">
                  <c:v>11.422227703464092</c:v>
                </c:pt>
                <c:pt idx="31">
                  <c:v>11.326787029930209</c:v>
                </c:pt>
                <c:pt idx="32">
                  <c:v>11.233547346762474</c:v>
                </c:pt>
                <c:pt idx="33">
                  <c:v>11.142397571765304</c:v>
                </c:pt>
                <c:pt idx="34">
                  <c:v>11.0532618575036</c:v>
                </c:pt>
                <c:pt idx="35">
                  <c:v>10.966105834302823</c:v>
                </c:pt>
                <c:pt idx="36">
                  <c:v>10.880831924448488</c:v>
                </c:pt>
                <c:pt idx="37">
                  <c:v>10.797329845599256</c:v>
                </c:pt>
                <c:pt idx="38">
                  <c:v>10.715544373365528</c:v>
                </c:pt>
                <c:pt idx="39">
                  <c:v>10.635430814353725</c:v>
                </c:pt>
                <c:pt idx="40">
                  <c:v>10.556905777547877</c:v>
                </c:pt>
                <c:pt idx="41">
                  <c:v>10.479919254114311</c:v>
                </c:pt>
                <c:pt idx="42">
                  <c:v>10.404395270913781</c:v>
                </c:pt>
                <c:pt idx="43">
                  <c:v>10.345308011843411</c:v>
                </c:pt>
                <c:pt idx="44">
                  <c:v>10.288952819809115</c:v>
                </c:pt>
                <c:pt idx="45">
                  <c:v>10.233464321640005</c:v>
                </c:pt>
                <c:pt idx="46">
                  <c:v>10.178931128193867</c:v>
                </c:pt>
                <c:pt idx="47">
                  <c:v>10.125246447589076</c:v>
                </c:pt>
                <c:pt idx="48">
                  <c:v>10.072389065758227</c:v>
                </c:pt>
                <c:pt idx="49">
                  <c:v>10.020411157049452</c:v>
                </c:pt>
                <c:pt idx="50">
                  <c:v>9.9692143605359238</c:v>
                </c:pt>
                <c:pt idx="51">
                  <c:v>9.9188566220718588</c:v>
                </c:pt>
                <c:pt idx="52">
                  <c:v>9.8692927354681252</c:v>
                </c:pt>
                <c:pt idx="53">
                  <c:v>9.8205215406560686</c:v>
                </c:pt>
                <c:pt idx="54">
                  <c:v>9.7724724882290381</c:v>
                </c:pt>
                <c:pt idx="55">
                  <c:v>9.7246609358244438</c:v>
                </c:pt>
                <c:pt idx="56">
                  <c:v>9.6713736832006543</c:v>
                </c:pt>
                <c:pt idx="57">
                  <c:v>9.6184156954800102</c:v>
                </c:pt>
                <c:pt idx="58">
                  <c:v>9.5657955480293975</c:v>
                </c:pt>
                <c:pt idx="59">
                  <c:v>9.513500892010315</c:v>
                </c:pt>
                <c:pt idx="60">
                  <c:v>9.4615587222694408</c:v>
                </c:pt>
                <c:pt idx="61">
                  <c:v>9.409994880675665</c:v>
                </c:pt>
                <c:pt idx="62">
                  <c:v>9.3586774755585598</c:v>
                </c:pt>
                <c:pt idx="63">
                  <c:v>9.307762197236503</c:v>
                </c:pt>
                <c:pt idx="64">
                  <c:v>9.2564490939109501</c:v>
                </c:pt>
                <c:pt idx="65">
                  <c:v>9.1891745783043639</c:v>
                </c:pt>
                <c:pt idx="66">
                  <c:v>9.122703033941562</c:v>
                </c:pt>
                <c:pt idx="67">
                  <c:v>9.0570510496742216</c:v>
                </c:pt>
                <c:pt idx="68">
                  <c:v>8.9921359948291251</c:v>
                </c:pt>
                <c:pt idx="69">
                  <c:v>8.9280935247760524</c:v>
                </c:pt>
                <c:pt idx="70">
                  <c:v>8.8648543727764189</c:v>
                </c:pt>
                <c:pt idx="71">
                  <c:v>8.8024371569512834</c:v>
                </c:pt>
                <c:pt idx="72">
                  <c:v>8.74085015885613</c:v>
                </c:pt>
                <c:pt idx="73">
                  <c:v>8.6801448872662448</c:v>
                </c:pt>
                <c:pt idx="74">
                  <c:v>8.6202576703259179</c:v>
                </c:pt>
                <c:pt idx="75">
                  <c:v>8.5612290309082777</c:v>
                </c:pt>
                <c:pt idx="76">
                  <c:v>8.503037596287232</c:v>
                </c:pt>
                <c:pt idx="77">
                  <c:v>8.4457102010258094</c:v>
                </c:pt>
                <c:pt idx="78">
                  <c:v>8.3892512781231687</c:v>
                </c:pt>
                <c:pt idx="79">
                  <c:v>8.3335689829536861</c:v>
                </c:pt>
                <c:pt idx="80">
                  <c:v>8.2787669312394616</c:v>
                </c:pt>
                <c:pt idx="81">
                  <c:v>8.2247795079736612</c:v>
                </c:pt>
                <c:pt idx="82">
                  <c:v>8.1715908658123677</c:v>
                </c:pt>
                <c:pt idx="83">
                  <c:v>8.1192819632998479</c:v>
                </c:pt>
                <c:pt idx="84">
                  <c:v>8.0677493588515787</c:v>
                </c:pt>
                <c:pt idx="85">
                  <c:v>8.0169785135436236</c:v>
                </c:pt>
                <c:pt idx="86">
                  <c:v>7.9670547295369643</c:v>
                </c:pt>
                <c:pt idx="87">
                  <c:v>7.9178748307587696</c:v>
                </c:pt>
                <c:pt idx="88">
                  <c:v>7.8694760660596748</c:v>
                </c:pt>
                <c:pt idx="89">
                  <c:v>7.821845151247464</c:v>
                </c:pt>
                <c:pt idx="90">
                  <c:v>7.7749799577809071</c:v>
                </c:pt>
                <c:pt idx="91">
                  <c:v>7.7288102529431395</c:v>
                </c:pt>
                <c:pt idx="92">
                  <c:v>7.6834392127133926</c:v>
                </c:pt>
                <c:pt idx="93">
                  <c:v>7.6386988194035137</c:v>
                </c:pt>
                <c:pt idx="94">
                  <c:v>7.5947525404355316</c:v>
                </c:pt>
                <c:pt idx="95">
                  <c:v>7.5514718834275687</c:v>
                </c:pt>
                <c:pt idx="96">
                  <c:v>7.49762324388964</c:v>
                </c:pt>
                <c:pt idx="97">
                  <c:v>7.4246822182010064</c:v>
                </c:pt>
                <c:pt idx="98">
                  <c:v>7.3532446132635831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96A-4412-8484-6F2D23C5E28F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S5'!$AD$521:$AD$619</c:f>
              <c:numCache>
                <c:formatCode>General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S5'!$AB$521:$AB$619</c:f>
              <c:numCache>
                <c:formatCode>0.00_);[Red]\(0.00\)</c:formatCode>
                <c:ptCount val="99"/>
                <c:pt idx="3">
                  <c:v>14.922376144896091</c:v>
                </c:pt>
                <c:pt idx="4">
                  <c:v>15.120959646349567</c:v>
                </c:pt>
                <c:pt idx="5">
                  <c:v>15.281157130343431</c:v>
                </c:pt>
                <c:pt idx="6">
                  <c:v>15.388752483299362</c:v>
                </c:pt>
                <c:pt idx="7">
                  <c:v>15.274312019554312</c:v>
                </c:pt>
                <c:pt idx="8">
                  <c:v>15.152635799148426</c:v>
                </c:pt>
                <c:pt idx="9">
                  <c:v>15.025513304658888</c:v>
                </c:pt>
                <c:pt idx="10">
                  <c:v>14.894711245465544</c:v>
                </c:pt>
                <c:pt idx="11">
                  <c:v>14.761624365251134</c:v>
                </c:pt>
                <c:pt idx="12">
                  <c:v>14.627380030596354</c:v>
                </c:pt>
                <c:pt idx="13">
                  <c:v>14.492917639256117</c:v>
                </c:pt>
                <c:pt idx="14">
                  <c:v>14.358819648838301</c:v>
                </c:pt>
                <c:pt idx="15">
                  <c:v>14.22560028005608</c:v>
                </c:pt>
                <c:pt idx="16">
                  <c:v>14.093649097433063</c:v>
                </c:pt>
                <c:pt idx="17">
                  <c:v>13.961759423998995</c:v>
                </c:pt>
                <c:pt idx="18">
                  <c:v>13.833031319088809</c:v>
                </c:pt>
                <c:pt idx="19">
                  <c:v>13.707309763032255</c:v>
                </c:pt>
                <c:pt idx="20">
                  <c:v>13.582985120863558</c:v>
                </c:pt>
                <c:pt idx="21">
                  <c:v>13.460165905988006</c:v>
                </c:pt>
                <c:pt idx="22">
                  <c:v>13.339411223957203</c:v>
                </c:pt>
                <c:pt idx="23">
                  <c:v>13.220685870120228</c:v>
                </c:pt>
                <c:pt idx="24">
                  <c:v>13.104048018841697</c:v>
                </c:pt>
                <c:pt idx="25">
                  <c:v>12.989499142974644</c:v>
                </c:pt>
                <c:pt idx="26">
                  <c:v>12.877016392305011</c:v>
                </c:pt>
                <c:pt idx="27">
                  <c:v>12.766554662297134</c:v>
                </c:pt>
                <c:pt idx="28">
                  <c:v>12.658072415217619</c:v>
                </c:pt>
                <c:pt idx="29">
                  <c:v>12.551684690696893</c:v>
                </c:pt>
                <c:pt idx="30">
                  <c:v>12.447241273158879</c:v>
                </c:pt>
                <c:pt idx="31">
                  <c:v>12.344783447745968</c:v>
                </c:pt>
                <c:pt idx="32">
                  <c:v>12.244258236432593</c:v>
                </c:pt>
                <c:pt idx="33">
                  <c:v>12.145676172113102</c:v>
                </c:pt>
                <c:pt idx="34">
                  <c:v>12.048985326210214</c:v>
                </c:pt>
                <c:pt idx="35">
                  <c:v>11.954096354079894</c:v>
                </c:pt>
                <c:pt idx="36">
                  <c:v>11.861055545788803</c:v>
                </c:pt>
                <c:pt idx="37">
                  <c:v>11.769811376430463</c:v>
                </c:pt>
                <c:pt idx="38">
                  <c:v>11.680303329691625</c:v>
                </c:pt>
                <c:pt idx="39">
                  <c:v>11.592505508096531</c:v>
                </c:pt>
                <c:pt idx="40">
                  <c:v>11.506380934193135</c:v>
                </c:pt>
                <c:pt idx="41">
                  <c:v>11.421884826644819</c:v>
                </c:pt>
                <c:pt idx="42">
                  <c:v>11.338964376522657</c:v>
                </c:pt>
                <c:pt idx="43">
                  <c:v>11.257566429870128</c:v>
                </c:pt>
                <c:pt idx="44">
                  <c:v>11.17761818474777</c:v>
                </c:pt>
                <c:pt idx="45">
                  <c:v>11.099158551632925</c:v>
                </c:pt>
                <c:pt idx="46">
                  <c:v>11.022050800014789</c:v>
                </c:pt>
                <c:pt idx="47">
                  <c:v>10.94635900590834</c:v>
                </c:pt>
                <c:pt idx="48">
                  <c:v>10.871914224880413</c:v>
                </c:pt>
                <c:pt idx="49">
                  <c:v>10.798783041691978</c:v>
                </c:pt>
                <c:pt idx="50">
                  <c:v>10.726849844252555</c:v>
                </c:pt>
                <c:pt idx="51">
                  <c:v>10.656083797812368</c:v>
                </c:pt>
                <c:pt idx="52">
                  <c:v>10.586531541314114</c:v>
                </c:pt>
                <c:pt idx="53">
                  <c:v>10.518114254418197</c:v>
                </c:pt>
                <c:pt idx="54">
                  <c:v>10.45076225290836</c:v>
                </c:pt>
                <c:pt idx="55">
                  <c:v>10.384461767811416</c:v>
                </c:pt>
                <c:pt idx="56">
                  <c:v>10.319226449254387</c:v>
                </c:pt>
                <c:pt idx="57">
                  <c:v>10.255000860856613</c:v>
                </c:pt>
                <c:pt idx="58">
                  <c:v>10.191733906186016</c:v>
                </c:pt>
                <c:pt idx="59">
                  <c:v>10.129487308449775</c:v>
                </c:pt>
                <c:pt idx="60">
                  <c:v>10.068125485900152</c:v>
                </c:pt>
                <c:pt idx="61">
                  <c:v>10.007723983112092</c:v>
                </c:pt>
                <c:pt idx="62">
                  <c:v>9.9482027924097007</c:v>
                </c:pt>
                <c:pt idx="63">
                  <c:v>9.8895629465473665</c:v>
                </c:pt>
                <c:pt idx="64">
                  <c:v>9.8318548005335735</c:v>
                </c:pt>
                <c:pt idx="65">
                  <c:v>9.7749463966234771</c:v>
                </c:pt>
                <c:pt idx="66">
                  <c:v>9.7188937382773641</c:v>
                </c:pt>
                <c:pt idx="67">
                  <c:v>9.6636347725813572</c:v>
                </c:pt>
                <c:pt idx="68">
                  <c:v>9.6063507649220696</c:v>
                </c:pt>
                <c:pt idx="69">
                  <c:v>9.5494953957113342</c:v>
                </c:pt>
                <c:pt idx="70">
                  <c:v>9.4931792623705284</c:v>
                </c:pt>
                <c:pt idx="71">
                  <c:v>9.4373645044044849</c:v>
                </c:pt>
                <c:pt idx="72">
                  <c:v>9.3821242673146052</c:v>
                </c:pt>
                <c:pt idx="73">
                  <c:v>9.3274683981362347</c:v>
                </c:pt>
                <c:pt idx="74">
                  <c:v>9.2732729085507621</c:v>
                </c:pt>
                <c:pt idx="75">
                  <c:v>9.221940935101463</c:v>
                </c:pt>
                <c:pt idx="76">
                  <c:v>9.1763072329203013</c:v>
                </c:pt>
                <c:pt idx="77">
                  <c:v>9.1308288446944665</c:v>
                </c:pt>
                <c:pt idx="78">
                  <c:v>9.0767412475037705</c:v>
                </c:pt>
                <c:pt idx="79">
                  <c:v>9.0182891132503862</c:v>
                </c:pt>
                <c:pt idx="80">
                  <c:v>8.9605936334583962</c:v>
                </c:pt>
                <c:pt idx="81">
                  <c:v>8.9036006526198204</c:v>
                </c:pt>
                <c:pt idx="82">
                  <c:v>8.847278528709051</c:v>
                </c:pt>
                <c:pt idx="83">
                  <c:v>8.7917236287115959</c:v>
                </c:pt>
                <c:pt idx="84">
                  <c:v>8.7368620321925139</c:v>
                </c:pt>
                <c:pt idx="85">
                  <c:v>8.6827538567027815</c:v>
                </c:pt>
                <c:pt idx="86">
                  <c:v>8.6293516608221577</c:v>
                </c:pt>
                <c:pt idx="87">
                  <c:v>8.5766731907419125</c:v>
                </c:pt>
                <c:pt idx="88">
                  <c:v>8.5247413002896106</c:v>
                </c:pt>
                <c:pt idx="89">
                  <c:v>8.4735474130823949</c:v>
                </c:pt>
                <c:pt idx="90">
                  <c:v>8.4230282081528376</c:v>
                </c:pt>
                <c:pt idx="91">
                  <c:v>8.3732225758679615</c:v>
                </c:pt>
                <c:pt idx="92">
                  <c:v>8.324172841244204</c:v>
                </c:pt>
                <c:pt idx="93">
                  <c:v>8.27576790611581</c:v>
                </c:pt>
                <c:pt idx="94">
                  <c:v>8.2281075794244227</c:v>
                </c:pt>
                <c:pt idx="95">
                  <c:v>8.1811074535725616</c:v>
                </c:pt>
                <c:pt idx="96">
                  <c:v>8.1348295586022896</c:v>
                </c:pt>
                <c:pt idx="97">
                  <c:v>8.0892170410348996</c:v>
                </c:pt>
                <c:pt idx="98">
                  <c:v>8.0442451330055977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96A-4412-8484-6F2D23C5E28F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General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S5'!$AZ$6:$AZ$8</c:f>
              <c:numCache>
                <c:formatCode>0.00_);[Red]\(0.00\)</c:formatCode>
                <c:ptCount val="3"/>
                <c:pt idx="0">
                  <c:v>9.56</c:v>
                </c:pt>
                <c:pt idx="1">
                  <c:v>8.85</c:v>
                </c:pt>
                <c:pt idx="2">
                  <c:v>8.69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96A-4412-8484-6F2D23C5E2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6028288"/>
        <c:axId val="236030592"/>
      </c:scatterChart>
      <c:valAx>
        <c:axId val="236028288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6030592"/>
        <c:crosses val="autoZero"/>
        <c:crossBetween val="midCat"/>
        <c:majorUnit val="5"/>
      </c:valAx>
      <c:valAx>
        <c:axId val="236030592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Al2O3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6028288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S5'!$AD$4:$AD$102</c:f>
              <c:numCache>
                <c:formatCode>General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S5'!$AG$4:$AG$102</c:f>
              <c:numCache>
                <c:formatCode>0.00_);[Red]\(0.00\)</c:formatCode>
                <c:ptCount val="99"/>
                <c:pt idx="0">
                  <c:v>4.9826082911226133E-3</c:v>
                </c:pt>
                <c:pt idx="1">
                  <c:v>3.4543266299197303E-3</c:v>
                </c:pt>
                <c:pt idx="2">
                  <c:v>2.6404668159659E-3</c:v>
                </c:pt>
                <c:pt idx="3">
                  <c:v>2.1331774531914674E-3</c:v>
                </c:pt>
                <c:pt idx="4">
                  <c:v>1.7957560123174504E-3</c:v>
                </c:pt>
                <c:pt idx="5">
                  <c:v>1.5600160451474372E-3</c:v>
                </c:pt>
                <c:pt idx="6">
                  <c:v>1.360100668505817E-3</c:v>
                </c:pt>
                <c:pt idx="7">
                  <c:v>1.2263698293201153E-3</c:v>
                </c:pt>
                <c:pt idx="8">
                  <c:v>1.0948302364155685E-3</c:v>
                </c:pt>
                <c:pt idx="9">
                  <c:v>9.9631969071046762E-4</c:v>
                </c:pt>
                <c:pt idx="10">
                  <c:v>9.301796708046764E-4</c:v>
                </c:pt>
                <c:pt idx="11">
                  <c:v>8.3408786023522795E-4</c:v>
                </c:pt>
                <c:pt idx="12">
                  <c:v>8.0058634930431588E-4</c:v>
                </c:pt>
                <c:pt idx="13">
                  <c:v>7.3688370600496263E-4</c:v>
                </c:pt>
                <c:pt idx="14">
                  <c:v>7.0439563225313225E-4</c:v>
                </c:pt>
                <c:pt idx="15">
                  <c:v>6.4171412530002474E-4</c:v>
                </c:pt>
                <c:pt idx="16">
                  <c:v>6.0996310696531913E-4</c:v>
                </c:pt>
                <c:pt idx="17">
                  <c:v>5.7847390816774113E-4</c:v>
                </c:pt>
                <c:pt idx="18">
                  <c:v>5.472089496809054E-4</c:v>
                </c:pt>
                <c:pt idx="19">
                  <c:v>5.1613532422019716E-4</c:v>
                </c:pt>
                <c:pt idx="20">
                  <c:v>5.1555185011259604E-4</c:v>
                </c:pt>
                <c:pt idx="21">
                  <c:v>4.8475173324154567E-4</c:v>
                </c:pt>
                <c:pt idx="22">
                  <c:v>4.5407427878846953E-4</c:v>
                </c:pt>
                <c:pt idx="23">
                  <c:v>4.5375016887377862E-4</c:v>
                </c:pt>
                <c:pt idx="24">
                  <c:v>4.2324502583965414E-4</c:v>
                </c:pt>
                <c:pt idx="25">
                  <c:v>4.2303197996457442E-4</c:v>
                </c:pt>
                <c:pt idx="26">
                  <c:v>3.926529505152112E-4</c:v>
                </c:pt>
                <c:pt idx="27">
                  <c:v>3.9252261639895599E-4</c:v>
                </c:pt>
                <c:pt idx="28">
                  <c:v>3.622347308025126E-4</c:v>
                </c:pt>
                <c:pt idx="29">
                  <c:v>3.6216464211005561E-4</c:v>
                </c:pt>
                <c:pt idx="30">
                  <c:v>3.6211571699093953E-4</c:v>
                </c:pt>
                <c:pt idx="31">
                  <c:v>3.3191298822454616E-4</c:v>
                </c:pt>
                <c:pt idx="32">
                  <c:v>3.319026630701736E-4</c:v>
                </c:pt>
                <c:pt idx="33">
                  <c:v>3.3190657165589545E-4</c:v>
                </c:pt>
                <c:pt idx="34">
                  <c:v>3.0174896052495169E-4</c:v>
                </c:pt>
                <c:pt idx="35">
                  <c:v>3.0177580761405311E-4</c:v>
                </c:pt>
                <c:pt idx="36">
                  <c:v>3.0181219438536196E-4</c:v>
                </c:pt>
                <c:pt idx="37">
                  <c:v>3.0185753882996789E-4</c:v>
                </c:pt>
                <c:pt idx="38">
                  <c:v>2.7172004323346459E-4</c:v>
                </c:pt>
                <c:pt idx="39">
                  <c:v>2.717745900117831E-4</c:v>
                </c:pt>
                <c:pt idx="40">
                  <c:v>2.7183510842403359E-4</c:v>
                </c:pt>
                <c:pt idx="41">
                  <c:v>2.7190085561240617E-4</c:v>
                </c:pt>
                <c:pt idx="42">
                  <c:v>2.719718024293288E-4</c:v>
                </c:pt>
                <c:pt idx="43">
                  <c:v>2.4181938656934142E-4</c:v>
                </c:pt>
                <c:pt idx="44">
                  <c:v>2.4188956936093057E-4</c:v>
                </c:pt>
                <c:pt idx="45">
                  <c:v>2.4196275441287847E-4</c:v>
                </c:pt>
                <c:pt idx="46">
                  <c:v>2.4203879694863095E-4</c:v>
                </c:pt>
                <c:pt idx="47">
                  <c:v>2.4211744442498415E-4</c:v>
                </c:pt>
                <c:pt idx="48">
                  <c:v>2.4219798523580715E-4</c:v>
                </c:pt>
                <c:pt idx="49">
                  <c:v>2.1199555085402161E-4</c:v>
                </c:pt>
                <c:pt idx="50">
                  <c:v>2.1206962569098433E-4</c:v>
                </c:pt>
                <c:pt idx="51">
                  <c:v>2.1214447443884088E-4</c:v>
                </c:pt>
                <c:pt idx="52">
                  <c:v>2.1222075929881027E-4</c:v>
                </c:pt>
                <c:pt idx="53">
                  <c:v>2.1229790389502493E-4</c:v>
                </c:pt>
                <c:pt idx="54">
                  <c:v>2.1237589574025779E-4</c:v>
                </c:pt>
                <c:pt idx="55">
                  <c:v>2.1245454683768364E-4</c:v>
                </c:pt>
                <c:pt idx="56">
                  <c:v>2.1253372076964378E-4</c:v>
                </c:pt>
                <c:pt idx="57">
                  <c:v>1.8224000782335163E-4</c:v>
                </c:pt>
                <c:pt idx="58">
                  <c:v>1.8230869421363577E-4</c:v>
                </c:pt>
                <c:pt idx="59">
                  <c:v>1.8237733802092097E-4</c:v>
                </c:pt>
                <c:pt idx="60">
                  <c:v>1.8244613688588713E-4</c:v>
                </c:pt>
                <c:pt idx="61">
                  <c:v>1.825149965164877E-4</c:v>
                </c:pt>
                <c:pt idx="62">
                  <c:v>1.8258390760835097E-4</c:v>
                </c:pt>
                <c:pt idx="63">
                  <c:v>1.8265256723878147E-4</c:v>
                </c:pt>
                <c:pt idx="64">
                  <c:v>1.8272132635917271E-4</c:v>
                </c:pt>
                <c:pt idx="65">
                  <c:v>1.827896804530708E-4</c:v>
                </c:pt>
                <c:pt idx="66">
                  <c:v>1.8285786539752095E-4</c:v>
                </c:pt>
                <c:pt idx="67">
                  <c:v>1.5243807861499534E-4</c:v>
                </c:pt>
                <c:pt idx="68">
                  <c:v>1.5249447904446375E-4</c:v>
                </c:pt>
                <c:pt idx="69">
                  <c:v>1.5255032908136195E-4</c:v>
                </c:pt>
                <c:pt idx="70">
                  <c:v>1.5260602573161089E-4</c:v>
                </c:pt>
                <c:pt idx="71">
                  <c:v>1.5266123712032081E-4</c:v>
                </c:pt>
                <c:pt idx="72">
                  <c:v>1.5271616393931466E-4</c:v>
                </c:pt>
                <c:pt idx="73">
                  <c:v>1.5277064179915152E-4</c:v>
                </c:pt>
                <c:pt idx="74">
                  <c:v>1.5282466676017957E-4</c:v>
                </c:pt>
                <c:pt idx="75">
                  <c:v>1.5287813065898052E-4</c:v>
                </c:pt>
                <c:pt idx="76">
                  <c:v>1.5293129891570789E-4</c:v>
                </c:pt>
                <c:pt idx="77">
                  <c:v>1.5298385572107761E-4</c:v>
                </c:pt>
                <c:pt idx="78">
                  <c:v>1.5303599345002907E-4</c:v>
                </c:pt>
                <c:pt idx="79">
                  <c:v>1.5308771918622755E-4</c:v>
                </c:pt>
                <c:pt idx="80">
                  <c:v>1.5313869112849816E-4</c:v>
                </c:pt>
                <c:pt idx="81">
                  <c:v>1.5318933620039543E-4</c:v>
                </c:pt>
                <c:pt idx="82">
                  <c:v>1.5323943182926118E-4</c:v>
                </c:pt>
                <c:pt idx="83">
                  <c:v>1.2263124060535796E-4</c:v>
                </c:pt>
                <c:pt idx="84">
                  <c:v>1.2267032152582183E-4</c:v>
                </c:pt>
                <c:pt idx="85">
                  <c:v>1.2270909493094844E-4</c:v>
                </c:pt>
                <c:pt idx="86">
                  <c:v>1.2274727730324374E-4</c:v>
                </c:pt>
                <c:pt idx="87">
                  <c:v>1.2278500522565252E-4</c:v>
                </c:pt>
                <c:pt idx="88">
                  <c:v>1.2282233863970577E-4</c:v>
                </c:pt>
                <c:pt idx="89">
                  <c:v>1.2285924493470962E-4</c:v>
                </c:pt>
                <c:pt idx="90">
                  <c:v>1.226119105921161E-4</c:v>
                </c:pt>
                <c:pt idx="91">
                  <c:v>1.2231756276889237E-4</c:v>
                </c:pt>
                <c:pt idx="92">
                  <c:v>1.2202422084773354E-4</c:v>
                </c:pt>
                <c:pt idx="93">
                  <c:v>1.2173201132833338E-4</c:v>
                </c:pt>
                <c:pt idx="94">
                  <c:v>1.2144135089375355E-4</c:v>
                </c:pt>
                <c:pt idx="95">
                  <c:v>1.2115259245426339E-4</c:v>
                </c:pt>
                <c:pt idx="96">
                  <c:v>1.208658581171291E-4</c:v>
                </c:pt>
                <c:pt idx="97">
                  <c:v>1.2058141137878377E-4</c:v>
                </c:pt>
                <c:pt idx="98">
                  <c:v>1.2029940417843377E-4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25-44C2-AB12-CAF5C0AD0450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S5'!$AD$107:$AD$205</c:f>
              <c:numCache>
                <c:formatCode>General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S5'!$AG$107:$AG$205</c:f>
              <c:numCache>
                <c:formatCode>0.00_);[Red]\(0.00\)</c:formatCode>
                <c:ptCount val="99"/>
                <c:pt idx="0">
                  <c:v>1.1466857065195635</c:v>
                </c:pt>
                <c:pt idx="1">
                  <c:v>0.9787812303199922</c:v>
                </c:pt>
                <c:pt idx="2">
                  <c:v>0.85077222037062716</c:v>
                </c:pt>
                <c:pt idx="3">
                  <c:v>0.75110754216152265</c:v>
                </c:pt>
                <c:pt idx="4">
                  <c:v>0.67181495931930668</c:v>
                </c:pt>
                <c:pt idx="5">
                  <c:v>0.6074276737096721</c:v>
                </c:pt>
                <c:pt idx="6">
                  <c:v>0.55419795204417355</c:v>
                </c:pt>
                <c:pt idx="7">
                  <c:v>0.50945959200837432</c:v>
                </c:pt>
                <c:pt idx="8">
                  <c:v>0.47141798819629815</c:v>
                </c:pt>
                <c:pt idx="9">
                  <c:v>0.43860892234513782</c:v>
                </c:pt>
                <c:pt idx="10">
                  <c:v>0.41010993152471797</c:v>
                </c:pt>
                <c:pt idx="11">
                  <c:v>0.38506559202618046</c:v>
                </c:pt>
                <c:pt idx="12">
                  <c:v>0.36288983885963821</c:v>
                </c:pt>
                <c:pt idx="13">
                  <c:v>0.343166865636856</c:v>
                </c:pt>
                <c:pt idx="14">
                  <c:v>0.32548184408781028</c:v>
                </c:pt>
                <c:pt idx="15">
                  <c:v>0.30955426890372012</c:v>
                </c:pt>
                <c:pt idx="16">
                  <c:v>0.29510513107091585</c:v>
                </c:pt>
                <c:pt idx="17">
                  <c:v>0.28195656335907165</c:v>
                </c:pt>
                <c:pt idx="18">
                  <c:v>0.26996476163353528</c:v>
                </c:pt>
                <c:pt idx="19">
                  <c:v>0.25849913925545814</c:v>
                </c:pt>
                <c:pt idx="20">
                  <c:v>0.24713815128354666</c:v>
                </c:pt>
                <c:pt idx="21">
                  <c:v>0.23673978044317467</c:v>
                </c:pt>
                <c:pt idx="22">
                  <c:v>0.22718691032851199</c:v>
                </c:pt>
                <c:pt idx="23">
                  <c:v>0.21836451163244888</c:v>
                </c:pt>
                <c:pt idx="24">
                  <c:v>0.2102257809303944</c:v>
                </c:pt>
                <c:pt idx="25">
                  <c:v>0.20269312158987576</c:v>
                </c:pt>
                <c:pt idx="26">
                  <c:v>0.19569030461406176</c:v>
                </c:pt>
                <c:pt idx="27">
                  <c:v>0.18914349435973615</c:v>
                </c:pt>
                <c:pt idx="28">
                  <c:v>0.18304403910615699</c:v>
                </c:pt>
                <c:pt idx="29">
                  <c:v>0.17732040012225925</c:v>
                </c:pt>
                <c:pt idx="30">
                  <c:v>0.17196594028415038</c:v>
                </c:pt>
                <c:pt idx="31">
                  <c:v>0.16691091737315172</c:v>
                </c:pt>
                <c:pt idx="32">
                  <c:v>0.16215008653082269</c:v>
                </c:pt>
                <c:pt idx="33">
                  <c:v>0.15767936330035215</c:v>
                </c:pt>
                <c:pt idx="34">
                  <c:v>0.15346262782300943</c:v>
                </c:pt>
                <c:pt idx="35">
                  <c:v>0.14943291981552759</c:v>
                </c:pt>
                <c:pt idx="36">
                  <c:v>0.14565047171943155</c:v>
                </c:pt>
                <c:pt idx="37">
                  <c:v>0.14204937619857808</c:v>
                </c:pt>
                <c:pt idx="38">
                  <c:v>0.13862696840045385</c:v>
                </c:pt>
                <c:pt idx="39">
                  <c:v>0.13534971961337605</c:v>
                </c:pt>
                <c:pt idx="40">
                  <c:v>0.13224692955093828</c:v>
                </c:pt>
                <c:pt idx="41">
                  <c:v>0.12928558981661964</c:v>
                </c:pt>
                <c:pt idx="42">
                  <c:v>0.12646396584869951</c:v>
                </c:pt>
                <c:pt idx="43">
                  <c:v>0.12374911268082493</c:v>
                </c:pt>
                <c:pt idx="44">
                  <c:v>0.12117156020350278</c:v>
                </c:pt>
                <c:pt idx="45">
                  <c:v>0.1186984649938117</c:v>
                </c:pt>
                <c:pt idx="46">
                  <c:v>0.11629732265724235</c:v>
                </c:pt>
                <c:pt idx="47">
                  <c:v>0.11403035752262793</c:v>
                </c:pt>
                <c:pt idx="48">
                  <c:v>0.11183371021773257</c:v>
                </c:pt>
                <c:pt idx="49">
                  <c:v>0.10973827593570122</c:v>
                </c:pt>
                <c:pt idx="50">
                  <c:v>0.10771181818970295</c:v>
                </c:pt>
                <c:pt idx="51">
                  <c:v>0.1057536152889733</c:v>
                </c:pt>
                <c:pt idx="52">
                  <c:v>0.10389480535916834</c:v>
                </c:pt>
                <c:pt idx="53">
                  <c:v>0.10207209475569645</c:v>
                </c:pt>
                <c:pt idx="54">
                  <c:v>0.10034766917538579</c:v>
                </c:pt>
                <c:pt idx="55">
                  <c:v>9.8658416054604361E-2</c:v>
                </c:pt>
                <c:pt idx="56">
                  <c:v>9.7035332155013046E-2</c:v>
                </c:pt>
                <c:pt idx="57">
                  <c:v>9.544691235277683E-2</c:v>
                </c:pt>
                <c:pt idx="58">
                  <c:v>9.392403325834292E-2</c:v>
                </c:pt>
                <c:pt idx="59">
                  <c:v>9.24663853487529E-2</c:v>
                </c:pt>
                <c:pt idx="60">
                  <c:v>9.1042519165452002E-2</c:v>
                </c:pt>
                <c:pt idx="61">
                  <c:v>8.9652205805996019E-2</c:v>
                </c:pt>
                <c:pt idx="62">
                  <c:v>8.8326426417772164E-2</c:v>
                </c:pt>
                <c:pt idx="63">
                  <c:v>8.7033801027491531E-2</c:v>
                </c:pt>
                <c:pt idx="64">
                  <c:v>8.5774129158728368E-2</c:v>
                </c:pt>
                <c:pt idx="65">
                  <c:v>8.4578577789252443E-2</c:v>
                </c:pt>
                <c:pt idx="66">
                  <c:v>8.3384376755694434E-2</c:v>
                </c:pt>
                <c:pt idx="67">
                  <c:v>8.2222768709589597E-2</c:v>
                </c:pt>
                <c:pt idx="68">
                  <c:v>8.1124754602632562E-2</c:v>
                </c:pt>
                <c:pt idx="69">
                  <c:v>8.0027853926601555E-2</c:v>
                </c:pt>
                <c:pt idx="70">
                  <c:v>7.8963153044636289E-2</c:v>
                </c:pt>
                <c:pt idx="71">
                  <c:v>7.7961717052793977E-2</c:v>
                </c:pt>
                <c:pt idx="72">
                  <c:v>7.6961194749725986E-2</c:v>
                </c:pt>
                <c:pt idx="73">
                  <c:v>7.5992562531171856E-2</c:v>
                </c:pt>
                <c:pt idx="74">
                  <c:v>7.5024603726844177E-2</c:v>
                </c:pt>
                <c:pt idx="75">
                  <c:v>7.4119735231345213E-2</c:v>
                </c:pt>
                <c:pt idx="76">
                  <c:v>7.3215320590335198E-2</c:v>
                </c:pt>
                <c:pt idx="77">
                  <c:v>7.2342572647774522E-2</c:v>
                </c:pt>
                <c:pt idx="78">
                  <c:v>7.1470347110016305E-2</c:v>
                </c:pt>
                <c:pt idx="79">
                  <c:v>7.0660946611050546E-2</c:v>
                </c:pt>
                <c:pt idx="80">
                  <c:v>6.9820651258837949E-2</c:v>
                </c:pt>
                <c:pt idx="81">
                  <c:v>6.9043003804026351E-2</c:v>
                </c:pt>
                <c:pt idx="82">
                  <c:v>6.8265733849510596E-2</c:v>
                </c:pt>
                <c:pt idx="83">
                  <c:v>6.7519898542374765E-2</c:v>
                </c:pt>
                <c:pt idx="84">
                  <c:v>6.6774253985561999E-2</c:v>
                </c:pt>
                <c:pt idx="85">
                  <c:v>6.6060005595956428E-2</c:v>
                </c:pt>
                <c:pt idx="86">
                  <c:v>6.5345906209401977E-2</c:v>
                </c:pt>
                <c:pt idx="87">
                  <c:v>6.4631962781751678E-2</c:v>
                </c:pt>
                <c:pt idx="88">
                  <c:v>6.3980555187600638E-2</c:v>
                </c:pt>
                <c:pt idx="89">
                  <c:v>6.3298059071970364E-2</c:v>
                </c:pt>
                <c:pt idx="90">
                  <c:v>6.2646794117796278E-2</c:v>
                </c:pt>
                <c:pt idx="91">
                  <c:v>6.2005957220588256E-2</c:v>
                </c:pt>
                <c:pt idx="92">
                  <c:v>6.1356863386081407E-2</c:v>
                </c:pt>
                <c:pt idx="93">
                  <c:v>6.074200935247507E-2</c:v>
                </c:pt>
                <c:pt idx="94">
                  <c:v>6.0099243652548727E-2</c:v>
                </c:pt>
                <c:pt idx="95">
                  <c:v>5.9521635896961918E-2</c:v>
                </c:pt>
                <c:pt idx="96">
                  <c:v>5.8916328208374946E-2</c:v>
                </c:pt>
                <c:pt idx="97">
                  <c:v>5.8345005741449352E-2</c:v>
                </c:pt>
                <c:pt idx="98">
                  <c:v>5.7776915775397772E-2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25-44C2-AB12-CAF5C0AD0450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S5'!$AD$210:$AD$308</c:f>
              <c:numCache>
                <c:formatCode>General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S5'!$AG$210:$AG$308</c:f>
              <c:numCache>
                <c:formatCode>0.00_);[Red]\(0.00\)</c:formatCode>
                <c:ptCount val="99"/>
                <c:pt idx="0">
                  <c:v>1.3251755792582782</c:v>
                </c:pt>
                <c:pt idx="1">
                  <c:v>1.2110778600393768</c:v>
                </c:pt>
                <c:pt idx="2">
                  <c:v>1.112801183688195</c:v>
                </c:pt>
                <c:pt idx="3">
                  <c:v>1.0278679475431569</c:v>
                </c:pt>
                <c:pt idx="4">
                  <c:v>0.95409103811330742</c:v>
                </c:pt>
                <c:pt idx="5">
                  <c:v>0.88964767997593652</c:v>
                </c:pt>
                <c:pt idx="6">
                  <c:v>0.83307046060672207</c:v>
                </c:pt>
                <c:pt idx="7">
                  <c:v>0.78306993612471243</c:v>
                </c:pt>
                <c:pt idx="8">
                  <c:v>0.73863901082178207</c:v>
                </c:pt>
                <c:pt idx="9">
                  <c:v>0.6989631213409877</c:v>
                </c:pt>
                <c:pt idx="10">
                  <c:v>0.66335286827361184</c:v>
                </c:pt>
                <c:pt idx="11">
                  <c:v>0.63121630569390597</c:v>
                </c:pt>
                <c:pt idx="12">
                  <c:v>0.60209190889051423</c:v>
                </c:pt>
                <c:pt idx="13">
                  <c:v>0.57558473559614376</c:v>
                </c:pt>
                <c:pt idx="14">
                  <c:v>0.55132987035413006</c:v>
                </c:pt>
                <c:pt idx="15">
                  <c:v>0.52895435348560516</c:v>
                </c:pt>
                <c:pt idx="16">
                  <c:v>0.50820254819587307</c:v>
                </c:pt>
                <c:pt idx="17">
                  <c:v>0.48904432277553433</c:v>
                </c:pt>
                <c:pt idx="18">
                  <c:v>0.47128172653548955</c:v>
                </c:pt>
                <c:pt idx="19">
                  <c:v>0.45478177563360084</c:v>
                </c:pt>
                <c:pt idx="20">
                  <c:v>0.43941095391576157</c:v>
                </c:pt>
                <c:pt idx="21">
                  <c:v>0.42500154768684045</c:v>
                </c:pt>
                <c:pt idx="22">
                  <c:v>0.41152104348716018</c:v>
                </c:pt>
                <c:pt idx="23">
                  <c:v>0.39890106603540354</c:v>
                </c:pt>
                <c:pt idx="24">
                  <c:v>0.38700665845141741</c:v>
                </c:pt>
                <c:pt idx="25">
                  <c:v>0.37580264304335298</c:v>
                </c:pt>
                <c:pt idx="26">
                  <c:v>0.36522036276014141</c:v>
                </c:pt>
                <c:pt idx="27">
                  <c:v>0.35522437388605882</c:v>
                </c:pt>
                <c:pt idx="28">
                  <c:v>0.3457797074103941</c:v>
                </c:pt>
                <c:pt idx="29">
                  <c:v>0.33681493031282644</c:v>
                </c:pt>
                <c:pt idx="30">
                  <c:v>0.32832966540407837</c:v>
                </c:pt>
                <c:pt idx="31">
                  <c:v>0.32025308031571936</c:v>
                </c:pt>
                <c:pt idx="32">
                  <c:v>0.31258362911743726</c:v>
                </c:pt>
                <c:pt idx="33">
                  <c:v>0.30528482021254799</c:v>
                </c:pt>
                <c:pt idx="34">
                  <c:v>0.29832041725649533</c:v>
                </c:pt>
                <c:pt idx="35">
                  <c:v>0.29168893675682683</c:v>
                </c:pt>
                <c:pt idx="36">
                  <c:v>0.28457249836015114</c:v>
                </c:pt>
                <c:pt idx="37">
                  <c:v>0.27757242148892475</c:v>
                </c:pt>
                <c:pt idx="38">
                  <c:v>0.27089630030276496</c:v>
                </c:pt>
                <c:pt idx="39">
                  <c:v>0.26457134562980061</c:v>
                </c:pt>
                <c:pt idx="40">
                  <c:v>0.25852696683288934</c:v>
                </c:pt>
                <c:pt idx="41">
                  <c:v>0.25275887554997373</c:v>
                </c:pt>
                <c:pt idx="42">
                  <c:v>0.24726201387049182</c:v>
                </c:pt>
                <c:pt idx="43">
                  <c:v>0.2419688156923866</c:v>
                </c:pt>
                <c:pt idx="44">
                  <c:v>0.23693966977733683</c:v>
                </c:pt>
                <c:pt idx="45">
                  <c:v>0.23210703506392422</c:v>
                </c:pt>
                <c:pt idx="46">
                  <c:v>0.22750032243417165</c:v>
                </c:pt>
                <c:pt idx="47">
                  <c:v>0.22305178453577473</c:v>
                </c:pt>
                <c:pt idx="48">
                  <c:v>0.2187917519530734</c:v>
                </c:pt>
                <c:pt idx="49">
                  <c:v>0.21468518406772488</c:v>
                </c:pt>
                <c:pt idx="50">
                  <c:v>0.21073076253884118</c:v>
                </c:pt>
                <c:pt idx="51">
                  <c:v>0.20695825045362864</c:v>
                </c:pt>
                <c:pt idx="52">
                  <c:v>0.20330175358501523</c:v>
                </c:pt>
                <c:pt idx="53">
                  <c:v>0.19975946245752155</c:v>
                </c:pt>
                <c:pt idx="54">
                  <c:v>0.19636252374452307</c:v>
                </c:pt>
                <c:pt idx="55">
                  <c:v>0.19307684238542222</c:v>
                </c:pt>
                <c:pt idx="56">
                  <c:v>0.18990201417562722</c:v>
                </c:pt>
                <c:pt idx="57">
                  <c:v>0.18683637251948365</c:v>
                </c:pt>
                <c:pt idx="58">
                  <c:v>0.18387888302716565</c:v>
                </c:pt>
                <c:pt idx="59">
                  <c:v>0.18102876248987901</c:v>
                </c:pt>
                <c:pt idx="60">
                  <c:v>0.17825320230680008</c:v>
                </c:pt>
                <c:pt idx="61">
                  <c:v>0.17555118325038124</c:v>
                </c:pt>
                <c:pt idx="62">
                  <c:v>0.17295434440784241</c:v>
                </c:pt>
                <c:pt idx="63">
                  <c:v>0.17042940828698874</c:v>
                </c:pt>
                <c:pt idx="64">
                  <c:v>0.16797645970378045</c:v>
                </c:pt>
                <c:pt idx="65">
                  <c:v>0.16559428056929573</c:v>
                </c:pt>
                <c:pt idx="66">
                  <c:v>0.16328280349343002</c:v>
                </c:pt>
                <c:pt idx="67">
                  <c:v>0.16104119437591474</c:v>
                </c:pt>
                <c:pt idx="68">
                  <c:v>0.15886937350265443</c:v>
                </c:pt>
                <c:pt idx="69">
                  <c:v>0.15673474011424265</c:v>
                </c:pt>
                <c:pt idx="70">
                  <c:v>0.15470066018161915</c:v>
                </c:pt>
                <c:pt idx="71">
                  <c:v>0.15267134121792764</c:v>
                </c:pt>
                <c:pt idx="72">
                  <c:v>0.15074172295864413</c:v>
                </c:pt>
                <c:pt idx="73">
                  <c:v>0.14884831874285728</c:v>
                </c:pt>
                <c:pt idx="74">
                  <c:v>0.14699029736034078</c:v>
                </c:pt>
                <c:pt idx="75">
                  <c:v>0.14519953187759968</c:v>
                </c:pt>
                <c:pt idx="76">
                  <c:v>0.14344388312278333</c:v>
                </c:pt>
                <c:pt idx="77">
                  <c:v>0.14172309694253632</c:v>
                </c:pt>
                <c:pt idx="78">
                  <c:v>0.14003690879133135</c:v>
                </c:pt>
                <c:pt idx="79">
                  <c:v>0.1384170456191344</c:v>
                </c:pt>
                <c:pt idx="80">
                  <c:v>0.13683138092056155</c:v>
                </c:pt>
                <c:pt idx="81">
                  <c:v>0.13527998019620935</c:v>
                </c:pt>
                <c:pt idx="82">
                  <c:v>0.13376245610542167</c:v>
                </c:pt>
                <c:pt idx="83">
                  <c:v>0.13227865130061256</c:v>
                </c:pt>
                <c:pt idx="84">
                  <c:v>0.13082859513900652</c:v>
                </c:pt>
                <c:pt idx="85">
                  <c:v>0.12941220501480208</c:v>
                </c:pt>
                <c:pt idx="86">
                  <c:v>0.12802892463604232</c:v>
                </c:pt>
                <c:pt idx="87">
                  <c:v>0.12667916482544669</c:v>
                </c:pt>
                <c:pt idx="88">
                  <c:v>0.12536252038168361</c:v>
                </c:pt>
                <c:pt idx="89">
                  <c:v>0.12407895645242173</c:v>
                </c:pt>
                <c:pt idx="90">
                  <c:v>0.12279672342395678</c:v>
                </c:pt>
                <c:pt idx="91">
                  <c:v>0.12154724891026826</c:v>
                </c:pt>
                <c:pt idx="92">
                  <c:v>0.12034764441548203</c:v>
                </c:pt>
                <c:pt idx="93">
                  <c:v>0.11910203810189576</c:v>
                </c:pt>
                <c:pt idx="94">
                  <c:v>0.11789471455097748</c:v>
                </c:pt>
                <c:pt idx="95">
                  <c:v>0.1167254042384772</c:v>
                </c:pt>
                <c:pt idx="96">
                  <c:v>0.11556250242348429</c:v>
                </c:pt>
                <c:pt idx="97">
                  <c:v>0.11443734443325154</c:v>
                </c:pt>
                <c:pt idx="98">
                  <c:v>0.11331858776898798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B25-44C2-AB12-CAF5C0AD0450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S5'!$AD$314:$AD$412</c:f>
              <c:numCache>
                <c:formatCode>General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S5'!$AG$314:$AG$412</c:f>
              <c:numCache>
                <c:formatCode>0.00_);[Red]\(0.00\)</c:formatCode>
                <c:ptCount val="99"/>
                <c:pt idx="0">
                  <c:v>1.2922436804713622</c:v>
                </c:pt>
                <c:pt idx="1">
                  <c:v>1.2174059208981376</c:v>
                </c:pt>
                <c:pt idx="2">
                  <c:v>1.1499833889904472</c:v>
                </c:pt>
                <c:pt idx="3">
                  <c:v>1.089109387718765</c:v>
                </c:pt>
                <c:pt idx="4">
                  <c:v>1.0339932087529695</c:v>
                </c:pt>
                <c:pt idx="5">
                  <c:v>0.98391986278704813</c:v>
                </c:pt>
                <c:pt idx="6">
                  <c:v>0.9383010847702693</c:v>
                </c:pt>
                <c:pt idx="7">
                  <c:v>0.8966348841600349</c:v>
                </c:pt>
                <c:pt idx="8">
                  <c:v>0.85844378395065113</c:v>
                </c:pt>
                <c:pt idx="9">
                  <c:v>0.82334810622461607</c:v>
                </c:pt>
                <c:pt idx="10">
                  <c:v>0.79099424904061877</c:v>
                </c:pt>
                <c:pt idx="11">
                  <c:v>0.76109751199024567</c:v>
                </c:pt>
                <c:pt idx="12">
                  <c:v>0.73339940356110078</c:v>
                </c:pt>
                <c:pt idx="13">
                  <c:v>0.7076759847266344</c:v>
                </c:pt>
                <c:pt idx="14">
                  <c:v>0.68376974843283345</c:v>
                </c:pt>
                <c:pt idx="15">
                  <c:v>0.66145244246613455</c:v>
                </c:pt>
                <c:pt idx="16">
                  <c:v>0.6405635047141226</c:v>
                </c:pt>
                <c:pt idx="17">
                  <c:v>0.62104423939057674</c:v>
                </c:pt>
                <c:pt idx="18">
                  <c:v>0.60269823925573884</c:v>
                </c:pt>
                <c:pt idx="19">
                  <c:v>0.58543215603434118</c:v>
                </c:pt>
                <c:pt idx="20">
                  <c:v>0.5691850869282955</c:v>
                </c:pt>
                <c:pt idx="21">
                  <c:v>0.55382846595526514</c:v>
                </c:pt>
                <c:pt idx="22">
                  <c:v>0.53929955602910973</c:v>
                </c:pt>
                <c:pt idx="23">
                  <c:v>0.52553714233414828</c:v>
                </c:pt>
                <c:pt idx="24">
                  <c:v>0.51247947267987337</c:v>
                </c:pt>
                <c:pt idx="25">
                  <c:v>0.50006292674261454</c:v>
                </c:pt>
                <c:pt idx="26">
                  <c:v>0.48825856024150066</c:v>
                </c:pt>
                <c:pt idx="27">
                  <c:v>0.47700245928613011</c:v>
                </c:pt>
                <c:pt idx="28">
                  <c:v>0.46626485220593838</c:v>
                </c:pt>
                <c:pt idx="29">
                  <c:v>0.45598033734563892</c:v>
                </c:pt>
                <c:pt idx="30">
                  <c:v>0.44615154066955975</c:v>
                </c:pt>
                <c:pt idx="31">
                  <c:v>0.43674714458328889</c:v>
                </c:pt>
                <c:pt idx="32">
                  <c:v>0.42770083087323729</c:v>
                </c:pt>
                <c:pt idx="33">
                  <c:v>0.41908129424696339</c:v>
                </c:pt>
                <c:pt idx="34">
                  <c:v>0.41075388709208727</c:v>
                </c:pt>
                <c:pt idx="35">
                  <c:v>0.4027873821011701</c:v>
                </c:pt>
                <c:pt idx="36">
                  <c:v>0.39511380293045334</c:v>
                </c:pt>
                <c:pt idx="37">
                  <c:v>0.38773296761646203</c:v>
                </c:pt>
                <c:pt idx="38">
                  <c:v>0.38060629454692685</c:v>
                </c:pt>
                <c:pt idx="39">
                  <c:v>0.37342535736554611</c:v>
                </c:pt>
                <c:pt idx="40">
                  <c:v>0.36653907031474831</c:v>
                </c:pt>
                <c:pt idx="41">
                  <c:v>0.35987970833046884</c:v>
                </c:pt>
                <c:pt idx="42">
                  <c:v>0.35344617356709124</c:v>
                </c:pt>
                <c:pt idx="43">
                  <c:v>0.34727141839084147</c:v>
                </c:pt>
                <c:pt idx="44">
                  <c:v>0.34128708714239581</c:v>
                </c:pt>
                <c:pt idx="45">
                  <c:v>0.33552536232214381</c:v>
                </c:pt>
                <c:pt idx="46">
                  <c:v>0.32995219520850272</c:v>
                </c:pt>
                <c:pt idx="47">
                  <c:v>0.32456648566761964</c:v>
                </c:pt>
                <c:pt idx="48">
                  <c:v>0.31936679643868598</c:v>
                </c:pt>
                <c:pt idx="49">
                  <c:v>0.31435231710991013</c:v>
                </c:pt>
                <c:pt idx="50">
                  <c:v>0.30945567721736361</c:v>
                </c:pt>
                <c:pt idx="51">
                  <c:v>0.3039427052549632</c:v>
                </c:pt>
                <c:pt idx="52">
                  <c:v>0.29858971563285569</c:v>
                </c:pt>
                <c:pt idx="53">
                  <c:v>0.29343741548908386</c:v>
                </c:pt>
                <c:pt idx="54">
                  <c:v>0.28844970988977564</c:v>
                </c:pt>
                <c:pt idx="55">
                  <c:v>0.2836573674096225</c:v>
                </c:pt>
                <c:pt idx="56">
                  <c:v>0.27899286732759404</c:v>
                </c:pt>
                <c:pt idx="57">
                  <c:v>0.27451972715671052</c:v>
                </c:pt>
                <c:pt idx="58">
                  <c:v>0.27016975990385844</c:v>
                </c:pt>
                <c:pt idx="59">
                  <c:v>0.26597430405953215</c:v>
                </c:pt>
                <c:pt idx="60">
                  <c:v>0.26193189059924882</c:v>
                </c:pt>
                <c:pt idx="61">
                  <c:v>0.25797542365587967</c:v>
                </c:pt>
                <c:pt idx="62">
                  <c:v>0.25416849420463056</c:v>
                </c:pt>
                <c:pt idx="63">
                  <c:v>0.25047792521922252</c:v>
                </c:pt>
                <c:pt idx="64">
                  <c:v>0.24686878968439191</c:v>
                </c:pt>
                <c:pt idx="65">
                  <c:v>0.24340611067458881</c:v>
                </c:pt>
                <c:pt idx="66">
                  <c:v>0.24002304932309046</c:v>
                </c:pt>
                <c:pt idx="67">
                  <c:v>0.23671893998171625</c:v>
                </c:pt>
                <c:pt idx="68">
                  <c:v>0.23355752861630233</c:v>
                </c:pt>
                <c:pt idx="69">
                  <c:v>0.23044095920464014</c:v>
                </c:pt>
                <c:pt idx="70">
                  <c:v>0.22743260478525232</c:v>
                </c:pt>
                <c:pt idx="71">
                  <c:v>0.2245003755301575</c:v>
                </c:pt>
                <c:pt idx="72">
                  <c:v>0.22164237535820902</c:v>
                </c:pt>
                <c:pt idx="73">
                  <c:v>0.21885870055557369</c:v>
                </c:pt>
                <c:pt idx="74">
                  <c:v>0.21614865292357271</c:v>
                </c:pt>
                <c:pt idx="75">
                  <c:v>0.21347909779036173</c:v>
                </c:pt>
                <c:pt idx="76">
                  <c:v>0.21091442379743425</c:v>
                </c:pt>
                <c:pt idx="77">
                  <c:v>0.20842138649591441</c:v>
                </c:pt>
                <c:pt idx="78">
                  <c:v>0.2059676111994477</c:v>
                </c:pt>
                <c:pt idx="79">
                  <c:v>0.20358504271132249</c:v>
                </c:pt>
                <c:pt idx="80">
                  <c:v>0.20124049936217175</c:v>
                </c:pt>
                <c:pt idx="81">
                  <c:v>0.19896630201902016</c:v>
                </c:pt>
                <c:pt idx="82">
                  <c:v>0.1967297280179223</c:v>
                </c:pt>
                <c:pt idx="83">
                  <c:v>0.19456270291516511</c:v>
                </c:pt>
                <c:pt idx="84">
                  <c:v>0.19246473849823664</c:v>
                </c:pt>
                <c:pt idx="85">
                  <c:v>0.19037119489159218</c:v>
                </c:pt>
                <c:pt idx="86">
                  <c:v>0.18834642949437191</c:v>
                </c:pt>
                <c:pt idx="87">
                  <c:v>0.18635779006221956</c:v>
                </c:pt>
                <c:pt idx="88">
                  <c:v>0.18443709215874884</c:v>
                </c:pt>
                <c:pt idx="89">
                  <c:v>0.18252006571712495</c:v>
                </c:pt>
                <c:pt idx="90">
                  <c:v>0.18067066450913441</c:v>
                </c:pt>
                <c:pt idx="91">
                  <c:v>0.17885651490702989</c:v>
                </c:pt>
                <c:pt idx="92">
                  <c:v>0.1770774561987814</c:v>
                </c:pt>
                <c:pt idx="93">
                  <c:v>0.17533339524817754</c:v>
                </c:pt>
                <c:pt idx="94">
                  <c:v>0.17359737869358138</c:v>
                </c:pt>
                <c:pt idx="95">
                  <c:v>0.17185570185914809</c:v>
                </c:pt>
                <c:pt idx="96">
                  <c:v>0.17015584400426875</c:v>
                </c:pt>
                <c:pt idx="97">
                  <c:v>0.16849783174212787</c:v>
                </c:pt>
                <c:pt idx="98">
                  <c:v>0.16688127018616869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B25-44C2-AB12-CAF5C0AD0450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S5'!$AD$418:$AD$516</c:f>
              <c:numCache>
                <c:formatCode>General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S5'!$AG$418:$AG$516</c:f>
              <c:numCache>
                <c:formatCode>0.00_);[Red]\(0.00\)</c:formatCode>
                <c:ptCount val="99"/>
                <c:pt idx="0">
                  <c:v>1.6436832058710507</c:v>
                </c:pt>
                <c:pt idx="1">
                  <c:v>1.512667702197676</c:v>
                </c:pt>
                <c:pt idx="2">
                  <c:v>1.4131283892594768</c:v>
                </c:pt>
                <c:pt idx="3">
                  <c:v>1.3258730156322602</c:v>
                </c:pt>
                <c:pt idx="4">
                  <c:v>1.2491039031164899</c:v>
                </c:pt>
                <c:pt idx="5">
                  <c:v>1.1812692262130837</c:v>
                </c:pt>
                <c:pt idx="6">
                  <c:v>1.1209272862526203</c:v>
                </c:pt>
                <c:pt idx="7">
                  <c:v>1.0669822939312603</c:v>
                </c:pt>
                <c:pt idx="8">
                  <c:v>1.0185252041634183</c:v>
                </c:pt>
                <c:pt idx="9">
                  <c:v>0.97470600483802738</c:v>
                </c:pt>
                <c:pt idx="10">
                  <c:v>0.93497417300422647</c:v>
                </c:pt>
                <c:pt idx="11">
                  <c:v>0.89871108149106771</c:v>
                </c:pt>
                <c:pt idx="12">
                  <c:v>0.86553477066972939</c:v>
                </c:pt>
                <c:pt idx="13">
                  <c:v>0.8350615516261114</c:v>
                </c:pt>
                <c:pt idx="14">
                  <c:v>0.80690930817333917</c:v>
                </c:pt>
                <c:pt idx="15">
                  <c:v>0.78090087311100864</c:v>
                </c:pt>
                <c:pt idx="16">
                  <c:v>0.75675608756282375</c:v>
                </c:pt>
                <c:pt idx="17">
                  <c:v>0.7342641514918824</c:v>
                </c:pt>
                <c:pt idx="18">
                  <c:v>0.71325147128681465</c:v>
                </c:pt>
                <c:pt idx="19">
                  <c:v>0.69360965940501551</c:v>
                </c:pt>
                <c:pt idx="20">
                  <c:v>0.67516603822776722</c:v>
                </c:pt>
                <c:pt idx="21">
                  <c:v>0.657779575056752</c:v>
                </c:pt>
                <c:pt idx="22">
                  <c:v>0.64141717558434397</c:v>
                </c:pt>
                <c:pt idx="23">
                  <c:v>0.6259382232239119</c:v>
                </c:pt>
                <c:pt idx="24">
                  <c:v>0.61130996142679406</c:v>
                </c:pt>
                <c:pt idx="25">
                  <c:v>0.59739480451976934</c:v>
                </c:pt>
                <c:pt idx="26">
                  <c:v>0.58415968857548373</c:v>
                </c:pt>
                <c:pt idx="27">
                  <c:v>0.57153803776602186</c:v>
                </c:pt>
                <c:pt idx="28">
                  <c:v>0.5595310278736304</c:v>
                </c:pt>
                <c:pt idx="29">
                  <c:v>0.54800356145604268</c:v>
                </c:pt>
                <c:pt idx="30">
                  <c:v>0.53699202357572418</c:v>
                </c:pt>
                <c:pt idx="31">
                  <c:v>0.52643033594365651</c:v>
                </c:pt>
                <c:pt idx="32">
                  <c:v>0.51628665112574845</c:v>
                </c:pt>
                <c:pt idx="33">
                  <c:v>0.50652887710174066</c:v>
                </c:pt>
                <c:pt idx="34">
                  <c:v>0.49716048278648245</c:v>
                </c:pt>
                <c:pt idx="35">
                  <c:v>0.48811364161087539</c:v>
                </c:pt>
                <c:pt idx="36">
                  <c:v>0.4793907603743473</c:v>
                </c:pt>
                <c:pt idx="37">
                  <c:v>0.470959640510143</c:v>
                </c:pt>
                <c:pt idx="38">
                  <c:v>0.46282190128788642</c:v>
                </c:pt>
                <c:pt idx="39">
                  <c:v>0.45497710241938</c:v>
                </c:pt>
                <c:pt idx="40">
                  <c:v>0.44736039666247696</c:v>
                </c:pt>
                <c:pt idx="41">
                  <c:v>0.44000489322364195</c:v>
                </c:pt>
                <c:pt idx="42">
                  <c:v>0.43291109353123691</c:v>
                </c:pt>
                <c:pt idx="43">
                  <c:v>0.42646983167752839</c:v>
                </c:pt>
                <c:pt idx="44">
                  <c:v>0.42027322388834049</c:v>
                </c:pt>
                <c:pt idx="45">
                  <c:v>0.41422213632545379</c:v>
                </c:pt>
                <c:pt idx="46">
                  <c:v>0.40835113655264466</c:v>
                </c:pt>
                <c:pt idx="47">
                  <c:v>0.40265996354399319</c:v>
                </c:pt>
                <c:pt idx="48">
                  <c:v>0.39711606156175888</c:v>
                </c:pt>
                <c:pt idx="49">
                  <c:v>0.39171894387979034</c:v>
                </c:pt>
                <c:pt idx="50">
                  <c:v>0.38646870205730205</c:v>
                </c:pt>
                <c:pt idx="51">
                  <c:v>0.38136507599741853</c:v>
                </c:pt>
                <c:pt idx="52">
                  <c:v>0.37637466439690076</c:v>
                </c:pt>
                <c:pt idx="53">
                  <c:v>0.37153049786907022</c:v>
                </c:pt>
                <c:pt idx="54">
                  <c:v>0.36679825503574504</c:v>
                </c:pt>
                <c:pt idx="55">
                  <c:v>0.36216776988118454</c:v>
                </c:pt>
                <c:pt idx="56">
                  <c:v>0.35729382451208153</c:v>
                </c:pt>
                <c:pt idx="57">
                  <c:v>0.35256810022855262</c:v>
                </c:pt>
                <c:pt idx="58">
                  <c:v>0.34795713727106453</c:v>
                </c:pt>
                <c:pt idx="59">
                  <c:v>0.34346007494489306</c:v>
                </c:pt>
                <c:pt idx="60">
                  <c:v>0.33910874656111012</c:v>
                </c:pt>
                <c:pt idx="61">
                  <c:v>0.33483724622325844</c:v>
                </c:pt>
                <c:pt idx="62">
                  <c:v>0.33071081397713853</c:v>
                </c:pt>
                <c:pt idx="63">
                  <c:v>0.32666245315140635</c:v>
                </c:pt>
                <c:pt idx="64">
                  <c:v>0.32268491573133529</c:v>
                </c:pt>
                <c:pt idx="65">
                  <c:v>0.31813861146867795</c:v>
                </c:pt>
                <c:pt idx="66">
                  <c:v>0.31374984707945081</c:v>
                </c:pt>
                <c:pt idx="67">
                  <c:v>0.30945057506134582</c:v>
                </c:pt>
                <c:pt idx="68">
                  <c:v>0.30530531452614956</c:v>
                </c:pt>
                <c:pt idx="69">
                  <c:v>0.30124662018720272</c:v>
                </c:pt>
                <c:pt idx="70">
                  <c:v>0.29733941083646614</c:v>
                </c:pt>
                <c:pt idx="71">
                  <c:v>0.29351616722505591</c:v>
                </c:pt>
                <c:pt idx="72">
                  <c:v>0.28977681554978224</c:v>
                </c:pt>
                <c:pt idx="73">
                  <c:v>0.28615197410096643</c:v>
                </c:pt>
                <c:pt idx="74">
                  <c:v>0.28260814568400278</c:v>
                </c:pt>
                <c:pt idx="75">
                  <c:v>0.27917737968527451</c:v>
                </c:pt>
                <c:pt idx="76">
                  <c:v>0.27582588743006292</c:v>
                </c:pt>
                <c:pt idx="77">
                  <c:v>0.27255254545200469</c:v>
                </c:pt>
                <c:pt idx="78">
                  <c:v>0.26935726648201952</c:v>
                </c:pt>
                <c:pt idx="79">
                  <c:v>0.26623860719641745</c:v>
                </c:pt>
                <c:pt idx="80">
                  <c:v>0.26319623821525623</c:v>
                </c:pt>
                <c:pt idx="81">
                  <c:v>0.26022958854572115</c:v>
                </c:pt>
                <c:pt idx="82">
                  <c:v>0.25733797197813313</c:v>
                </c:pt>
                <c:pt idx="83">
                  <c:v>0.25452038794224374</c:v>
                </c:pt>
                <c:pt idx="84">
                  <c:v>0.25174421174724526</c:v>
                </c:pt>
                <c:pt idx="85">
                  <c:v>0.24904145606030395</c:v>
                </c:pt>
                <c:pt idx="86">
                  <c:v>0.24641129702420464</c:v>
                </c:pt>
                <c:pt idx="87">
                  <c:v>0.243821182782022</c:v>
                </c:pt>
                <c:pt idx="88">
                  <c:v>0.24130305010515873</c:v>
                </c:pt>
                <c:pt idx="89">
                  <c:v>0.23882385891514155</c:v>
                </c:pt>
                <c:pt idx="90">
                  <c:v>0.23641596749275837</c:v>
                </c:pt>
                <c:pt idx="91">
                  <c:v>0.23404627076951168</c:v>
                </c:pt>
                <c:pt idx="92">
                  <c:v>0.23171459130406619</c:v>
                </c:pt>
                <c:pt idx="93">
                  <c:v>0.22945309132005287</c:v>
                </c:pt>
                <c:pt idx="94">
                  <c:v>0.22719687646788403</c:v>
                </c:pt>
                <c:pt idx="95">
                  <c:v>0.22504258175184583</c:v>
                </c:pt>
                <c:pt idx="96">
                  <c:v>0.22285033962952139</c:v>
                </c:pt>
                <c:pt idx="97">
                  <c:v>0.2206830162019098</c:v>
                </c:pt>
                <c:pt idx="98">
                  <c:v>0.21856108671795796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B25-44C2-AB12-CAF5C0AD0450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S5'!$AD$521:$AD$619</c:f>
              <c:numCache>
                <c:formatCode>General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S5'!$AG$521:$AG$619</c:f>
              <c:numCache>
                <c:formatCode>0.00_);[Red]\(0.00\)</c:formatCode>
                <c:ptCount val="99"/>
                <c:pt idx="3">
                  <c:v>1.3721926527122934</c:v>
                </c:pt>
                <c:pt idx="4">
                  <c:v>1.3585682644917119</c:v>
                </c:pt>
                <c:pt idx="5">
                  <c:v>1.3407637302349051</c:v>
                </c:pt>
                <c:pt idx="6">
                  <c:v>1.3150334737313509</c:v>
                </c:pt>
                <c:pt idx="7">
                  <c:v>1.2523352124027982</c:v>
                </c:pt>
                <c:pt idx="8">
                  <c:v>1.195471519907565</c:v>
                </c:pt>
                <c:pt idx="9">
                  <c:v>1.143808993940379</c:v>
                </c:pt>
                <c:pt idx="10">
                  <c:v>1.0967018819316561</c:v>
                </c:pt>
                <c:pt idx="11">
                  <c:v>1.0536589895686355</c:v>
                </c:pt>
                <c:pt idx="12">
                  <c:v>1.0142011957494859</c:v>
                </c:pt>
                <c:pt idx="13">
                  <c:v>0.97794897635549038</c:v>
                </c:pt>
                <c:pt idx="14">
                  <c:v>0.94448241557486323</c:v>
                </c:pt>
                <c:pt idx="15">
                  <c:v>0.91358895692568298</c:v>
                </c:pt>
                <c:pt idx="16">
                  <c:v>0.88494989685451375</c:v>
                </c:pt>
                <c:pt idx="17">
                  <c:v>0.85850602477804028</c:v>
                </c:pt>
                <c:pt idx="18">
                  <c:v>0.83373011875574199</c:v>
                </c:pt>
                <c:pt idx="19">
                  <c:v>0.81051271566715322</c:v>
                </c:pt>
                <c:pt idx="20">
                  <c:v>0.78883462249247782</c:v>
                </c:pt>
                <c:pt idx="21">
                  <c:v>0.7685489115102897</c:v>
                </c:pt>
                <c:pt idx="22">
                  <c:v>0.74950534475677921</c:v>
                </c:pt>
                <c:pt idx="23">
                  <c:v>0.73156001187329134</c:v>
                </c:pt>
                <c:pt idx="24">
                  <c:v>0.71467342495797215</c:v>
                </c:pt>
                <c:pt idx="25">
                  <c:v>0.69870117111034469</c:v>
                </c:pt>
                <c:pt idx="26">
                  <c:v>0.68357111663737669</c:v>
                </c:pt>
                <c:pt idx="27">
                  <c:v>0.66921011649091966</c:v>
                </c:pt>
                <c:pt idx="28">
                  <c:v>0.65558040061825207</c:v>
                </c:pt>
                <c:pt idx="29">
                  <c:v>0.64257654594902991</c:v>
                </c:pt>
                <c:pt idx="30">
                  <c:v>0.63019632481707721</c:v>
                </c:pt>
                <c:pt idx="31">
                  <c:v>0.6183686773665602</c:v>
                </c:pt>
                <c:pt idx="32">
                  <c:v>0.6070585971049014</c:v>
                </c:pt>
                <c:pt idx="33">
                  <c:v>0.596196599581862</c:v>
                </c:pt>
                <c:pt idx="34">
                  <c:v>0.58578266042114202</c:v>
                </c:pt>
                <c:pt idx="35">
                  <c:v>0.57578287419344487</c:v>
                </c:pt>
                <c:pt idx="36">
                  <c:v>0.5661296857634881</c:v>
                </c:pt>
                <c:pt idx="37">
                  <c:v>0.55682308313610984</c:v>
                </c:pt>
                <c:pt idx="38">
                  <c:v>0.54783062433708896</c:v>
                </c:pt>
                <c:pt idx="39">
                  <c:v>0.53915340339861639</c:v>
                </c:pt>
                <c:pt idx="40">
                  <c:v>0.53072548987873447</c:v>
                </c:pt>
                <c:pt idx="41">
                  <c:v>0.52258159043858576</c:v>
                </c:pt>
                <c:pt idx="42">
                  <c:v>0.51468953106620174</c:v>
                </c:pt>
                <c:pt idx="43">
                  <c:v>0.50701716710559352</c:v>
                </c:pt>
                <c:pt idx="44">
                  <c:v>0.49956586179397305</c:v>
                </c:pt>
                <c:pt idx="45">
                  <c:v>0.49233683430034736</c:v>
                </c:pt>
                <c:pt idx="46">
                  <c:v>0.48529671105467764</c:v>
                </c:pt>
                <c:pt idx="47">
                  <c:v>0.47844780609375509</c:v>
                </c:pt>
                <c:pt idx="48">
                  <c:v>0.47175540406491634</c:v>
                </c:pt>
                <c:pt idx="49">
                  <c:v>0.46529012112942142</c:v>
                </c:pt>
                <c:pt idx="50">
                  <c:v>0.45894886569740045</c:v>
                </c:pt>
                <c:pt idx="51">
                  <c:v>0.45280032938062292</c:v>
                </c:pt>
                <c:pt idx="52">
                  <c:v>0.44677786736674036</c:v>
                </c:pt>
                <c:pt idx="53">
                  <c:v>0.44091397455866671</c:v>
                </c:pt>
                <c:pt idx="54">
                  <c:v>0.43520981448158264</c:v>
                </c:pt>
                <c:pt idx="55">
                  <c:v>0.42963036156639128</c:v>
                </c:pt>
                <c:pt idx="56">
                  <c:v>0.42420949203163111</c:v>
                </c:pt>
                <c:pt idx="57">
                  <c:v>0.4189128507592067</c:v>
                </c:pt>
                <c:pt idx="58">
                  <c:v>0.4137401294924431</c:v>
                </c:pt>
                <c:pt idx="59">
                  <c:v>0.40869109283878424</c:v>
                </c:pt>
                <c:pt idx="60">
                  <c:v>0.4037642612991143</c:v>
                </c:pt>
                <c:pt idx="61">
                  <c:v>0.39895997263171634</c:v>
                </c:pt>
                <c:pt idx="62">
                  <c:v>0.3942767749451821</c:v>
                </c:pt>
                <c:pt idx="63">
                  <c:v>0.38971425801467535</c:v>
                </c:pt>
                <c:pt idx="64">
                  <c:v>0.38523829352105565</c:v>
                </c:pt>
                <c:pt idx="65">
                  <c:v>0.38084770305047921</c:v>
                </c:pt>
                <c:pt idx="66">
                  <c:v>0.37657563793054488</c:v>
                </c:pt>
                <c:pt idx="67">
                  <c:v>0.37242141909593429</c:v>
                </c:pt>
                <c:pt idx="68">
                  <c:v>0.36813529644173137</c:v>
                </c:pt>
                <c:pt idx="69">
                  <c:v>0.36396355483610521</c:v>
                </c:pt>
                <c:pt idx="70">
                  <c:v>0.35987461737803927</c:v>
                </c:pt>
                <c:pt idx="71">
                  <c:v>0.35590207938064233</c:v>
                </c:pt>
                <c:pt idx="72">
                  <c:v>0.3520109257034531</c:v>
                </c:pt>
                <c:pt idx="73">
                  <c:v>0.34816803234903293</c:v>
                </c:pt>
                <c:pt idx="74">
                  <c:v>0.3444721943203588</c:v>
                </c:pt>
                <c:pt idx="75">
                  <c:v>0.34085386998504297</c:v>
                </c:pt>
                <c:pt idx="76">
                  <c:v>0.33741691109247918</c:v>
                </c:pt>
                <c:pt idx="77">
                  <c:v>0.33402071710483028</c:v>
                </c:pt>
                <c:pt idx="78">
                  <c:v>0.33035824468057556</c:v>
                </c:pt>
                <c:pt idx="79">
                  <c:v>0.32653805914098633</c:v>
                </c:pt>
                <c:pt idx="80">
                  <c:v>0.32283346300643478</c:v>
                </c:pt>
                <c:pt idx="81">
                  <c:v>0.31921108164841588</c:v>
                </c:pt>
                <c:pt idx="82">
                  <c:v>0.31566949985553683</c:v>
                </c:pt>
                <c:pt idx="83">
                  <c:v>0.31220802525099306</c:v>
                </c:pt>
                <c:pt idx="84">
                  <c:v>0.30882571735338799</c:v>
                </c:pt>
                <c:pt idx="85">
                  <c:v>0.30552255441412296</c:v>
                </c:pt>
                <c:pt idx="86">
                  <c:v>0.30229664936379408</c:v>
                </c:pt>
                <c:pt idx="87">
                  <c:v>0.29914842339432551</c:v>
                </c:pt>
                <c:pt idx="88">
                  <c:v>0.29604373866832423</c:v>
                </c:pt>
                <c:pt idx="89">
                  <c:v>0.29301501165153343</c:v>
                </c:pt>
                <c:pt idx="90">
                  <c:v>0.29006174802137596</c:v>
                </c:pt>
                <c:pt idx="91">
                  <c:v>0.28718326364346947</c:v>
                </c:pt>
                <c:pt idx="92">
                  <c:v>0.28434622699738649</c:v>
                </c:pt>
                <c:pt idx="93">
                  <c:v>0.28155043290931842</c:v>
                </c:pt>
                <c:pt idx="94">
                  <c:v>0.27882826449557491</c:v>
                </c:pt>
                <c:pt idx="95">
                  <c:v>0.2761785565781828</c:v>
                </c:pt>
                <c:pt idx="96">
                  <c:v>0.27356874474189624</c:v>
                </c:pt>
                <c:pt idx="97">
                  <c:v>0.27099865097417397</c:v>
                </c:pt>
                <c:pt idx="98">
                  <c:v>0.2685000639171648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B25-44C2-AB12-CAF5C0AD0450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General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S5'!$BF$6:$BF$8</c:f>
              <c:numCache>
                <c:formatCode>0.00_);[Red]\(0.00\)</c:formatCode>
                <c:ptCount val="3"/>
                <c:pt idx="0">
                  <c:v>0.67</c:v>
                </c:pt>
                <c:pt idx="1">
                  <c:v>1.65</c:v>
                </c:pt>
                <c:pt idx="2">
                  <c:v>0.56000000000000005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B25-44C2-AB12-CAF5C0AD04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578368"/>
        <c:axId val="307593216"/>
      </c:scatterChart>
      <c:valAx>
        <c:axId val="307578368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07593216"/>
        <c:crosses val="autoZero"/>
        <c:crossBetween val="midCat"/>
        <c:majorUnit val="5"/>
      </c:valAx>
      <c:valAx>
        <c:axId val="307593216"/>
        <c:scaling>
          <c:orientation val="minMax"/>
          <c:max val="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Na2O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07578368"/>
        <c:crosses val="autoZero"/>
        <c:crossBetween val="midCat"/>
        <c:majorUnit val="0.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S5'!$AD$4:$AD$102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S5'!$AC$4:$AC$102</c:f>
              <c:numCache>
                <c:formatCode>0.00_);[Red]\(0.00\)</c:formatCode>
                <c:ptCount val="99"/>
                <c:pt idx="0">
                  <c:v>8.4180412681120593</c:v>
                </c:pt>
                <c:pt idx="1">
                  <c:v>7.8929678697345507</c:v>
                </c:pt>
                <c:pt idx="2">
                  <c:v>7.3835658046118731</c:v>
                </c:pt>
                <c:pt idx="3">
                  <c:v>6.8995853356838932</c:v>
                </c:pt>
                <c:pt idx="4">
                  <c:v>6.4463553931968622</c:v>
                </c:pt>
                <c:pt idx="5">
                  <c:v>6.0264253780526964</c:v>
                </c:pt>
                <c:pt idx="6">
                  <c:v>5.6403101778784288</c:v>
                </c:pt>
                <c:pt idx="7">
                  <c:v>5.2871573132096126</c:v>
                </c:pt>
                <c:pt idx="8">
                  <c:v>4.9652387697199094</c:v>
                </c:pt>
                <c:pt idx="9">
                  <c:v>4.6722424002440048</c:v>
                </c:pt>
                <c:pt idx="10">
                  <c:v>4.4057333229288727</c:v>
                </c:pt>
                <c:pt idx="11">
                  <c:v>4.1632420967682844</c:v>
                </c:pt>
                <c:pt idx="12">
                  <c:v>3.9423298969881948</c:v>
                </c:pt>
                <c:pt idx="13">
                  <c:v>3.740789786269072</c:v>
                </c:pt>
                <c:pt idx="14">
                  <c:v>3.5566002049628302</c:v>
                </c:pt>
                <c:pt idx="15">
                  <c:v>3.3878935399441956</c:v>
                </c:pt>
                <c:pt idx="16">
                  <c:v>3.2330720470306105</c:v>
                </c:pt>
                <c:pt idx="17">
                  <c:v>3.0906077116740165</c:v>
                </c:pt>
                <c:pt idx="18">
                  <c:v>2.9592984349431766</c:v>
                </c:pt>
                <c:pt idx="19">
                  <c:v>2.837928398952696</c:v>
                </c:pt>
                <c:pt idx="20">
                  <c:v>2.7255141615721188</c:v>
                </c:pt>
                <c:pt idx="21">
                  <c:v>2.6212108660477855</c:v>
                </c:pt>
                <c:pt idx="22">
                  <c:v>2.5241957322808517</c:v>
                </c:pt>
                <c:pt idx="23">
                  <c:v>2.4337444248461035</c:v>
                </c:pt>
                <c:pt idx="24">
                  <c:v>2.3493167783201097</c:v>
                </c:pt>
                <c:pt idx="25">
                  <c:v>2.2702995940578901</c:v>
                </c:pt>
                <c:pt idx="26">
                  <c:v>2.1962586085634928</c:v>
                </c:pt>
                <c:pt idx="27">
                  <c:v>2.1267135551734544</c:v>
                </c:pt>
                <c:pt idx="28">
                  <c:v>2.0613247423570402</c:v>
                </c:pt>
                <c:pt idx="29">
                  <c:v>1.9997321757440751</c:v>
                </c:pt>
                <c:pt idx="30">
                  <c:v>1.9416075105678252</c:v>
                </c:pt>
                <c:pt idx="31">
                  <c:v>1.8866880279790892</c:v>
                </c:pt>
                <c:pt idx="32">
                  <c:v>1.8347325612413097</c:v>
                </c:pt>
                <c:pt idx="33">
                  <c:v>1.7854775852168898</c:v>
                </c:pt>
                <c:pt idx="34">
                  <c:v>1.7387758536658768</c:v>
                </c:pt>
                <c:pt idx="35">
                  <c:v>1.6943979002782643</c:v>
                </c:pt>
                <c:pt idx="36">
                  <c:v>1.6521941392646682</c:v>
                </c:pt>
                <c:pt idx="37">
                  <c:v>1.6120216548476702</c:v>
                </c:pt>
                <c:pt idx="38">
                  <c:v>1.5737102959302001</c:v>
                </c:pt>
                <c:pt idx="39">
                  <c:v>1.5371693384933505</c:v>
                </c:pt>
                <c:pt idx="40">
                  <c:v>1.5022588871565756</c:v>
                </c:pt>
                <c:pt idx="41">
                  <c:v>1.4688916791675788</c:v>
                </c:pt>
                <c:pt idx="42">
                  <c:v>1.4369300177042275</c:v>
                </c:pt>
                <c:pt idx="43">
                  <c:v>1.4063399018128133</c:v>
                </c:pt>
                <c:pt idx="44">
                  <c:v>1.3770110781782898</c:v>
                </c:pt>
                <c:pt idx="45">
                  <c:v>1.348858424399169</c:v>
                </c:pt>
                <c:pt idx="46">
                  <c:v>1.3218537802534072</c:v>
                </c:pt>
                <c:pt idx="47">
                  <c:v>1.2958863752954906</c:v>
                </c:pt>
                <c:pt idx="48">
                  <c:v>1.2708978536865665</c:v>
                </c:pt>
                <c:pt idx="49">
                  <c:v>1.2468622835072825</c:v>
                </c:pt>
                <c:pt idx="50">
                  <c:v>1.2236973178831194</c:v>
                </c:pt>
                <c:pt idx="51">
                  <c:v>1.2013976976482468</c:v>
                </c:pt>
                <c:pt idx="52">
                  <c:v>1.1798580636098475</c:v>
                </c:pt>
                <c:pt idx="53">
                  <c:v>1.159103091382254</c:v>
                </c:pt>
                <c:pt idx="54">
                  <c:v>1.1390509731629606</c:v>
                </c:pt>
                <c:pt idx="55">
                  <c:v>1.119673798878621</c:v>
                </c:pt>
                <c:pt idx="56">
                  <c:v>1.1009439692715315</c:v>
                </c:pt>
                <c:pt idx="57">
                  <c:v>1.0828342164709919</c:v>
                </c:pt>
                <c:pt idx="58">
                  <c:v>1.0653179661245338</c:v>
                </c:pt>
                <c:pt idx="59">
                  <c:v>1.0483379991709254</c:v>
                </c:pt>
                <c:pt idx="60">
                  <c:v>1.0318960666912662</c:v>
                </c:pt>
                <c:pt idx="61">
                  <c:v>1.0159647008656365</c:v>
                </c:pt>
                <c:pt idx="62">
                  <c:v>1.0005168934104107</c:v>
                </c:pt>
                <c:pt idx="63">
                  <c:v>0.98552401435677561</c:v>
                </c:pt>
                <c:pt idx="64">
                  <c:v>0.97096096659372955</c:v>
                </c:pt>
                <c:pt idx="65">
                  <c:v>0.95682558249151517</c:v>
                </c:pt>
                <c:pt idx="66">
                  <c:v>0.94311966976347805</c:v>
                </c:pt>
                <c:pt idx="67">
                  <c:v>0.92978764234130495</c:v>
                </c:pt>
                <c:pt idx="68">
                  <c:v>0.91680345509068972</c:v>
                </c:pt>
                <c:pt idx="69">
                  <c:v>0.90419261411638829</c:v>
                </c:pt>
                <c:pt idx="70">
                  <c:v>0.8919303896540115</c:v>
                </c:pt>
                <c:pt idx="71">
                  <c:v>0.87998767485680596</c:v>
                </c:pt>
                <c:pt idx="72">
                  <c:v>0.8683660875184932</c:v>
                </c:pt>
                <c:pt idx="73">
                  <c:v>0.85703748535427127</c:v>
                </c:pt>
                <c:pt idx="74">
                  <c:v>0.84602992884105443</c:v>
                </c:pt>
                <c:pt idx="75">
                  <c:v>0.83526028734562197</c:v>
                </c:pt>
                <c:pt idx="76">
                  <c:v>0.82478572259256344</c:v>
                </c:pt>
                <c:pt idx="77">
                  <c:v>0.81457724972553691</c:v>
                </c:pt>
                <c:pt idx="78">
                  <c:v>0.80458090612650979</c:v>
                </c:pt>
                <c:pt idx="79">
                  <c:v>0.79485244333252525</c:v>
                </c:pt>
                <c:pt idx="80">
                  <c:v>0.78536275872783012</c:v>
                </c:pt>
                <c:pt idx="81">
                  <c:v>0.77608668799383573</c:v>
                </c:pt>
                <c:pt idx="82">
                  <c:v>0.76702339805601794</c:v>
                </c:pt>
                <c:pt idx="83">
                  <c:v>0.75817356647803624</c:v>
                </c:pt>
                <c:pt idx="84">
                  <c:v>0.74953607081655638</c:v>
                </c:pt>
                <c:pt idx="85">
                  <c:v>0.74108535297851963</c:v>
                </c:pt>
                <c:pt idx="86">
                  <c:v>0.7328199698123623</c:v>
                </c:pt>
                <c:pt idx="87">
                  <c:v>0.72474103159588543</c:v>
                </c:pt>
                <c:pt idx="88">
                  <c:v>0.7168491595921207</c:v>
                </c:pt>
                <c:pt idx="89">
                  <c:v>0.70911663110942458</c:v>
                </c:pt>
                <c:pt idx="90">
                  <c:v>0.70153211833598161</c:v>
                </c:pt>
                <c:pt idx="91">
                  <c:v>0.69409315960221396</c:v>
                </c:pt>
                <c:pt idx="92">
                  <c:v>0.6868255641144233</c:v>
                </c:pt>
                <c:pt idx="93">
                  <c:v>0.6797289043777186</c:v>
                </c:pt>
                <c:pt idx="94">
                  <c:v>0.6727768760451861</c:v>
                </c:pt>
                <c:pt idx="95">
                  <c:v>0.66594302223910462</c:v>
                </c:pt>
                <c:pt idx="96">
                  <c:v>0.65925451368182875</c:v>
                </c:pt>
                <c:pt idx="97">
                  <c:v>0.6527117415524093</c:v>
                </c:pt>
                <c:pt idx="98">
                  <c:v>0.64631446599688791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DA-46FB-A122-CEFB1BDBD93A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S5'!$AD$107:$AD$205</c:f>
              <c:numCache>
                <c:formatCode>0.00_);[Red]\(0.00\)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S5'!$AC$107:$AC$205</c:f>
              <c:numCache>
                <c:formatCode>0.00_);[Red]\(0.00\)</c:formatCode>
                <c:ptCount val="99"/>
                <c:pt idx="0">
                  <c:v>11.085764950228452</c:v>
                </c:pt>
                <c:pt idx="1">
                  <c:v>11.099849022880326</c:v>
                </c:pt>
                <c:pt idx="2">
                  <c:v>11.024633513668483</c:v>
                </c:pt>
                <c:pt idx="3">
                  <c:v>10.890469803893062</c:v>
                </c:pt>
                <c:pt idx="4">
                  <c:v>10.71483725401329</c:v>
                </c:pt>
                <c:pt idx="5">
                  <c:v>10.508938281076965</c:v>
                </c:pt>
                <c:pt idx="6">
                  <c:v>10.280758423970683</c:v>
                </c:pt>
                <c:pt idx="7">
                  <c:v>10.036386757976645</c:v>
                </c:pt>
                <c:pt idx="8">
                  <c:v>9.7807089423440878</c:v>
                </c:pt>
                <c:pt idx="9">
                  <c:v>9.5178697267644559</c:v>
                </c:pt>
                <c:pt idx="10">
                  <c:v>9.2512922309125081</c:v>
                </c:pt>
                <c:pt idx="11">
                  <c:v>8.9839296140936131</c:v>
                </c:pt>
                <c:pt idx="12">
                  <c:v>8.7181597694891479</c:v>
                </c:pt>
                <c:pt idx="13">
                  <c:v>8.4560298426414633</c:v>
                </c:pt>
                <c:pt idx="14">
                  <c:v>8.1991029699233433</c:v>
                </c:pt>
                <c:pt idx="15">
                  <c:v>7.9486207247343055</c:v>
                </c:pt>
                <c:pt idx="16">
                  <c:v>7.7054968842490172</c:v>
                </c:pt>
                <c:pt idx="17">
                  <c:v>7.4704070604636144</c:v>
                </c:pt>
                <c:pt idx="18">
                  <c:v>7.2437454980666764</c:v>
                </c:pt>
                <c:pt idx="19">
                  <c:v>7.024755246391484</c:v>
                </c:pt>
                <c:pt idx="20">
                  <c:v>6.8128983326525461</c:v>
                </c:pt>
                <c:pt idx="21">
                  <c:v>6.6099231480551701</c:v>
                </c:pt>
                <c:pt idx="22">
                  <c:v>6.4157630168978574</c:v>
                </c:pt>
                <c:pt idx="23">
                  <c:v>6.230194429214631</c:v>
                </c:pt>
                <c:pt idx="24">
                  <c:v>6.0529689660484234</c:v>
                </c:pt>
                <c:pt idx="25">
                  <c:v>5.8837668748272147</c:v>
                </c:pt>
                <c:pt idx="26">
                  <c:v>5.7222432723481838</c:v>
                </c:pt>
                <c:pt idx="27">
                  <c:v>5.5680921810431512</c:v>
                </c:pt>
                <c:pt idx="28">
                  <c:v>5.420919793956438</c:v>
                </c:pt>
                <c:pt idx="29">
                  <c:v>5.280363733094636</c:v>
                </c:pt>
                <c:pt idx="30">
                  <c:v>5.1461535788400656</c:v>
                </c:pt>
                <c:pt idx="31">
                  <c:v>5.0178649059780023</c:v>
                </c:pt>
                <c:pt idx="32">
                  <c:v>4.8952224649161744</c:v>
                </c:pt>
                <c:pt idx="33">
                  <c:v>4.7779261177094279</c:v>
                </c:pt>
                <c:pt idx="34">
                  <c:v>4.6656667004100987</c:v>
                </c:pt>
                <c:pt idx="35">
                  <c:v>4.5581839869087206</c:v>
                </c:pt>
                <c:pt idx="36">
                  <c:v>4.4551889103191602</c:v>
                </c:pt>
                <c:pt idx="37">
                  <c:v>4.3564466367856474</c:v>
                </c:pt>
                <c:pt idx="38">
                  <c:v>4.2617403562736529</c:v>
                </c:pt>
                <c:pt idx="39">
                  <c:v>4.1708181681546526</c:v>
                </c:pt>
                <c:pt idx="40">
                  <c:v>4.0835006927238808</c:v>
                </c:pt>
                <c:pt idx="41">
                  <c:v>3.9995783902426765</c:v>
                </c:pt>
                <c:pt idx="42">
                  <c:v>3.9188879051328445</c:v>
                </c:pt>
                <c:pt idx="43">
                  <c:v>3.8412455746092125</c:v>
                </c:pt>
                <c:pt idx="44">
                  <c:v>3.7665106113335804</c:v>
                </c:pt>
                <c:pt idx="45">
                  <c:v>3.6945009997395446</c:v>
                </c:pt>
                <c:pt idx="46">
                  <c:v>3.6250994206076954</c:v>
                </c:pt>
                <c:pt idx="47">
                  <c:v>3.5581746431328116</c:v>
                </c:pt>
                <c:pt idx="48">
                  <c:v>3.4935823144899949</c:v>
                </c:pt>
                <c:pt idx="49">
                  <c:v>3.4312513746461679</c:v>
                </c:pt>
                <c:pt idx="50">
                  <c:v>3.3710140064191876</c:v>
                </c:pt>
                <c:pt idx="51">
                  <c:v>3.3128197211924304</c:v>
                </c:pt>
                <c:pt idx="52">
                  <c:v>3.256521521303247</c:v>
                </c:pt>
                <c:pt idx="53">
                  <c:v>3.2020716576075596</c:v>
                </c:pt>
                <c:pt idx="54">
                  <c:v>3.149371650601982</c:v>
                </c:pt>
                <c:pt idx="55">
                  <c:v>3.0983496572431011</c:v>
                </c:pt>
                <c:pt idx="56">
                  <c:v>3.0488831594279682</c:v>
                </c:pt>
                <c:pt idx="57">
                  <c:v>3.0009654438082034</c:v>
                </c:pt>
                <c:pt idx="58">
                  <c:v>2.9544991909046723</c:v>
                </c:pt>
                <c:pt idx="59">
                  <c:v>2.9094186215124651</c:v>
                </c:pt>
                <c:pt idx="60">
                  <c:v>2.8656614965180265</c:v>
                </c:pt>
                <c:pt idx="61">
                  <c:v>2.8231922560996807</c:v>
                </c:pt>
                <c:pt idx="62">
                  <c:v>2.7819460472307149</c:v>
                </c:pt>
                <c:pt idx="63">
                  <c:v>2.7418623162161162</c:v>
                </c:pt>
                <c:pt idx="64">
                  <c:v>2.7028782092456916</c:v>
                </c:pt>
                <c:pt idx="65">
                  <c:v>2.6649916629157535</c:v>
                </c:pt>
                <c:pt idx="66">
                  <c:v>2.6281366720517987</c:v>
                </c:pt>
                <c:pt idx="67">
                  <c:v>2.5922569679332939</c:v>
                </c:pt>
                <c:pt idx="68">
                  <c:v>2.5573455016639306</c:v>
                </c:pt>
                <c:pt idx="69">
                  <c:v>2.5233449470438285</c:v>
                </c:pt>
                <c:pt idx="70">
                  <c:v>2.4902226321302603</c:v>
                </c:pt>
                <c:pt idx="71">
                  <c:v>2.4579453854173123</c:v>
                </c:pt>
                <c:pt idx="72">
                  <c:v>2.4264879362474576</c:v>
                </c:pt>
                <c:pt idx="73">
                  <c:v>2.3958142728626273</c:v>
                </c:pt>
                <c:pt idx="74">
                  <c:v>2.3659245420097328</c:v>
                </c:pt>
                <c:pt idx="75">
                  <c:v>2.3367331917151493</c:v>
                </c:pt>
                <c:pt idx="76">
                  <c:v>2.3082341059537193</c:v>
                </c:pt>
                <c:pt idx="77">
                  <c:v>2.2804552574175756</c:v>
                </c:pt>
                <c:pt idx="78">
                  <c:v>2.2532861162751066</c:v>
                </c:pt>
                <c:pt idx="79">
                  <c:v>2.2267786288372884</c:v>
                </c:pt>
                <c:pt idx="80">
                  <c:v>2.2008747898991259</c:v>
                </c:pt>
                <c:pt idx="81">
                  <c:v>2.1755704303425367</c:v>
                </c:pt>
                <c:pt idx="82">
                  <c:v>2.1508147332077345</c:v>
                </c:pt>
                <c:pt idx="83">
                  <c:v>2.1266305740743876</c:v>
                </c:pt>
                <c:pt idx="84">
                  <c:v>2.1029609892497381</c:v>
                </c:pt>
                <c:pt idx="85">
                  <c:v>2.0798334232341866</c:v>
                </c:pt>
                <c:pt idx="86">
                  <c:v>2.0571909142057119</c:v>
                </c:pt>
                <c:pt idx="87">
                  <c:v>2.0350055103656244</c:v>
                </c:pt>
                <c:pt idx="88">
                  <c:v>2.0133306550433017</c:v>
                </c:pt>
                <c:pt idx="89">
                  <c:v>1.9920844993287219</c:v>
                </c:pt>
                <c:pt idx="90">
                  <c:v>1.9712902536284156</c:v>
                </c:pt>
                <c:pt idx="91">
                  <c:v>1.9507085500056305</c:v>
                </c:pt>
                <c:pt idx="92">
                  <c:v>1.930494620158705</c:v>
                </c:pt>
                <c:pt idx="93">
                  <c:v>1.910717395657308</c:v>
                </c:pt>
                <c:pt idx="94">
                  <c:v>1.8913464327182887</c:v>
                </c:pt>
                <c:pt idx="95">
                  <c:v>1.872357209935881</c:v>
                </c:pt>
                <c:pt idx="96">
                  <c:v>1.8537765668088999</c:v>
                </c:pt>
                <c:pt idx="97">
                  <c:v>1.8355461137787652</c:v>
                </c:pt>
                <c:pt idx="98">
                  <c:v>1.8176960467290288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EDA-46FB-A122-CEFB1BDBD93A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S5'!$AD$210:$AD$308</c:f>
              <c:numCache>
                <c:formatCode>0.00_);[Red]\(0.00\)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S5'!$AC$210:$AC$308</c:f>
              <c:numCache>
                <c:formatCode>0.00_);[Red]\(0.00\)</c:formatCode>
                <c:ptCount val="99"/>
                <c:pt idx="0">
                  <c:v>11.795077883204788</c:v>
                </c:pt>
                <c:pt idx="1">
                  <c:v>11.885921905212312</c:v>
                </c:pt>
                <c:pt idx="2">
                  <c:v>11.936728469437259</c:v>
                </c:pt>
                <c:pt idx="3">
                  <c:v>11.953773052130865</c:v>
                </c:pt>
                <c:pt idx="4">
                  <c:v>11.941844531648851</c:v>
                </c:pt>
                <c:pt idx="5">
                  <c:v>11.90456557113451</c:v>
                </c:pt>
                <c:pt idx="6">
                  <c:v>11.844794669111787</c:v>
                </c:pt>
                <c:pt idx="7">
                  <c:v>11.764937159175478</c:v>
                </c:pt>
                <c:pt idx="8">
                  <c:v>11.666983560820036</c:v>
                </c:pt>
                <c:pt idx="9">
                  <c:v>11.552796970932324</c:v>
                </c:pt>
                <c:pt idx="10">
                  <c:v>11.424010307741138</c:v>
                </c:pt>
                <c:pt idx="11">
                  <c:v>11.282212970613159</c:v>
                </c:pt>
                <c:pt idx="12">
                  <c:v>11.128922898952116</c:v>
                </c:pt>
                <c:pt idx="13">
                  <c:v>10.96564959254934</c:v>
                </c:pt>
                <c:pt idx="14">
                  <c:v>10.793833826041798</c:v>
                </c:pt>
                <c:pt idx="15">
                  <c:v>10.615609694129663</c:v>
                </c:pt>
                <c:pt idx="16">
                  <c:v>10.432092148336293</c:v>
                </c:pt>
                <c:pt idx="17">
                  <c:v>10.244147467304126</c:v>
                </c:pt>
                <c:pt idx="18">
                  <c:v>10.053006158384219</c:v>
                </c:pt>
                <c:pt idx="19">
                  <c:v>9.8598868157805768</c:v>
                </c:pt>
                <c:pt idx="20">
                  <c:v>9.6658645432360046</c:v>
                </c:pt>
                <c:pt idx="21">
                  <c:v>9.4719015477803605</c:v>
                </c:pt>
                <c:pt idx="22">
                  <c:v>9.2789039165632268</c:v>
                </c:pt>
                <c:pt idx="23">
                  <c:v>9.087572859312198</c:v>
                </c:pt>
                <c:pt idx="24">
                  <c:v>8.8985849634724019</c:v>
                </c:pt>
                <c:pt idx="25">
                  <c:v>8.7125357326808963</c:v>
                </c:pt>
                <c:pt idx="26">
                  <c:v>8.5298007841624024</c:v>
                </c:pt>
                <c:pt idx="27">
                  <c:v>8.3507953841954858</c:v>
                </c:pt>
                <c:pt idx="28">
                  <c:v>8.1757853251119972</c:v>
                </c:pt>
                <c:pt idx="29">
                  <c:v>8.0049854930752691</c:v>
                </c:pt>
                <c:pt idx="30">
                  <c:v>7.8385189922245875</c:v>
                </c:pt>
                <c:pt idx="31">
                  <c:v>7.6765050044724763</c:v>
                </c:pt>
                <c:pt idx="32">
                  <c:v>7.5190265466615003</c:v>
                </c:pt>
                <c:pt idx="33">
                  <c:v>7.3660023852108081</c:v>
                </c:pt>
                <c:pt idx="34">
                  <c:v>7.2175011403387588</c:v>
                </c:pt>
                <c:pt idx="35">
                  <c:v>7.0734153086042726</c:v>
                </c:pt>
                <c:pt idx="36">
                  <c:v>6.9318619450665917</c:v>
                </c:pt>
                <c:pt idx="37">
                  <c:v>6.794147432386505</c:v>
                </c:pt>
                <c:pt idx="38">
                  <c:v>6.6608999687419912</c:v>
                </c:pt>
                <c:pt idx="39">
                  <c:v>6.5319546219661166</c:v>
                </c:pt>
                <c:pt idx="40">
                  <c:v>6.4072207668987691</c:v>
                </c:pt>
                <c:pt idx="41">
                  <c:v>6.2864969904335446</c:v>
                </c:pt>
                <c:pt idx="42">
                  <c:v>6.1697090371496932</c:v>
                </c:pt>
                <c:pt idx="43">
                  <c:v>6.0566697710335671</c:v>
                </c:pt>
                <c:pt idx="44">
                  <c:v>5.9472737968466527</c:v>
                </c:pt>
                <c:pt idx="45">
                  <c:v>5.8413863793516407</c:v>
                </c:pt>
                <c:pt idx="46">
                  <c:v>5.7388239257374529</c:v>
                </c:pt>
                <c:pt idx="47">
                  <c:v>5.6395248891607483</c:v>
                </c:pt>
                <c:pt idx="48">
                  <c:v>5.5433266403893278</c:v>
                </c:pt>
                <c:pt idx="49">
                  <c:v>5.450110362155999</c:v>
                </c:pt>
                <c:pt idx="50">
                  <c:v>5.3597311041463991</c:v>
                </c:pt>
                <c:pt idx="51">
                  <c:v>5.2721310599899738</c:v>
                </c:pt>
                <c:pt idx="52">
                  <c:v>5.1871636747562464</c:v>
                </c:pt>
                <c:pt idx="53">
                  <c:v>5.1047268931625087</c:v>
                </c:pt>
                <c:pt idx="54">
                  <c:v>5.0247391544070252</c:v>
                </c:pt>
                <c:pt idx="55">
                  <c:v>4.9470964201952281</c:v>
                </c:pt>
                <c:pt idx="56">
                  <c:v>4.8716743658298673</c:v>
                </c:pt>
                <c:pt idx="57">
                  <c:v>4.7984325784483506</c:v>
                </c:pt>
                <c:pt idx="58">
                  <c:v>4.7272306173548353</c:v>
                </c:pt>
                <c:pt idx="59">
                  <c:v>4.6580505428705354</c:v>
                </c:pt>
                <c:pt idx="60">
                  <c:v>4.5907868929395859</c:v>
                </c:pt>
                <c:pt idx="61">
                  <c:v>4.5253270535906127</c:v>
                </c:pt>
                <c:pt idx="62">
                  <c:v>4.461692033313355</c:v>
                </c:pt>
                <c:pt idx="63">
                  <c:v>4.3997049793572289</c:v>
                </c:pt>
                <c:pt idx="64">
                  <c:v>4.3393976095562543</c:v>
                </c:pt>
                <c:pt idx="65">
                  <c:v>4.2806523776378649</c:v>
                </c:pt>
                <c:pt idx="66">
                  <c:v>4.2234393037757298</c:v>
                </c:pt>
                <c:pt idx="67">
                  <c:v>4.1676797339536549</c:v>
                </c:pt>
                <c:pt idx="68">
                  <c:v>4.113343407098462</c:v>
                </c:pt>
                <c:pt idx="69">
                  <c:v>4.0603830215093648</c:v>
                </c:pt>
                <c:pt idx="70">
                  <c:v>4.0087030730331747</c:v>
                </c:pt>
                <c:pt idx="71">
                  <c:v>3.9582980468501234</c:v>
                </c:pt>
                <c:pt idx="72">
                  <c:v>3.9091238601164444</c:v>
                </c:pt>
                <c:pt idx="73">
                  <c:v>3.8610994828789034</c:v>
                </c:pt>
                <c:pt idx="74">
                  <c:v>3.8142319950881154</c:v>
                </c:pt>
                <c:pt idx="75">
                  <c:v>3.7684655959151838</c:v>
                </c:pt>
                <c:pt idx="76">
                  <c:v>3.7237630875959318</c:v>
                </c:pt>
                <c:pt idx="77">
                  <c:v>3.6800890341883226</c:v>
                </c:pt>
                <c:pt idx="78">
                  <c:v>3.6374077671875393</c:v>
                </c:pt>
                <c:pt idx="79">
                  <c:v>3.5956894333830385</c:v>
                </c:pt>
                <c:pt idx="80">
                  <c:v>3.5548963581763537</c:v>
                </c:pt>
                <c:pt idx="81">
                  <c:v>3.5150015036002422</c:v>
                </c:pt>
                <c:pt idx="82">
                  <c:v>3.4759660900448615</c:v>
                </c:pt>
                <c:pt idx="83">
                  <c:v>3.4377860536475588</c:v>
                </c:pt>
                <c:pt idx="84">
                  <c:v>3.4004047474727983</c:v>
                </c:pt>
                <c:pt idx="85">
                  <c:v>3.3638200737151762</c:v>
                </c:pt>
                <c:pt idx="86">
                  <c:v>3.3280176159841952</c:v>
                </c:pt>
                <c:pt idx="87">
                  <c:v>3.2929506829159254</c:v>
                </c:pt>
                <c:pt idx="88">
                  <c:v>3.2585800969387213</c:v>
                </c:pt>
                <c:pt idx="89">
                  <c:v>3.224933708260469</c:v>
                </c:pt>
                <c:pt idx="90">
                  <c:v>3.1919532450463519</c:v>
                </c:pt>
                <c:pt idx="91">
                  <c:v>3.1596598370247384</c:v>
                </c:pt>
                <c:pt idx="92">
                  <c:v>3.1277473743095974</c:v>
                </c:pt>
                <c:pt idx="93">
                  <c:v>3.0959680519388564</c:v>
                </c:pt>
                <c:pt idx="94">
                  <c:v>3.0648177397231198</c:v>
                </c:pt>
                <c:pt idx="95">
                  <c:v>3.0343205886324576</c:v>
                </c:pt>
                <c:pt idx="96">
                  <c:v>3.0044447486031989</c:v>
                </c:pt>
                <c:pt idx="97">
                  <c:v>2.9751594775640209</c:v>
                </c:pt>
                <c:pt idx="98">
                  <c:v>2.9464645746721785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EDA-46FB-A122-CEFB1BDBD93A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S5'!$AD$314:$AD$412</c:f>
              <c:numCache>
                <c:formatCode>0.00_);[Red]\(0.00\)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S5'!$AC$314:$AC$412</c:f>
              <c:numCache>
                <c:formatCode>0.00_);[Red]\(0.00\)</c:formatCode>
                <c:ptCount val="99"/>
                <c:pt idx="0">
                  <c:v>11.832867477954494</c:v>
                </c:pt>
                <c:pt idx="1">
                  <c:v>11.926750290845096</c:v>
                </c:pt>
                <c:pt idx="2">
                  <c:v>12.003747306995098</c:v>
                </c:pt>
                <c:pt idx="3">
                  <c:v>12.065441222118825</c:v>
                </c:pt>
                <c:pt idx="4">
                  <c:v>12.112994537390232</c:v>
                </c:pt>
                <c:pt idx="5">
                  <c:v>12.147258928903657</c:v>
                </c:pt>
                <c:pt idx="6">
                  <c:v>12.168918640634883</c:v>
                </c:pt>
                <c:pt idx="7">
                  <c:v>12.178436444816358</c:v>
                </c:pt>
                <c:pt idx="8">
                  <c:v>12.176220518993663</c:v>
                </c:pt>
                <c:pt idx="9">
                  <c:v>12.162487326794363</c:v>
                </c:pt>
                <c:pt idx="10">
                  <c:v>12.137533521797275</c:v>
                </c:pt>
                <c:pt idx="11">
                  <c:v>12.101572859180704</c:v>
                </c:pt>
                <c:pt idx="12">
                  <c:v>12.054843620900401</c:v>
                </c:pt>
                <c:pt idx="13">
                  <c:v>11.997573278206511</c:v>
                </c:pt>
                <c:pt idx="14">
                  <c:v>11.930092331166135</c:v>
                </c:pt>
                <c:pt idx="15">
                  <c:v>11.852698250159467</c:v>
                </c:pt>
                <c:pt idx="16">
                  <c:v>11.765832355600063</c:v>
                </c:pt>
                <c:pt idx="17">
                  <c:v>11.669921147885107</c:v>
                </c:pt>
                <c:pt idx="18">
                  <c:v>11.565524978442966</c:v>
                </c:pt>
                <c:pt idx="19">
                  <c:v>11.453174033724306</c:v>
                </c:pt>
                <c:pt idx="20">
                  <c:v>11.333509870862404</c:v>
                </c:pt>
                <c:pt idx="21">
                  <c:v>11.207204139530418</c:v>
                </c:pt>
                <c:pt idx="22">
                  <c:v>11.074984676826139</c:v>
                </c:pt>
                <c:pt idx="23">
                  <c:v>10.937559468953648</c:v>
                </c:pt>
                <c:pt idx="24">
                  <c:v>10.795665633217643</c:v>
                </c:pt>
                <c:pt idx="25">
                  <c:v>10.650037693993967</c:v>
                </c:pt>
                <c:pt idx="26">
                  <c:v>10.501365900952642</c:v>
                </c:pt>
                <c:pt idx="27">
                  <c:v>10.350414438111063</c:v>
                </c:pt>
                <c:pt idx="28">
                  <c:v>10.197797356692055</c:v>
                </c:pt>
                <c:pt idx="29">
                  <c:v>10.044121195236222</c:v>
                </c:pt>
                <c:pt idx="30">
                  <c:v>9.8899646256527696</c:v>
                </c:pt>
                <c:pt idx="31">
                  <c:v>9.7359039456450205</c:v>
                </c:pt>
                <c:pt idx="32">
                  <c:v>9.5823318450040933</c:v>
                </c:pt>
                <c:pt idx="33">
                  <c:v>9.4297278740926611</c:v>
                </c:pt>
                <c:pt idx="34">
                  <c:v>9.2783977668459965</c:v>
                </c:pt>
                <c:pt idx="35">
                  <c:v>9.1287276077505588</c:v>
                </c:pt>
                <c:pt idx="36">
                  <c:v>8.9809661691798723</c:v>
                </c:pt>
                <c:pt idx="37">
                  <c:v>8.835338134397233</c:v>
                </c:pt>
                <c:pt idx="38">
                  <c:v>8.69204748107658</c:v>
                </c:pt>
                <c:pt idx="39">
                  <c:v>8.5515603827795914</c:v>
                </c:pt>
                <c:pt idx="40">
                  <c:v>8.4136580321405585</c:v>
                </c:pt>
                <c:pt idx="41">
                  <c:v>8.2784283817504747</c:v>
                </c:pt>
                <c:pt idx="42">
                  <c:v>8.1459474156282656</c:v>
                </c:pt>
                <c:pt idx="43">
                  <c:v>8.0162459506345858</c:v>
                </c:pt>
                <c:pt idx="44">
                  <c:v>7.8893566980681031</c:v>
                </c:pt>
                <c:pt idx="45">
                  <c:v>7.7652906176958139</c:v>
                </c:pt>
                <c:pt idx="46">
                  <c:v>7.6440676259531743</c:v>
                </c:pt>
                <c:pt idx="47">
                  <c:v>7.5256677541219412</c:v>
                </c:pt>
                <c:pt idx="48">
                  <c:v>7.4100328938403059</c:v>
                </c:pt>
                <c:pt idx="49">
                  <c:v>7.2971792783878024</c:v>
                </c:pt>
                <c:pt idx="50">
                  <c:v>7.1870553013010294</c:v>
                </c:pt>
                <c:pt idx="51">
                  <c:v>7.0774979120491075</c:v>
                </c:pt>
                <c:pt idx="52">
                  <c:v>6.9706531000720311</c:v>
                </c:pt>
                <c:pt idx="53">
                  <c:v>6.8665894132529282</c:v>
                </c:pt>
                <c:pt idx="54">
                  <c:v>6.765184627856172</c:v>
                </c:pt>
                <c:pt idx="55">
                  <c:v>6.6663972179143443</c:v>
                </c:pt>
                <c:pt idx="56">
                  <c:v>6.5701346510717862</c:v>
                </c:pt>
                <c:pt idx="57">
                  <c:v>6.4763523980125512</c:v>
                </c:pt>
                <c:pt idx="58">
                  <c:v>6.3849670963307501</c:v>
                </c:pt>
                <c:pt idx="59">
                  <c:v>6.2958904701355056</c:v>
                </c:pt>
                <c:pt idx="60">
                  <c:v>6.2090346623871522</c:v>
                </c:pt>
                <c:pt idx="61">
                  <c:v>6.1243924968983334</c:v>
                </c:pt>
                <c:pt idx="62">
                  <c:v>6.0418370643951151</c:v>
                </c:pt>
                <c:pt idx="63">
                  <c:v>5.9613302258907543</c:v>
                </c:pt>
                <c:pt idx="64">
                  <c:v>5.8827891305651407</c:v>
                </c:pt>
                <c:pt idx="65">
                  <c:v>5.8061547324149432</c:v>
                </c:pt>
                <c:pt idx="66">
                  <c:v>5.7313881908520292</c:v>
                </c:pt>
                <c:pt idx="67">
                  <c:v>5.6584155707768407</c:v>
                </c:pt>
                <c:pt idx="68">
                  <c:v>5.5871804544787</c:v>
                </c:pt>
                <c:pt idx="69">
                  <c:v>5.5176150337670968</c:v>
                </c:pt>
                <c:pt idx="70">
                  <c:v>5.4496838029389263</c:v>
                </c:pt>
                <c:pt idx="71">
                  <c:v>5.3833083730054421</c:v>
                </c:pt>
                <c:pt idx="72">
                  <c:v>5.3184734451440034</c:v>
                </c:pt>
                <c:pt idx="73">
                  <c:v>5.255123530927003</c:v>
                </c:pt>
                <c:pt idx="74">
                  <c:v>5.1931841734227122</c:v>
                </c:pt>
                <c:pt idx="75">
                  <c:v>5.1326365510987673</c:v>
                </c:pt>
                <c:pt idx="76">
                  <c:v>5.0734459786274693</c:v>
                </c:pt>
                <c:pt idx="77">
                  <c:v>5.0155621061313989</c:v>
                </c:pt>
                <c:pt idx="78">
                  <c:v>4.9589247322131822</c:v>
                </c:pt>
                <c:pt idx="79">
                  <c:v>4.9034969730585178</c:v>
                </c:pt>
                <c:pt idx="80">
                  <c:v>4.8492569445243516</c:v>
                </c:pt>
                <c:pt idx="81">
                  <c:v>4.7961775383931462</c:v>
                </c:pt>
                <c:pt idx="82">
                  <c:v>4.7442181023400938</c:v>
                </c:pt>
                <c:pt idx="83">
                  <c:v>4.6933426962231879</c:v>
                </c:pt>
                <c:pt idx="84">
                  <c:v>4.6434820342531227</c:v>
                </c:pt>
                <c:pt idx="85">
                  <c:v>4.5946882858513813</c:v>
                </c:pt>
                <c:pt idx="86">
                  <c:v>4.5468446135257672</c:v>
                </c:pt>
                <c:pt idx="87">
                  <c:v>4.4999689390992792</c:v>
                </c:pt>
                <c:pt idx="88">
                  <c:v>4.4540531754065391</c:v>
                </c:pt>
                <c:pt idx="89">
                  <c:v>4.4090109324335245</c:v>
                </c:pt>
                <c:pt idx="90">
                  <c:v>4.3648632264373868</c:v>
                </c:pt>
                <c:pt idx="91">
                  <c:v>4.3215755487743559</c:v>
                </c:pt>
                <c:pt idx="92">
                  <c:v>4.2790859168093336</c:v>
                </c:pt>
                <c:pt idx="93">
                  <c:v>4.2374502328698878</c:v>
                </c:pt>
                <c:pt idx="94">
                  <c:v>4.1958843056811936</c:v>
                </c:pt>
                <c:pt idx="95">
                  <c:v>4.154403360995703</c:v>
                </c:pt>
                <c:pt idx="96">
                  <c:v>4.1137940686068593</c:v>
                </c:pt>
                <c:pt idx="97">
                  <c:v>4.0739717204138746</c:v>
                </c:pt>
                <c:pt idx="98">
                  <c:v>4.0349571513825042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EDA-46FB-A122-CEFB1BDBD93A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S5'!$AD$418:$AD$516</c:f>
              <c:numCache>
                <c:formatCode>0.00_);[Red]\(0.00\)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S5'!$AC$418:$AC$516</c:f>
              <c:numCache>
                <c:formatCode>0.00_);[Red]\(0.00\)</c:formatCode>
                <c:ptCount val="99"/>
                <c:pt idx="0">
                  <c:v>10.642650527137855</c:v>
                </c:pt>
                <c:pt idx="1">
                  <c:v>11.235114822798293</c:v>
                </c:pt>
                <c:pt idx="2">
                  <c:v>11.46599136748676</c:v>
                </c:pt>
                <c:pt idx="3">
                  <c:v>11.651272142823432</c:v>
                </c:pt>
                <c:pt idx="4">
                  <c:v>11.801367745540354</c:v>
                </c:pt>
                <c:pt idx="5">
                  <c:v>11.92369158534613</c:v>
                </c:pt>
                <c:pt idx="6">
                  <c:v>12.023530626216537</c:v>
                </c:pt>
                <c:pt idx="7">
                  <c:v>12.10467223592639</c:v>
                </c:pt>
                <c:pt idx="8">
                  <c:v>12.170053960650016</c:v>
                </c:pt>
                <c:pt idx="9">
                  <c:v>12.221738601661009</c:v>
                </c:pt>
                <c:pt idx="10">
                  <c:v>12.261254332577657</c:v>
                </c:pt>
                <c:pt idx="11">
                  <c:v>12.289846023013114</c:v>
                </c:pt>
                <c:pt idx="12">
                  <c:v>12.308369410209613</c:v>
                </c:pt>
                <c:pt idx="13">
                  <c:v>12.317466804232783</c:v>
                </c:pt>
                <c:pt idx="14">
                  <c:v>12.317642855389376</c:v>
                </c:pt>
                <c:pt idx="15">
                  <c:v>12.30919673505154</c:v>
                </c:pt>
                <c:pt idx="16">
                  <c:v>12.292437263102372</c:v>
                </c:pt>
                <c:pt idx="17">
                  <c:v>12.267512603641677</c:v>
                </c:pt>
                <c:pt idx="18">
                  <c:v>12.234673547299311</c:v>
                </c:pt>
                <c:pt idx="19">
                  <c:v>12.193976892714421</c:v>
                </c:pt>
                <c:pt idx="20">
                  <c:v>12.145592497615715</c:v>
                </c:pt>
                <c:pt idx="21">
                  <c:v>12.089637275506835</c:v>
                </c:pt>
                <c:pt idx="22">
                  <c:v>12.02633934048237</c:v>
                </c:pt>
                <c:pt idx="23">
                  <c:v>11.955854816007664</c:v>
                </c:pt>
                <c:pt idx="24">
                  <c:v>11.878455004020688</c:v>
                </c:pt>
                <c:pt idx="25">
                  <c:v>11.794384864200682</c:v>
                </c:pt>
                <c:pt idx="26">
                  <c:v>11.703976848989148</c:v>
                </c:pt>
                <c:pt idx="27">
                  <c:v>11.607645838029594</c:v>
                </c:pt>
                <c:pt idx="28">
                  <c:v>11.505729302207612</c:v>
                </c:pt>
                <c:pt idx="29">
                  <c:v>11.398707508200015</c:v>
                </c:pt>
                <c:pt idx="30">
                  <c:v>11.287032606750943</c:v>
                </c:pt>
                <c:pt idx="31">
                  <c:v>11.171194689995971</c:v>
                </c:pt>
                <c:pt idx="32">
                  <c:v>11.051682821450738</c:v>
                </c:pt>
                <c:pt idx="33">
                  <c:v>10.929041172485226</c:v>
                </c:pt>
                <c:pt idx="34">
                  <c:v>10.803722140753944</c:v>
                </c:pt>
                <c:pt idx="35">
                  <c:v>10.67622917648846</c:v>
                </c:pt>
                <c:pt idx="36">
                  <c:v>10.547048407626614</c:v>
                </c:pt>
                <c:pt idx="37">
                  <c:v>10.416618906566301</c:v>
                </c:pt>
                <c:pt idx="38">
                  <c:v>10.285344582357386</c:v>
                </c:pt>
                <c:pt idx="39">
                  <c:v>10.153643731354995</c:v>
                </c:pt>
                <c:pt idx="40">
                  <c:v>10.021847743061812</c:v>
                </c:pt>
                <c:pt idx="41">
                  <c:v>9.8903325051177067</c:v>
                </c:pt>
                <c:pt idx="42">
                  <c:v>9.7593465981770624</c:v>
                </c:pt>
                <c:pt idx="43">
                  <c:v>9.6323987066595702</c:v>
                </c:pt>
                <c:pt idx="44">
                  <c:v>9.506612988560903</c:v>
                </c:pt>
                <c:pt idx="45">
                  <c:v>9.3817621391718724</c:v>
                </c:pt>
                <c:pt idx="46">
                  <c:v>9.2580567136954848</c:v>
                </c:pt>
                <c:pt idx="47">
                  <c:v>9.1356484599166379</c:v>
                </c:pt>
                <c:pt idx="48">
                  <c:v>9.0146853021324507</c:v>
                </c:pt>
                <c:pt idx="49">
                  <c:v>8.895281105758837</c:v>
                </c:pt>
                <c:pt idx="50">
                  <c:v>8.7775321392960759</c:v>
                </c:pt>
                <c:pt idx="51">
                  <c:v>8.6615565465164863</c:v>
                </c:pt>
                <c:pt idx="52">
                  <c:v>8.5473873979494108</c:v>
                </c:pt>
                <c:pt idx="53">
                  <c:v>8.4350781859083845</c:v>
                </c:pt>
                <c:pt idx="54">
                  <c:v>8.3247001857010758</c:v>
                </c:pt>
                <c:pt idx="55">
                  <c:v>8.2162348118318018</c:v>
                </c:pt>
                <c:pt idx="56">
                  <c:v>8.1097981186072303</c:v>
                </c:pt>
                <c:pt idx="57">
                  <c:v>8.0053223375404805</c:v>
                </c:pt>
                <c:pt idx="58">
                  <c:v>7.9028068655575625</c:v>
                </c:pt>
                <c:pt idx="59">
                  <c:v>7.8022940168730948</c:v>
                </c:pt>
                <c:pt idx="60">
                  <c:v>7.7037237146723516</c:v>
                </c:pt>
                <c:pt idx="61">
                  <c:v>7.6070800982378284</c:v>
                </c:pt>
                <c:pt idx="62">
                  <c:v>7.5123979429989314</c:v>
                </c:pt>
                <c:pt idx="63">
                  <c:v>7.4195741916121545</c:v>
                </c:pt>
                <c:pt idx="64">
                  <c:v>7.328563881852264</c:v>
                </c:pt>
                <c:pt idx="65">
                  <c:v>7.2375784474516838</c:v>
                </c:pt>
                <c:pt idx="66">
                  <c:v>7.1485465490612379</c:v>
                </c:pt>
                <c:pt idx="67">
                  <c:v>7.0614290808447162</c:v>
                </c:pt>
                <c:pt idx="68">
                  <c:v>6.9762249584465001</c:v>
                </c:pt>
                <c:pt idx="69">
                  <c:v>6.8928153698410402</c:v>
                </c:pt>
                <c:pt idx="70">
                  <c:v>6.8112110083989528</c:v>
                </c:pt>
                <c:pt idx="71">
                  <c:v>6.7313476432638923</c:v>
                </c:pt>
                <c:pt idx="72">
                  <c:v>6.6531952369184344</c:v>
                </c:pt>
                <c:pt idx="73">
                  <c:v>6.5766747956405469</c:v>
                </c:pt>
                <c:pt idx="74">
                  <c:v>6.5017734993465401</c:v>
                </c:pt>
                <c:pt idx="75">
                  <c:v>6.4284165901484069</c:v>
                </c:pt>
                <c:pt idx="76">
                  <c:v>6.3566127952316576</c:v>
                </c:pt>
                <c:pt idx="77">
                  <c:v>6.2862780997307635</c:v>
                </c:pt>
                <c:pt idx="78">
                  <c:v>6.2174116495471532</c:v>
                </c:pt>
                <c:pt idx="79">
                  <c:v>6.1499220886559192</c:v>
                </c:pt>
                <c:pt idx="80">
                  <c:v>6.0838324896869729</c:v>
                </c:pt>
                <c:pt idx="81">
                  <c:v>6.019042066956974</c:v>
                </c:pt>
                <c:pt idx="82">
                  <c:v>5.9555655735070738</c:v>
                </c:pt>
                <c:pt idx="83">
                  <c:v>5.8933513293018738</c:v>
                </c:pt>
                <c:pt idx="84">
                  <c:v>5.8323404758913471</c:v>
                </c:pt>
                <c:pt idx="85">
                  <c:v>5.7725493633737619</c:v>
                </c:pt>
                <c:pt idx="86">
                  <c:v>5.7139009064410429</c:v>
                </c:pt>
                <c:pt idx="87">
                  <c:v>5.6563957662418565</c:v>
                </c:pt>
                <c:pt idx="88">
                  <c:v>5.5999907144100431</c:v>
                </c:pt>
                <c:pt idx="89">
                  <c:v>5.5446449433842009</c:v>
                </c:pt>
                <c:pt idx="90">
                  <c:v>5.4903257401587231</c:v>
                </c:pt>
                <c:pt idx="91">
                  <c:v>5.4370489460745377</c:v>
                </c:pt>
                <c:pt idx="92">
                  <c:v>5.3847515757815785</c:v>
                </c:pt>
                <c:pt idx="93">
                  <c:v>5.3334267064788046</c:v>
                </c:pt>
                <c:pt idx="94">
                  <c:v>5.283016430607355</c:v>
                </c:pt>
                <c:pt idx="95">
                  <c:v>5.2335336695507033</c:v>
                </c:pt>
                <c:pt idx="96">
                  <c:v>5.1841403857868347</c:v>
                </c:pt>
                <c:pt idx="97">
                  <c:v>5.1342357816085444</c:v>
                </c:pt>
                <c:pt idx="98">
                  <c:v>5.0853347294208779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EDA-46FB-A122-CEFB1BDBD93A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S5'!$AD$521:$AD$619</c:f>
              <c:numCache>
                <c:formatCode>0.00_);[Red]\(0.00\)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S5'!$AC$521:$AC$619</c:f>
              <c:numCache>
                <c:formatCode>0.00_);[Red]\(0.00\)</c:formatCode>
                <c:ptCount val="99"/>
                <c:pt idx="3">
                  <c:v>10.406984477988518</c:v>
                </c:pt>
                <c:pt idx="4">
                  <c:v>10.598286447001378</c:v>
                </c:pt>
                <c:pt idx="5">
                  <c:v>10.756736907211842</c:v>
                </c:pt>
                <c:pt idx="6">
                  <c:v>10.918348840482469</c:v>
                </c:pt>
                <c:pt idx="7">
                  <c:v>11.130844817958794</c:v>
                </c:pt>
                <c:pt idx="8">
                  <c:v>11.314285583206571</c:v>
                </c:pt>
                <c:pt idx="9">
                  <c:v>11.47299372678893</c:v>
                </c:pt>
                <c:pt idx="10">
                  <c:v>11.610532352480259</c:v>
                </c:pt>
                <c:pt idx="11">
                  <c:v>11.729877483520273</c:v>
                </c:pt>
                <c:pt idx="12">
                  <c:v>11.833404974003969</c:v>
                </c:pt>
                <c:pt idx="13">
                  <c:v>11.92302987479696</c:v>
                </c:pt>
                <c:pt idx="14">
                  <c:v>12.000268998053354</c:v>
                </c:pt>
                <c:pt idx="15">
                  <c:v>12.066426149786592</c:v>
                </c:pt>
                <c:pt idx="16">
                  <c:v>12.122479594920636</c:v>
                </c:pt>
                <c:pt idx="17">
                  <c:v>12.170284613785709</c:v>
                </c:pt>
                <c:pt idx="18">
                  <c:v>12.208313297598712</c:v>
                </c:pt>
                <c:pt idx="19">
                  <c:v>12.237339535923253</c:v>
                </c:pt>
                <c:pt idx="20">
                  <c:v>12.258949913236638</c:v>
                </c:pt>
                <c:pt idx="21">
                  <c:v>12.273418507019427</c:v>
                </c:pt>
                <c:pt idx="22">
                  <c:v>12.280539738353319</c:v>
                </c:pt>
                <c:pt idx="23">
                  <c:v>12.280515077619174</c:v>
                </c:pt>
                <c:pt idx="24">
                  <c:v>12.27346103990477</c:v>
                </c:pt>
                <c:pt idx="25">
                  <c:v>12.259430798204404</c:v>
                </c:pt>
                <c:pt idx="26">
                  <c:v>12.238572126825909</c:v>
                </c:pt>
                <c:pt idx="27">
                  <c:v>12.210916869534366</c:v>
                </c:pt>
                <c:pt idx="28">
                  <c:v>12.17650059452971</c:v>
                </c:pt>
                <c:pt idx="29">
                  <c:v>12.135462979490526</c:v>
                </c:pt>
                <c:pt idx="30">
                  <c:v>12.087910982394263</c:v>
                </c:pt>
                <c:pt idx="31">
                  <c:v>12.033939378474118</c:v>
                </c:pt>
                <c:pt idx="32">
                  <c:v>11.973696040618298</c:v>
                </c:pt>
                <c:pt idx="33">
                  <c:v>11.907462321670858</c:v>
                </c:pt>
                <c:pt idx="34">
                  <c:v>11.835389639145392</c:v>
                </c:pt>
                <c:pt idx="35">
                  <c:v>11.757807111248891</c:v>
                </c:pt>
                <c:pt idx="36">
                  <c:v>11.675002442898453</c:v>
                </c:pt>
                <c:pt idx="37">
                  <c:v>11.587286602011618</c:v>
                </c:pt>
                <c:pt idx="38">
                  <c:v>11.495080242204681</c:v>
                </c:pt>
                <c:pt idx="39">
                  <c:v>11.398718599428102</c:v>
                </c:pt>
                <c:pt idx="40">
                  <c:v>11.298643535941647</c:v>
                </c:pt>
                <c:pt idx="41">
                  <c:v>11.195231776342016</c:v>
                </c:pt>
                <c:pt idx="42">
                  <c:v>11.088906074800077</c:v>
                </c:pt>
                <c:pt idx="43">
                  <c:v>10.980086396435786</c:v>
                </c:pt>
                <c:pt idx="44">
                  <c:v>10.869201896889491</c:v>
                </c:pt>
                <c:pt idx="45">
                  <c:v>10.756553662358597</c:v>
                </c:pt>
                <c:pt idx="46">
                  <c:v>10.642589389272198</c:v>
                </c:pt>
                <c:pt idx="47">
                  <c:v>10.527598420186145</c:v>
                </c:pt>
                <c:pt idx="48">
                  <c:v>10.411960467802812</c:v>
                </c:pt>
                <c:pt idx="49">
                  <c:v>10.295931206847966</c:v>
                </c:pt>
                <c:pt idx="50">
                  <c:v>10.179820614068385</c:v>
                </c:pt>
                <c:pt idx="51">
                  <c:v>10.063871212339244</c:v>
                </c:pt>
                <c:pt idx="52">
                  <c:v>9.9483130005340978</c:v>
                </c:pt>
                <c:pt idx="53">
                  <c:v>9.8333394692557814</c:v>
                </c:pt>
                <c:pt idx="54">
                  <c:v>9.7191113435590779</c:v>
                </c:pt>
                <c:pt idx="55">
                  <c:v>9.6058277836110513</c:v>
                </c:pt>
                <c:pt idx="56">
                  <c:v>9.4936205007875554</c:v>
                </c:pt>
                <c:pt idx="57">
                  <c:v>9.3825772525719753</c:v>
                </c:pt>
                <c:pt idx="58">
                  <c:v>9.2728194489737046</c:v>
                </c:pt>
                <c:pt idx="59">
                  <c:v>9.1644388765388474</c:v>
                </c:pt>
                <c:pt idx="60">
                  <c:v>9.0574987818173405</c:v>
                </c:pt>
                <c:pt idx="61">
                  <c:v>8.9520417325866539</c:v>
                </c:pt>
                <c:pt idx="62">
                  <c:v>8.848160920236495</c:v>
                </c:pt>
                <c:pt idx="63">
                  <c:v>8.7458204945143176</c:v>
                </c:pt>
                <c:pt idx="64">
                  <c:v>8.6451311626048017</c:v>
                </c:pt>
                <c:pt idx="65">
                  <c:v>8.546067332567393</c:v>
                </c:pt>
                <c:pt idx="66">
                  <c:v>8.4486234492533789</c:v>
                </c:pt>
                <c:pt idx="67">
                  <c:v>8.3528475464402163</c:v>
                </c:pt>
                <c:pt idx="68">
                  <c:v>8.258960121535182</c:v>
                </c:pt>
                <c:pt idx="69">
                  <c:v>8.1667176401154933</c:v>
                </c:pt>
                <c:pt idx="70">
                  <c:v>8.0761014263716628</c:v>
                </c:pt>
                <c:pt idx="71">
                  <c:v>7.9870894130071646</c:v>
                </c:pt>
                <c:pt idx="72">
                  <c:v>7.8996446785752887</c:v>
                </c:pt>
                <c:pt idx="73">
                  <c:v>7.8137999098902009</c:v>
                </c:pt>
                <c:pt idx="74">
                  <c:v>7.7295069892349773</c:v>
                </c:pt>
                <c:pt idx="75">
                  <c:v>7.6470816372605634</c:v>
                </c:pt>
                <c:pt idx="76">
                  <c:v>7.56697640373498</c:v>
                </c:pt>
                <c:pt idx="77">
                  <c:v>7.4882445566521989</c:v>
                </c:pt>
                <c:pt idx="78">
                  <c:v>7.4097642908270842</c:v>
                </c:pt>
                <c:pt idx="79">
                  <c:v>7.3321729447811625</c:v>
                </c:pt>
                <c:pt idx="80">
                  <c:v>7.2560139679766937</c:v>
                </c:pt>
                <c:pt idx="81">
                  <c:v>7.1812827133253512</c:v>
                </c:pt>
                <c:pt idx="82">
                  <c:v>7.1079489668454938</c:v>
                </c:pt>
                <c:pt idx="83">
                  <c:v>7.0359390070098682</c:v>
                </c:pt>
                <c:pt idx="84">
                  <c:v>6.9652927976941896</c:v>
                </c:pt>
                <c:pt idx="85">
                  <c:v>6.8959218542602754</c:v>
                </c:pt>
                <c:pt idx="86">
                  <c:v>6.8278147954416628</c:v>
                </c:pt>
                <c:pt idx="87">
                  <c:v>6.7609526755277161</c:v>
                </c:pt>
                <c:pt idx="88">
                  <c:v>6.6953077506613878</c:v>
                </c:pt>
                <c:pt idx="89">
                  <c:v>6.6308407478857827</c:v>
                </c:pt>
                <c:pt idx="90">
                  <c:v>6.567541694553773</c:v>
                </c:pt>
                <c:pt idx="91">
                  <c:v>6.5053368859775373</c:v>
                </c:pt>
                <c:pt idx="92">
                  <c:v>6.4442446718783311</c:v>
                </c:pt>
                <c:pt idx="93">
                  <c:v>6.3842603213556242</c:v>
                </c:pt>
                <c:pt idx="94">
                  <c:v>6.3252865778452643</c:v>
                </c:pt>
                <c:pt idx="95">
                  <c:v>6.2673573440011481</c:v>
                </c:pt>
                <c:pt idx="96">
                  <c:v>6.2104178744945582</c:v>
                </c:pt>
                <c:pt idx="97">
                  <c:v>6.154464135336231</c:v>
                </c:pt>
                <c:pt idx="98">
                  <c:v>6.0994460411678988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EDA-46FB-A122-CEFB1BDBD93A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S5'!$BE$6:$BE$8</c:f>
              <c:numCache>
                <c:formatCode>0.00_);[Red]\(0.00\)</c:formatCode>
                <c:ptCount val="3"/>
                <c:pt idx="0">
                  <c:v>9.23</c:v>
                </c:pt>
                <c:pt idx="1">
                  <c:v>8.7200000000000006</c:v>
                </c:pt>
                <c:pt idx="2">
                  <c:v>8.6199999999999992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EDA-46FB-A122-CEFB1BDBD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704512"/>
        <c:axId val="346715264"/>
      </c:scatterChart>
      <c:valAx>
        <c:axId val="346704512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46715264"/>
        <c:crosses val="autoZero"/>
        <c:crossBetween val="midCat"/>
        <c:majorUnit val="5"/>
      </c:valAx>
      <c:valAx>
        <c:axId val="346715264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CaO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46704512"/>
        <c:crosses val="autoZero"/>
        <c:crossBetween val="midCat"/>
        <c:majorUnit val="3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S5'!$AD$4:$AD$102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S5'!$AF$4:$AF$102</c:f>
              <c:numCache>
                <c:formatCode>0.00_);[Red]\(0.00\)</c:formatCode>
                <c:ptCount val="99"/>
                <c:pt idx="0">
                  <c:v>1.6710189587385394E-2</c:v>
                </c:pt>
                <c:pt idx="1">
                  <c:v>8.3498460624113792E-3</c:v>
                </c:pt>
                <c:pt idx="2">
                  <c:v>5.5983756302622227E-3</c:v>
                </c:pt>
                <c:pt idx="3">
                  <c:v>4.1753210122905749E-3</c:v>
                </c:pt>
                <c:pt idx="4">
                  <c:v>3.3627632228547355E-3</c:v>
                </c:pt>
                <c:pt idx="5">
                  <c:v>2.8063954975352298E-3</c:v>
                </c:pt>
                <c:pt idx="6">
                  <c:v>2.4035906117220868E-3</c:v>
                </c:pt>
                <c:pt idx="7">
                  <c:v>2.1027973608414318E-3</c:v>
                </c:pt>
                <c:pt idx="8">
                  <c:v>1.8540918371091754E-3</c:v>
                </c:pt>
                <c:pt idx="9">
                  <c:v>1.7034882102717631E-3</c:v>
                </c:pt>
                <c:pt idx="10">
                  <c:v>1.5550609835303737E-3</c:v>
                </c:pt>
                <c:pt idx="11">
                  <c:v>1.4085010887687323E-3</c:v>
                </c:pt>
                <c:pt idx="12">
                  <c:v>1.3103302292550342E-3</c:v>
                </c:pt>
                <c:pt idx="13">
                  <c:v>1.2132462452617888E-3</c:v>
                </c:pt>
                <c:pt idx="14">
                  <c:v>1.1170894653779544E-3</c:v>
                </c:pt>
                <c:pt idx="15">
                  <c:v>1.0681642447061611E-3</c:v>
                </c:pt>
                <c:pt idx="16">
                  <c:v>1.0197275416846949E-3</c:v>
                </c:pt>
                <c:pt idx="17">
                  <c:v>9.2543957170159569E-4</c:v>
                </c:pt>
                <c:pt idx="18">
                  <c:v>8.7785378045494692E-4</c:v>
                </c:pt>
                <c:pt idx="19">
                  <c:v>8.3056774828326341E-4</c:v>
                </c:pt>
                <c:pt idx="20">
                  <c:v>8.2962881860147112E-4</c:v>
                </c:pt>
                <c:pt idx="21">
                  <c:v>7.8277366375622257E-4</c:v>
                </c:pt>
                <c:pt idx="22">
                  <c:v>7.361113627047212E-4</c:v>
                </c:pt>
                <c:pt idx="23">
                  <c:v>6.8961181863590008E-4</c:v>
                </c:pt>
                <c:pt idx="24">
                  <c:v>6.8919637159346693E-4</c:v>
                </c:pt>
                <c:pt idx="25">
                  <c:v>6.4292615861409597E-4</c:v>
                </c:pt>
                <c:pt idx="26">
                  <c:v>6.426602590880431E-4</c:v>
                </c:pt>
                <c:pt idx="27">
                  <c:v>5.9655787241349588E-4</c:v>
                </c:pt>
                <c:pt idx="28">
                  <c:v>5.964033720221838E-4</c:v>
                </c:pt>
                <c:pt idx="29">
                  <c:v>5.504196684070217E-4</c:v>
                </c:pt>
                <c:pt idx="30">
                  <c:v>5.5034531176170222E-4</c:v>
                </c:pt>
                <c:pt idx="31">
                  <c:v>5.5030150984511209E-4</c:v>
                </c:pt>
                <c:pt idx="32">
                  <c:v>5.0442735846912775E-4</c:v>
                </c:pt>
                <c:pt idx="33">
                  <c:v>5.0443329875762323E-4</c:v>
                </c:pt>
                <c:pt idx="34">
                  <c:v>5.0445956846946829E-4</c:v>
                </c:pt>
                <c:pt idx="35">
                  <c:v>4.5864041004232639E-4</c:v>
                </c:pt>
                <c:pt idx="36">
                  <c:v>4.5869571084276211E-4</c:v>
                </c:pt>
                <c:pt idx="37">
                  <c:v>4.5876462556071658E-4</c:v>
                </c:pt>
                <c:pt idx="38">
                  <c:v>4.5884611799371886E-4</c:v>
                </c:pt>
                <c:pt idx="39">
                  <c:v>4.1304440666596625E-4</c:v>
                </c:pt>
                <c:pt idx="40">
                  <c:v>4.1313638285726242E-4</c:v>
                </c:pt>
                <c:pt idx="41">
                  <c:v>4.1323630576915109E-4</c:v>
                </c:pt>
                <c:pt idx="42">
                  <c:v>4.1334413110300357E-4</c:v>
                </c:pt>
                <c:pt idx="43">
                  <c:v>4.13458127824689E-4</c:v>
                </c:pt>
                <c:pt idx="44">
                  <c:v>3.6762500000842567E-4</c:v>
                </c:pt>
                <c:pt idx="45">
                  <c:v>3.67736227023274E-4</c:v>
                </c:pt>
                <c:pt idx="46">
                  <c:v>3.6785179685656818E-4</c:v>
                </c:pt>
                <c:pt idx="47">
                  <c:v>3.6797132569186023E-4</c:v>
                </c:pt>
                <c:pt idx="48">
                  <c:v>3.6809373202652653E-4</c:v>
                </c:pt>
                <c:pt idx="49">
                  <c:v>3.6821933527246174E-4</c:v>
                </c:pt>
                <c:pt idx="50">
                  <c:v>3.2230449767805158E-4</c:v>
                </c:pt>
                <c:pt idx="51">
                  <c:v>3.2241825318641892E-4</c:v>
                </c:pt>
                <c:pt idx="52">
                  <c:v>3.225341913052926E-4</c:v>
                </c:pt>
                <c:pt idx="53">
                  <c:v>3.2265143605569256E-4</c:v>
                </c:pt>
                <c:pt idx="54">
                  <c:v>3.2276996845946728E-4</c:v>
                </c:pt>
                <c:pt idx="55">
                  <c:v>3.2288950279808396E-4</c:v>
                </c:pt>
                <c:pt idx="56">
                  <c:v>3.2300983174328993E-4</c:v>
                </c:pt>
                <c:pt idx="57">
                  <c:v>3.2313084119486445E-4</c:v>
                </c:pt>
                <c:pt idx="58">
                  <c:v>2.7707368237867073E-4</c:v>
                </c:pt>
                <c:pt idx="59">
                  <c:v>2.7717800758674183E-4</c:v>
                </c:pt>
                <c:pt idx="60">
                  <c:v>2.7728256845226644E-4</c:v>
                </c:pt>
                <c:pt idx="61">
                  <c:v>2.7738722166971192E-4</c:v>
                </c:pt>
                <c:pt idx="62">
                  <c:v>2.7749195309824664E-4</c:v>
                </c:pt>
                <c:pt idx="63">
                  <c:v>2.7759630235441458E-4</c:v>
                </c:pt>
                <c:pt idx="64">
                  <c:v>2.7770080281593171E-4</c:v>
                </c:pt>
                <c:pt idx="65">
                  <c:v>2.7780468771612091E-4</c:v>
                </c:pt>
                <c:pt idx="66">
                  <c:v>2.7790831554211723E-4</c:v>
                </c:pt>
                <c:pt idx="67">
                  <c:v>2.7801140231145584E-4</c:v>
                </c:pt>
                <c:pt idx="68">
                  <c:v>2.3176188625296162E-4</c:v>
                </c:pt>
                <c:pt idx="69">
                  <c:v>2.3184676742361073E-4</c:v>
                </c:pt>
                <c:pt idx="70">
                  <c:v>2.3193141547644876E-4</c:v>
                </c:pt>
                <c:pt idx="71">
                  <c:v>2.3201532602632727E-4</c:v>
                </c:pt>
                <c:pt idx="72">
                  <c:v>2.3209880408570132E-4</c:v>
                </c:pt>
                <c:pt idx="73">
                  <c:v>2.3218159981466103E-4</c:v>
                </c:pt>
                <c:pt idx="74">
                  <c:v>2.322637072257034E-4</c:v>
                </c:pt>
                <c:pt idx="75">
                  <c:v>2.3234496193151439E-4</c:v>
                </c:pt>
                <c:pt idx="76">
                  <c:v>2.3242576731899542E-4</c:v>
                </c:pt>
                <c:pt idx="77">
                  <c:v>2.3250564341958769E-4</c:v>
                </c:pt>
                <c:pt idx="78">
                  <c:v>2.3258488260570413E-4</c:v>
                </c:pt>
                <c:pt idx="79">
                  <c:v>2.326634956431354E-4</c:v>
                </c:pt>
                <c:pt idx="80">
                  <c:v>2.3274096306071429E-4</c:v>
                </c:pt>
                <c:pt idx="81">
                  <c:v>2.3281793369903434E-4</c:v>
                </c:pt>
                <c:pt idx="82">
                  <c:v>2.3289406929103543E-4</c:v>
                </c:pt>
                <c:pt idx="83">
                  <c:v>1.8637558431182011E-4</c:v>
                </c:pt>
                <c:pt idx="84">
                  <c:v>1.8643497969386908E-4</c:v>
                </c:pt>
                <c:pt idx="85">
                  <c:v>1.8649390771254164E-4</c:v>
                </c:pt>
                <c:pt idx="86">
                  <c:v>1.8655193747650574E-4</c:v>
                </c:pt>
                <c:pt idx="87">
                  <c:v>1.8660927656521665E-4</c:v>
                </c:pt>
                <c:pt idx="88">
                  <c:v>1.8666601607811875E-4</c:v>
                </c:pt>
                <c:pt idx="89">
                  <c:v>1.8672210645331335E-4</c:v>
                </c:pt>
                <c:pt idx="90">
                  <c:v>1.8634620645920341E-4</c:v>
                </c:pt>
                <c:pt idx="91">
                  <c:v>1.858988551376851E-4</c:v>
                </c:pt>
                <c:pt idx="92">
                  <c:v>1.8545303259125039E-4</c:v>
                </c:pt>
                <c:pt idx="93">
                  <c:v>1.8500893107477841E-4</c:v>
                </c:pt>
                <c:pt idx="94">
                  <c:v>1.8456718386530935E-4</c:v>
                </c:pt>
                <c:pt idx="95">
                  <c:v>1.841283273176688E-4</c:v>
                </c:pt>
                <c:pt idx="96">
                  <c:v>1.8369254701110203E-4</c:v>
                </c:pt>
                <c:pt idx="97">
                  <c:v>1.8326024340883064E-4</c:v>
                </c:pt>
                <c:pt idx="98">
                  <c:v>1.8283164742883472E-4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14A-4736-B111-201E60FAD638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S5'!$AD$107:$AD$205</c:f>
              <c:numCache>
                <c:formatCode>0.00_);[Red]\(0.00\)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S5'!$AF$107:$AF$205</c:f>
              <c:numCache>
                <c:formatCode>0.00_);[Red]\(0.00\)</c:formatCode>
                <c:ptCount val="99"/>
                <c:pt idx="0">
                  <c:v>0.55626106134985231</c:v>
                </c:pt>
                <c:pt idx="1">
                  <c:v>0.42164198703505118</c:v>
                </c:pt>
                <c:pt idx="2">
                  <c:v>0.3385775754937223</c:v>
                </c:pt>
                <c:pt idx="3">
                  <c:v>0.28256956869450528</c:v>
                </c:pt>
                <c:pt idx="4">
                  <c:v>0.24236465613734653</c:v>
                </c:pt>
                <c:pt idx="5">
                  <c:v>0.21218016520546312</c:v>
                </c:pt>
                <c:pt idx="6">
                  <c:v>0.18869996535380176</c:v>
                </c:pt>
                <c:pt idx="7">
                  <c:v>0.16989656186375615</c:v>
                </c:pt>
                <c:pt idx="8">
                  <c:v>0.15452015451057155</c:v>
                </c:pt>
                <c:pt idx="9">
                  <c:v>0.14173522066418165</c:v>
                </c:pt>
                <c:pt idx="10">
                  <c:v>0.13091452868822526</c:v>
                </c:pt>
                <c:pt idx="11">
                  <c:v>0.12163915908440368</c:v>
                </c:pt>
                <c:pt idx="12">
                  <c:v>0.11359382093206298</c:v>
                </c:pt>
                <c:pt idx="13">
                  <c:v>0.10656739371415654</c:v>
                </c:pt>
                <c:pt idx="14">
                  <c:v>0.10040083720944747</c:v>
                </c:pt>
                <c:pt idx="15">
                  <c:v>9.4884831117311094E-2</c:v>
                </c:pt>
                <c:pt idx="16">
                  <c:v>8.9963864078768593E-2</c:v>
                </c:pt>
                <c:pt idx="17">
                  <c:v>8.5532032968053839E-2</c:v>
                </c:pt>
                <c:pt idx="18">
                  <c:v>8.1534684500757265E-2</c:v>
                </c:pt>
                <c:pt idx="19">
                  <c:v>7.7769839165851104E-2</c:v>
                </c:pt>
                <c:pt idx="20">
                  <c:v>7.4159592265925889E-2</c:v>
                </c:pt>
                <c:pt idx="21">
                  <c:v>7.0842929086364345E-2</c:v>
                </c:pt>
                <c:pt idx="22">
                  <c:v>6.7813951024350588E-2</c:v>
                </c:pt>
                <c:pt idx="23">
                  <c:v>6.5067016948905099E-2</c:v>
                </c:pt>
                <c:pt idx="24">
                  <c:v>6.2498424239535173E-2</c:v>
                </c:pt>
                <c:pt idx="25">
                  <c:v>6.0153728926257276E-2</c:v>
                </c:pt>
                <c:pt idx="26">
                  <c:v>5.7979949676285732E-2</c:v>
                </c:pt>
                <c:pt idx="27">
                  <c:v>5.5974140495829293E-2</c:v>
                </c:pt>
                <c:pt idx="28">
                  <c:v>5.4084602821473642E-2</c:v>
                </c:pt>
                <c:pt idx="29">
                  <c:v>5.2309225086253089E-2</c:v>
                </c:pt>
                <c:pt idx="30">
                  <c:v>5.0694640761780582E-2</c:v>
                </c:pt>
                <c:pt idx="31">
                  <c:v>4.9141678298770142E-2</c:v>
                </c:pt>
                <c:pt idx="32">
                  <c:v>4.7697392459747939E-2</c:v>
                </c:pt>
                <c:pt idx="33">
                  <c:v>4.6312055346049819E-2</c:v>
                </c:pt>
                <c:pt idx="34">
                  <c:v>4.503281964118655E-2</c:v>
                </c:pt>
                <c:pt idx="35">
                  <c:v>4.3810259814553922E-2</c:v>
                </c:pt>
                <c:pt idx="36">
                  <c:v>4.2691608954457838E-2</c:v>
                </c:pt>
                <c:pt idx="37">
                  <c:v>4.1579733390154465E-2</c:v>
                </c:pt>
                <c:pt idx="38">
                  <c:v>4.0570148560873279E-2</c:v>
                </c:pt>
                <c:pt idx="39">
                  <c:v>3.9566078303961597E-2</c:v>
                </c:pt>
                <c:pt idx="40">
                  <c:v>3.8614938825665239E-2</c:v>
                </c:pt>
                <c:pt idx="41">
                  <c:v>3.7764207741775038E-2</c:v>
                </c:pt>
                <c:pt idx="42">
                  <c:v>3.691745065322663E-2</c:v>
                </c:pt>
                <c:pt idx="43">
                  <c:v>3.6074331498075957E-2</c:v>
                </c:pt>
                <c:pt idx="44">
                  <c:v>3.5282445507401672E-2</c:v>
                </c:pt>
                <c:pt idx="45">
                  <c:v>3.454135025499161E-2</c:v>
                </c:pt>
                <c:pt idx="46">
                  <c:v>3.3850682833800307E-2</c:v>
                </c:pt>
                <c:pt idx="47">
                  <c:v>3.3162506407843156E-2</c:v>
                </c:pt>
                <c:pt idx="48">
                  <c:v>3.2524251364087639E-2</c:v>
                </c:pt>
                <c:pt idx="49">
                  <c:v>3.1888067768292533E-2</c:v>
                </c:pt>
                <c:pt idx="50">
                  <c:v>3.1253735852592959E-2</c:v>
                </c:pt>
                <c:pt idx="51">
                  <c:v>3.0716311042104618E-2</c:v>
                </c:pt>
                <c:pt idx="52">
                  <c:v>3.0132833263438429E-2</c:v>
                </c:pt>
                <c:pt idx="53">
                  <c:v>2.9598364107454544E-2</c:v>
                </c:pt>
                <c:pt idx="54">
                  <c:v>2.9065170690896154E-2</c:v>
                </c:pt>
                <c:pt idx="55">
                  <c:v>2.8580678595082017E-2</c:v>
                </c:pt>
                <c:pt idx="56">
                  <c:v>2.8097228307031256E-2</c:v>
                </c:pt>
                <c:pt idx="57">
                  <c:v>2.7614766992938265E-2</c:v>
                </c:pt>
                <c:pt idx="58">
                  <c:v>2.718070582823821E-2</c:v>
                </c:pt>
                <c:pt idx="59">
                  <c:v>2.6747426458340988E-2</c:v>
                </c:pt>
                <c:pt idx="60">
                  <c:v>2.6314882945724833E-2</c:v>
                </c:pt>
                <c:pt idx="61">
                  <c:v>2.588301295108255E-2</c:v>
                </c:pt>
                <c:pt idx="62">
                  <c:v>2.5499228056766392E-2</c:v>
                </c:pt>
                <c:pt idx="63">
                  <c:v>2.5115996103714552E-2</c:v>
                </c:pt>
                <c:pt idx="64">
                  <c:v>2.4733262344636783E-2</c:v>
                </c:pt>
                <c:pt idx="65">
                  <c:v>2.4351010019480351E-2</c:v>
                </c:pt>
                <c:pt idx="66">
                  <c:v>2.4016617353461289E-2</c:v>
                </c:pt>
                <c:pt idx="67">
                  <c:v>2.3682616343851503E-2</c:v>
                </c:pt>
                <c:pt idx="68">
                  <c:v>2.3348944255501023E-2</c:v>
                </c:pt>
                <c:pt idx="69">
                  <c:v>2.3015594607230513E-2</c:v>
                </c:pt>
                <c:pt idx="70">
                  <c:v>2.2729980434566355E-2</c:v>
                </c:pt>
                <c:pt idx="71">
                  <c:v>2.2397149456072317E-2</c:v>
                </c:pt>
                <c:pt idx="72">
                  <c:v>2.2112033841081215E-2</c:v>
                </c:pt>
                <c:pt idx="73">
                  <c:v>2.1827110320212242E-2</c:v>
                </c:pt>
                <c:pt idx="74">
                  <c:v>2.1542380298295305E-2</c:v>
                </c:pt>
                <c:pt idx="75">
                  <c:v>2.1257836127509745E-2</c:v>
                </c:pt>
                <c:pt idx="76">
                  <c:v>2.0973421594931367E-2</c:v>
                </c:pt>
                <c:pt idx="77">
                  <c:v>2.0736585582736354E-2</c:v>
                </c:pt>
                <c:pt idx="78">
                  <c:v>2.0499899958885875E-2</c:v>
                </c:pt>
                <c:pt idx="79">
                  <c:v>2.0215867968473265E-2</c:v>
                </c:pt>
                <c:pt idx="80">
                  <c:v>1.997938373333075E-2</c:v>
                </c:pt>
                <c:pt idx="81">
                  <c:v>1.9742955284192034E-2</c:v>
                </c:pt>
                <c:pt idx="82">
                  <c:v>1.9506633470428143E-2</c:v>
                </c:pt>
                <c:pt idx="83">
                  <c:v>1.9317832532700797E-2</c:v>
                </c:pt>
                <c:pt idx="84">
                  <c:v>1.9081622207220397E-2</c:v>
                </c:pt>
                <c:pt idx="85">
                  <c:v>1.8845455432687997E-2</c:v>
                </c:pt>
                <c:pt idx="86">
                  <c:v>1.8656799807101946E-2</c:v>
                </c:pt>
                <c:pt idx="87">
                  <c:v>1.8468190764342939E-2</c:v>
                </c:pt>
                <c:pt idx="88">
                  <c:v>1.8232120082360245E-2</c:v>
                </c:pt>
                <c:pt idx="89">
                  <c:v>1.8043569015522374E-2</c:v>
                </c:pt>
                <c:pt idx="90">
                  <c:v>1.7855014840628763E-2</c:v>
                </c:pt>
                <c:pt idx="91">
                  <c:v>1.7681282548294399E-2</c:v>
                </c:pt>
                <c:pt idx="92">
                  <c:v>1.749628561539435E-2</c:v>
                </c:pt>
                <c:pt idx="93">
                  <c:v>1.7312201133964342E-2</c:v>
                </c:pt>
                <c:pt idx="94">
                  <c:v>1.7129029246779032E-2</c:v>
                </c:pt>
                <c:pt idx="95">
                  <c:v>1.6946821002080139E-2</c:v>
                </c:pt>
                <c:pt idx="96">
                  <c:v>1.6765584842324769E-2</c:v>
                </c:pt>
                <c:pt idx="97">
                  <c:v>1.6632034339008468E-2</c:v>
                </c:pt>
                <c:pt idx="98">
                  <c:v>1.645265753587654E-2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4A-4736-B111-201E60FAD638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S5'!$AD$210:$AD$308</c:f>
              <c:numCache>
                <c:formatCode>0.00_);[Red]\(0.00\)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S5'!$AF$210:$AF$308</c:f>
              <c:numCache>
                <c:formatCode>0.00_);[Red]\(0.00\)</c:formatCode>
                <c:ptCount val="99"/>
                <c:pt idx="0">
                  <c:v>0.56368526320630641</c:v>
                </c:pt>
                <c:pt idx="1">
                  <c:v>0.4880815396019188</c:v>
                </c:pt>
                <c:pt idx="2">
                  <c:v>0.42950906435276281</c:v>
                </c:pt>
                <c:pt idx="3">
                  <c:v>0.38303388289393242</c:v>
                </c:pt>
                <c:pt idx="4">
                  <c:v>0.34534803572645179</c:v>
                </c:pt>
                <c:pt idx="5">
                  <c:v>0.31418514371228867</c:v>
                </c:pt>
                <c:pt idx="6">
                  <c:v>0.28813460034262123</c:v>
                </c:pt>
                <c:pt idx="7">
                  <c:v>0.26603034322647001</c:v>
                </c:pt>
                <c:pt idx="8">
                  <c:v>0.247059338657341</c:v>
                </c:pt>
                <c:pt idx="9">
                  <c:v>0.23061102461887245</c:v>
                </c:pt>
                <c:pt idx="10">
                  <c:v>0.21622647644093523</c:v>
                </c:pt>
                <c:pt idx="11">
                  <c:v>0.20354881146119769</c:v>
                </c:pt>
                <c:pt idx="12">
                  <c:v>0.19227072350776808</c:v>
                </c:pt>
                <c:pt idx="13">
                  <c:v>0.18224077889347315</c:v>
                </c:pt>
                <c:pt idx="14">
                  <c:v>0.17320154534876769</c:v>
                </c:pt>
                <c:pt idx="15">
                  <c:v>0.16493480097981522</c:v>
                </c:pt>
                <c:pt idx="16">
                  <c:v>0.157446012594433</c:v>
                </c:pt>
                <c:pt idx="17">
                  <c:v>0.15064237601653405</c:v>
                </c:pt>
                <c:pt idx="18">
                  <c:v>0.14436977715468147</c:v>
                </c:pt>
                <c:pt idx="19">
                  <c:v>0.13862876515902095</c:v>
                </c:pt>
                <c:pt idx="20">
                  <c:v>0.13331615522731335</c:v>
                </c:pt>
                <c:pt idx="21">
                  <c:v>0.12838055948026716</c:v>
                </c:pt>
                <c:pt idx="22">
                  <c:v>0.12382192265768942</c:v>
                </c:pt>
                <c:pt idx="23">
                  <c:v>0.11958814548497179</c:v>
                </c:pt>
                <c:pt idx="24">
                  <c:v>0.11567879400284431</c:v>
                </c:pt>
                <c:pt idx="25">
                  <c:v>0.11193945141000673</c:v>
                </c:pt>
                <c:pt idx="26">
                  <c:v>0.10852290054283936</c:v>
                </c:pt>
                <c:pt idx="27">
                  <c:v>0.10527500361253621</c:v>
                </c:pt>
                <c:pt idx="28">
                  <c:v>0.10219530765684304</c:v>
                </c:pt>
                <c:pt idx="29">
                  <c:v>9.9333137677323186E-2</c:v>
                </c:pt>
                <c:pt idx="30">
                  <c:v>9.6586622277949855E-2</c:v>
                </c:pt>
                <c:pt idx="31">
                  <c:v>9.4055788707399793E-2</c:v>
                </c:pt>
                <c:pt idx="32">
                  <c:v>9.1588154669990068E-2</c:v>
                </c:pt>
                <c:pt idx="33">
                  <c:v>8.9283862005430925E-2</c:v>
                </c:pt>
                <c:pt idx="34">
                  <c:v>8.714173758420124E-2</c:v>
                </c:pt>
                <c:pt idx="35">
                  <c:v>8.5060452961531419E-2</c:v>
                </c:pt>
                <c:pt idx="36">
                  <c:v>8.2874745143266634E-2</c:v>
                </c:pt>
                <c:pt idx="37">
                  <c:v>8.0785194885987371E-2</c:v>
                </c:pt>
                <c:pt idx="38">
                  <c:v>7.8763570542113609E-2</c:v>
                </c:pt>
                <c:pt idx="39">
                  <c:v>7.6858259832895889E-2</c:v>
                </c:pt>
                <c:pt idx="40">
                  <c:v>7.5017898948159772E-2</c:v>
                </c:pt>
                <c:pt idx="41">
                  <c:v>7.3291001776164474E-2</c:v>
                </c:pt>
                <c:pt idx="42">
                  <c:v>7.1675904045941763E-2</c:v>
                </c:pt>
                <c:pt idx="43">
                  <c:v>7.007269003046826E-2</c:v>
                </c:pt>
                <c:pt idx="44">
                  <c:v>6.8579107075937867E-2</c:v>
                </c:pt>
                <c:pt idx="45">
                  <c:v>6.7144875881487959E-2</c:v>
                </c:pt>
                <c:pt idx="46">
                  <c:v>6.576910067713955E-2</c:v>
                </c:pt>
                <c:pt idx="47">
                  <c:v>6.4450946607050766E-2</c:v>
                </c:pt>
                <c:pt idx="48">
                  <c:v>6.3189774172965493E-2</c:v>
                </c:pt>
                <c:pt idx="49">
                  <c:v>6.1984781186515646E-2</c:v>
                </c:pt>
                <c:pt idx="50">
                  <c:v>6.0786480046556977E-2</c:v>
                </c:pt>
                <c:pt idx="51">
                  <c:v>5.9692286681524508E-2</c:v>
                </c:pt>
                <c:pt idx="52">
                  <c:v>5.8603693875628991E-2</c:v>
                </c:pt>
                <c:pt idx="53">
                  <c:v>5.756917082689756E-2</c:v>
                </c:pt>
                <c:pt idx="54">
                  <c:v>5.6539496982603167E-2</c:v>
                </c:pt>
                <c:pt idx="55">
                  <c:v>5.5563023982745506E-2</c:v>
                </c:pt>
                <c:pt idx="56">
                  <c:v>5.4639576503817941E-2</c:v>
                </c:pt>
                <c:pt idx="57">
                  <c:v>5.3719874295845876E-2</c:v>
                </c:pt>
                <c:pt idx="58">
                  <c:v>5.2852391271003551E-2</c:v>
                </c:pt>
                <c:pt idx="59">
                  <c:v>5.1988175733490218E-2</c:v>
                </c:pt>
                <c:pt idx="60">
                  <c:v>5.1175696107162702E-2</c:v>
                </c:pt>
                <c:pt idx="61">
                  <c:v>5.0414598277770221E-2</c:v>
                </c:pt>
                <c:pt idx="62">
                  <c:v>4.9607557976404169E-2</c:v>
                </c:pt>
                <c:pt idx="63">
                  <c:v>4.8900003652198612E-2</c:v>
                </c:pt>
                <c:pt idx="64">
                  <c:v>4.8146225762200845E-2</c:v>
                </c:pt>
                <c:pt idx="65">
                  <c:v>4.7442997044644844E-2</c:v>
                </c:pt>
                <c:pt idx="66">
                  <c:v>4.6790251159588285E-2</c:v>
                </c:pt>
                <c:pt idx="67">
                  <c:v>4.6139241352278058E-2</c:v>
                </c:pt>
                <c:pt idx="68">
                  <c:v>4.5489968669558879E-2</c:v>
                </c:pt>
                <c:pt idx="69">
                  <c:v>4.4842243065933873E-2</c:v>
                </c:pt>
                <c:pt idx="70">
                  <c:v>4.4244384259807645E-2</c:v>
                </c:pt>
                <c:pt idx="71">
                  <c:v>4.3647898940852692E-2</c:v>
                </c:pt>
                <c:pt idx="72">
                  <c:v>4.3101003465594888E-2</c:v>
                </c:pt>
                <c:pt idx="73">
                  <c:v>4.2507003169161589E-2</c:v>
                </c:pt>
                <c:pt idx="74">
                  <c:v>4.1962400195501653E-2</c:v>
                </c:pt>
                <c:pt idx="75">
                  <c:v>4.1467179156633088E-2</c:v>
                </c:pt>
                <c:pt idx="76">
                  <c:v>4.0924581683104484E-2</c:v>
                </c:pt>
                <c:pt idx="77">
                  <c:v>4.0431189239861824E-2</c:v>
                </c:pt>
                <c:pt idx="78">
                  <c:v>3.993860308797699E-2</c:v>
                </c:pt>
                <c:pt idx="79">
                  <c:v>3.9446817258271989E-2</c:v>
                </c:pt>
                <c:pt idx="80">
                  <c:v>3.9004011182105836E-2</c:v>
                </c:pt>
                <c:pt idx="81">
                  <c:v>3.8513653555458341E-2</c:v>
                </c:pt>
                <c:pt idx="82">
                  <c:v>3.8072173840619554E-2</c:v>
                </c:pt>
                <c:pt idx="83">
                  <c:v>3.763125971425086E-2</c:v>
                </c:pt>
                <c:pt idx="84">
                  <c:v>3.7239160933010058E-2</c:v>
                </c:pt>
                <c:pt idx="85">
                  <c:v>3.679937560092273E-2</c:v>
                </c:pt>
                <c:pt idx="86">
                  <c:v>3.6408216620389712E-2</c:v>
                </c:pt>
                <c:pt idx="87">
                  <c:v>3.601756754435155E-2</c:v>
                </c:pt>
                <c:pt idx="88">
                  <c:v>3.5627316638364603E-2</c:v>
                </c:pt>
                <c:pt idx="89">
                  <c:v>3.5237457029678267E-2</c:v>
                </c:pt>
                <c:pt idx="90">
                  <c:v>3.4847981181967233E-2</c:v>
                </c:pt>
                <c:pt idx="91">
                  <c:v>3.45070022954964E-2</c:v>
                </c:pt>
                <c:pt idx="92">
                  <c:v>3.4144186124147075E-2</c:v>
                </c:pt>
                <c:pt idx="93">
                  <c:v>3.3771590952350584E-2</c:v>
                </c:pt>
                <c:pt idx="94">
                  <c:v>3.3448926862950153E-2</c:v>
                </c:pt>
                <c:pt idx="95">
                  <c:v>3.3128026361610954E-2</c:v>
                </c:pt>
                <c:pt idx="96">
                  <c:v>3.2761203845782884E-2</c:v>
                </c:pt>
                <c:pt idx="97">
                  <c:v>3.2443959832233582E-2</c:v>
                </c:pt>
                <c:pt idx="98">
                  <c:v>3.2128522213710722E-2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4A-4736-B111-201E60FAD638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S5'!$AD$314:$AD$412</c:f>
              <c:numCache>
                <c:formatCode>0.00_);[Red]\(0.00\)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S5'!$AF$314:$AF$412</c:f>
              <c:numCache>
                <c:formatCode>0.00_);[Red]\(0.00\)</c:formatCode>
                <c:ptCount val="99"/>
                <c:pt idx="0">
                  <c:v>0.51786175199645212</c:v>
                </c:pt>
                <c:pt idx="1">
                  <c:v>0.47246865628145984</c:v>
                </c:pt>
                <c:pt idx="2">
                  <c:v>0.4341972241952512</c:v>
                </c:pt>
                <c:pt idx="3">
                  <c:v>0.40147504957529712</c:v>
                </c:pt>
                <c:pt idx="4">
                  <c:v>0.37327402272929916</c:v>
                </c:pt>
                <c:pt idx="5">
                  <c:v>0.34875512099402733</c:v>
                </c:pt>
                <c:pt idx="6">
                  <c:v>0.3272255748612154</c:v>
                </c:pt>
                <c:pt idx="7">
                  <c:v>0.30813832506494743</c:v>
                </c:pt>
                <c:pt idx="8">
                  <c:v>0.29114766735708203</c:v>
                </c:pt>
                <c:pt idx="9">
                  <c:v>0.27595663277600485</c:v>
                </c:pt>
                <c:pt idx="10">
                  <c:v>0.26231620276973744</c:v>
                </c:pt>
                <c:pt idx="11">
                  <c:v>0.24992465218933854</c:v>
                </c:pt>
                <c:pt idx="12">
                  <c:v>0.23863269327090109</c:v>
                </c:pt>
                <c:pt idx="13">
                  <c:v>0.22839471114939222</c:v>
                </c:pt>
                <c:pt idx="14">
                  <c:v>0.21895614452152176</c:v>
                </c:pt>
                <c:pt idx="15">
                  <c:v>0.21032133624815202</c:v>
                </c:pt>
                <c:pt idx="16">
                  <c:v>0.2023382084795094</c:v>
                </c:pt>
                <c:pt idx="17">
                  <c:v>0.19495826619004747</c:v>
                </c:pt>
                <c:pt idx="18">
                  <c:v>0.18808063272035533</c:v>
                </c:pt>
                <c:pt idx="19">
                  <c:v>0.18176032848154117</c:v>
                </c:pt>
                <c:pt idx="20">
                  <c:v>0.17579202548579534</c:v>
                </c:pt>
                <c:pt idx="21">
                  <c:v>0.17023025430735389</c:v>
                </c:pt>
                <c:pt idx="22">
                  <c:v>0.16502482601573229</c:v>
                </c:pt>
                <c:pt idx="23">
                  <c:v>0.16012603063476485</c:v>
                </c:pt>
                <c:pt idx="24">
                  <c:v>0.15553577060318496</c:v>
                </c:pt>
                <c:pt idx="25">
                  <c:v>0.15120355654073497</c:v>
                </c:pt>
                <c:pt idx="26">
                  <c:v>0.14713082385700002</c:v>
                </c:pt>
                <c:pt idx="27">
                  <c:v>0.14326702839183125</c:v>
                </c:pt>
                <c:pt idx="28">
                  <c:v>0.13956179189350251</c:v>
                </c:pt>
                <c:pt idx="29">
                  <c:v>0.13611880831090109</c:v>
                </c:pt>
                <c:pt idx="30">
                  <c:v>0.13278419867171448</c:v>
                </c:pt>
                <c:pt idx="31">
                  <c:v>0.12966154570596519</c:v>
                </c:pt>
                <c:pt idx="32">
                  <c:v>0.12664830300552146</c:v>
                </c:pt>
                <c:pt idx="33">
                  <c:v>0.12379608494877299</c:v>
                </c:pt>
                <c:pt idx="34">
                  <c:v>0.12105360270664849</c:v>
                </c:pt>
                <c:pt idx="35">
                  <c:v>0.11847235388969338</c:v>
                </c:pt>
                <c:pt idx="36">
                  <c:v>0.11594973687241014</c:v>
                </c:pt>
                <c:pt idx="37">
                  <c:v>0.11358786719493763</c:v>
                </c:pt>
                <c:pt idx="38">
                  <c:v>0.11128303612215258</c:v>
                </c:pt>
                <c:pt idx="39">
                  <c:v>0.10900397129541563</c:v>
                </c:pt>
                <c:pt idx="40">
                  <c:v>0.10683494867862942</c:v>
                </c:pt>
                <c:pt idx="41">
                  <c:v>0.10472480459788888</c:v>
                </c:pt>
                <c:pt idx="42">
                  <c:v>0.10272398470112355</c:v>
                </c:pt>
                <c:pt idx="43">
                  <c:v>0.10078151222491986</c:v>
                </c:pt>
                <c:pt idx="44">
                  <c:v>9.8896933012112262E-2</c:v>
                </c:pt>
                <c:pt idx="45">
                  <c:v>9.7120489840468505E-2</c:v>
                </c:pt>
                <c:pt idx="46">
                  <c:v>9.5401269233414646E-2</c:v>
                </c:pt>
                <c:pt idx="47">
                  <c:v>9.3738934929958884E-2</c:v>
                </c:pt>
                <c:pt idx="48">
                  <c:v>9.2133054001168613E-2</c:v>
                </c:pt>
                <c:pt idx="49">
                  <c:v>9.0583375234872948E-2</c:v>
                </c:pt>
                <c:pt idx="50">
                  <c:v>8.9089554531653278E-2</c:v>
                </c:pt>
                <c:pt idx="51">
                  <c:v>8.7441752554958604E-2</c:v>
                </c:pt>
                <c:pt idx="52">
                  <c:v>8.5852351940442481E-2</c:v>
                </c:pt>
                <c:pt idx="53">
                  <c:v>8.4323514672622377E-2</c:v>
                </c:pt>
                <c:pt idx="54">
                  <c:v>8.285430644685271E-2</c:v>
                </c:pt>
                <c:pt idx="55">
                  <c:v>8.1444063172342956E-2</c:v>
                </c:pt>
                <c:pt idx="56">
                  <c:v>8.0092235377423687E-2</c:v>
                </c:pt>
                <c:pt idx="57">
                  <c:v>7.874830229792909E-2</c:v>
                </c:pt>
                <c:pt idx="58">
                  <c:v>7.7461441281162627E-2</c:v>
                </c:pt>
                <c:pt idx="59">
                  <c:v>7.6231174088540701E-2</c:v>
                </c:pt>
                <c:pt idx="60">
                  <c:v>7.5057034260386735E-2</c:v>
                </c:pt>
                <c:pt idx="61">
                  <c:v>7.3888843057206249E-2</c:v>
                </c:pt>
                <c:pt idx="62">
                  <c:v>7.2775755711491683E-2</c:v>
                </c:pt>
                <c:pt idx="63">
                  <c:v>7.1668036205012858E-2</c:v>
                </c:pt>
                <c:pt idx="64">
                  <c:v>7.0614563201877756E-2</c:v>
                </c:pt>
                <c:pt idx="65">
                  <c:v>6.9615239894621372E-2</c:v>
                </c:pt>
                <c:pt idx="66">
                  <c:v>6.8620108869920038E-2</c:v>
                </c:pt>
                <c:pt idx="67">
                  <c:v>6.7678386210501942E-2</c:v>
                </c:pt>
                <c:pt idx="68">
                  <c:v>6.6740339147796979E-2</c:v>
                </c:pt>
                <c:pt idx="69">
                  <c:v>6.5805887992312698E-2</c:v>
                </c:pt>
                <c:pt idx="70">
                  <c:v>6.4923893291699952E-2</c:v>
                </c:pt>
                <c:pt idx="71">
                  <c:v>6.4045167482735463E-2</c:v>
                </c:pt>
                <c:pt idx="72">
                  <c:v>6.321839880919207E-2</c:v>
                </c:pt>
                <c:pt idx="73">
                  <c:v>6.2394388633932783E-2</c:v>
                </c:pt>
                <c:pt idx="74">
                  <c:v>6.1622108505396664E-2</c:v>
                </c:pt>
                <c:pt idx="75">
                  <c:v>6.0852159078004175E-2</c:v>
                </c:pt>
                <c:pt idx="76">
                  <c:v>6.008449475159211E-2</c:v>
                </c:pt>
                <c:pt idx="77">
                  <c:v>5.9367946258415787E-2</c:v>
                </c:pt>
                <c:pt idx="78">
                  <c:v>5.8653396123296744E-2</c:v>
                </c:pt>
                <c:pt idx="79">
                  <c:v>5.7940768337598966E-2</c:v>
                </c:pt>
                <c:pt idx="80">
                  <c:v>5.7278815626705268E-2</c:v>
                </c:pt>
                <c:pt idx="81">
                  <c:v>5.6569557747620861E-2</c:v>
                </c:pt>
                <c:pt idx="82">
                  <c:v>5.595980572905588E-2</c:v>
                </c:pt>
                <c:pt idx="83">
                  <c:v>5.5302556700114545E-2</c:v>
                </c:pt>
                <c:pt idx="84">
                  <c:v>5.469559111513727E-2</c:v>
                </c:pt>
                <c:pt idx="85">
                  <c:v>5.4089889428767204E-2</c:v>
                </c:pt>
                <c:pt idx="86">
                  <c:v>5.3485456936830392E-2</c:v>
                </c:pt>
                <c:pt idx="87">
                  <c:v>5.2882170048112409E-2</c:v>
                </c:pt>
                <c:pt idx="88">
                  <c:v>5.2328800962571885E-2</c:v>
                </c:pt>
                <c:pt idx="89">
                  <c:v>5.1776478503023339E-2</c:v>
                </c:pt>
                <c:pt idx="90">
                  <c:v>5.1225115083665208E-2</c:v>
                </c:pt>
                <c:pt idx="91">
                  <c:v>5.0723472942377848E-2</c:v>
                </c:pt>
                <c:pt idx="92">
                  <c:v>5.01738611451574E-2</c:v>
                </c:pt>
                <c:pt idx="93">
                  <c:v>4.9673886475803834E-2</c:v>
                </c:pt>
                <c:pt idx="94">
                  <c:v>4.917042635587985E-2</c:v>
                </c:pt>
                <c:pt idx="95">
                  <c:v>4.8708272041714684E-2</c:v>
                </c:pt>
                <c:pt idx="96">
                  <c:v>4.8200280591809551E-2</c:v>
                </c:pt>
                <c:pt idx="97">
                  <c:v>4.7743629203329294E-2</c:v>
                </c:pt>
                <c:pt idx="98">
                  <c:v>4.728966222223651E-2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14A-4736-B111-201E60FAD638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S5'!$AD$418:$AD$516</c:f>
              <c:numCache>
                <c:formatCode>0.00_);[Red]\(0.00\)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S5'!$AF$418:$AF$516</c:f>
              <c:numCache>
                <c:formatCode>0.00_);[Red]\(0.00\)</c:formatCode>
                <c:ptCount val="99"/>
                <c:pt idx="0">
                  <c:v>0.78631563977661911</c:v>
                </c:pt>
                <c:pt idx="1">
                  <c:v>0.66433506580811807</c:v>
                </c:pt>
                <c:pt idx="2">
                  <c:v>0.59166620951862547</c:v>
                </c:pt>
                <c:pt idx="3">
                  <c:v>0.53402168181629628</c:v>
                </c:pt>
                <c:pt idx="4">
                  <c:v>0.48720652702537737</c:v>
                </c:pt>
                <c:pt idx="5">
                  <c:v>0.44838908476214762</c:v>
                </c:pt>
                <c:pt idx="6">
                  <c:v>0.41570704040081757</c:v>
                </c:pt>
                <c:pt idx="7">
                  <c:v>0.38775562903159938</c:v>
                </c:pt>
                <c:pt idx="8">
                  <c:v>0.36359558891982646</c:v>
                </c:pt>
                <c:pt idx="9">
                  <c:v>0.34249432673851704</c:v>
                </c:pt>
                <c:pt idx="10">
                  <c:v>0.3239254999329288</c:v>
                </c:pt>
                <c:pt idx="11">
                  <c:v>0.30741601047122269</c:v>
                </c:pt>
                <c:pt idx="12">
                  <c:v>0.29264889991761089</c:v>
                </c:pt>
                <c:pt idx="13">
                  <c:v>0.27941215750639403</c:v>
                </c:pt>
                <c:pt idx="14">
                  <c:v>0.26738900345866656</c:v>
                </c:pt>
                <c:pt idx="15">
                  <c:v>0.25647252327261416</c:v>
                </c:pt>
                <c:pt idx="16">
                  <c:v>0.24650351960725886</c:v>
                </c:pt>
                <c:pt idx="17">
                  <c:v>0.23737552103093623</c:v>
                </c:pt>
                <c:pt idx="18">
                  <c:v>0.22893038046695796</c:v>
                </c:pt>
                <c:pt idx="19">
                  <c:v>0.22111393512154742</c:v>
                </c:pt>
                <c:pt idx="20">
                  <c:v>0.2139260559502221</c:v>
                </c:pt>
                <c:pt idx="21">
                  <c:v>0.20720815539906756</c:v>
                </c:pt>
                <c:pt idx="22">
                  <c:v>0.20090817273472508</c:v>
                </c:pt>
                <c:pt idx="23">
                  <c:v>0.19507754982174522</c:v>
                </c:pt>
                <c:pt idx="24">
                  <c:v>0.18955956012081923</c:v>
                </c:pt>
                <c:pt idx="25">
                  <c:v>0.18440648193751816</c:v>
                </c:pt>
                <c:pt idx="26">
                  <c:v>0.17951403503572719</c:v>
                </c:pt>
                <c:pt idx="27">
                  <c:v>0.17493496882214424</c:v>
                </c:pt>
                <c:pt idx="28">
                  <c:v>0.17056518255994732</c:v>
                </c:pt>
                <c:pt idx="29">
                  <c:v>0.16645728160475773</c:v>
                </c:pt>
                <c:pt idx="30">
                  <c:v>0.16250769698839079</c:v>
                </c:pt>
                <c:pt idx="31">
                  <c:v>0.15876905389330012</c:v>
                </c:pt>
                <c:pt idx="32">
                  <c:v>0.15524180338617805</c:v>
                </c:pt>
                <c:pt idx="33">
                  <c:v>0.15187449546462753</c:v>
                </c:pt>
                <c:pt idx="34">
                  <c:v>0.14861635291991954</c:v>
                </c:pt>
                <c:pt idx="35">
                  <c:v>0.14551906168978979</c:v>
                </c:pt>
                <c:pt idx="36">
                  <c:v>0.14253155944520529</c:v>
                </c:pt>
                <c:pt idx="37">
                  <c:v>0.1397057533049936</c:v>
                </c:pt>
                <c:pt idx="38">
                  <c:v>0.13699042715774318</c:v>
                </c:pt>
                <c:pt idx="39">
                  <c:v>0.13438535187930301</c:v>
                </c:pt>
                <c:pt idx="40">
                  <c:v>0.13183994801632576</c:v>
                </c:pt>
                <c:pt idx="41">
                  <c:v>0.12940524335056425</c:v>
                </c:pt>
                <c:pt idx="42">
                  <c:v>0.12708123548143924</c:v>
                </c:pt>
                <c:pt idx="43">
                  <c:v>0.1249939896570081</c:v>
                </c:pt>
                <c:pt idx="44">
                  <c:v>0.12291969399731717</c:v>
                </c:pt>
                <c:pt idx="45">
                  <c:v>0.12095104151114056</c:v>
                </c:pt>
                <c:pt idx="46">
                  <c:v>0.11903724660097996</c:v>
                </c:pt>
                <c:pt idx="47">
                  <c:v>0.11722914680201497</c:v>
                </c:pt>
                <c:pt idx="48">
                  <c:v>0.11542511874911472</c:v>
                </c:pt>
                <c:pt idx="49">
                  <c:v>0.1136759469159758</c:v>
                </c:pt>
                <c:pt idx="50">
                  <c:v>0.11203245815852318</c:v>
                </c:pt>
                <c:pt idx="51">
                  <c:v>0.11039285411870375</c:v>
                </c:pt>
                <c:pt idx="52">
                  <c:v>0.10880796843055739</c:v>
                </c:pt>
                <c:pt idx="53">
                  <c:v>0.1072776522877168</c:v>
                </c:pt>
                <c:pt idx="54">
                  <c:v>0.10575088451660558</c:v>
                </c:pt>
                <c:pt idx="55">
                  <c:v>0.10432616140132556</c:v>
                </c:pt>
                <c:pt idx="56">
                  <c:v>0.10281918284274258</c:v>
                </c:pt>
                <c:pt idx="57">
                  <c:v>0.10136731155104627</c:v>
                </c:pt>
                <c:pt idx="58">
                  <c:v>9.9919890189261978E-2</c:v>
                </c:pt>
                <c:pt idx="59">
                  <c:v>9.8577787012362528E-2</c:v>
                </c:pt>
                <c:pt idx="60">
                  <c:v>9.7239453456744965E-2</c:v>
                </c:pt>
                <c:pt idx="61">
                  <c:v>9.5905111317389949E-2</c:v>
                </c:pt>
                <c:pt idx="62">
                  <c:v>9.4675306992157732E-2</c:v>
                </c:pt>
                <c:pt idx="63">
                  <c:v>9.3448944562363023E-2</c:v>
                </c:pt>
                <c:pt idx="64">
                  <c:v>9.2223989335351225E-2</c:v>
                </c:pt>
                <c:pt idx="65">
                  <c:v>9.0909286433663888E-2</c:v>
                </c:pt>
                <c:pt idx="66">
                  <c:v>8.9601863425258915E-2</c:v>
                </c:pt>
                <c:pt idx="67">
                  <c:v>8.8351432837309868E-2</c:v>
                </c:pt>
                <c:pt idx="68">
                  <c:v>8.7157480212307806E-2</c:v>
                </c:pt>
                <c:pt idx="69">
                  <c:v>8.5969451730304458E-2</c:v>
                </c:pt>
                <c:pt idx="70">
                  <c:v>8.4787140578656217E-2</c:v>
                </c:pt>
                <c:pt idx="71">
                  <c:v>8.3710098462630847E-2</c:v>
                </c:pt>
                <c:pt idx="72">
                  <c:v>8.2588285757951546E-2</c:v>
                </c:pt>
                <c:pt idx="73">
                  <c:v>8.1521028218327699E-2</c:v>
                </c:pt>
                <c:pt idx="74">
                  <c:v>8.0508068609461012E-2</c:v>
                </c:pt>
                <c:pt idx="75">
                  <c:v>7.9499312725175728E-2</c:v>
                </c:pt>
                <c:pt idx="76">
                  <c:v>7.8544301548187867E-2</c:v>
                </c:pt>
                <c:pt idx="77">
                  <c:v>7.7592906556236962E-2</c:v>
                </c:pt>
                <c:pt idx="78">
                  <c:v>7.6645141088731827E-2</c:v>
                </c:pt>
                <c:pt idx="79">
                  <c:v>7.5750301676667089E-2</c:v>
                </c:pt>
                <c:pt idx="80">
                  <c:v>7.4858591674856964E-2</c:v>
                </c:pt>
                <c:pt idx="81">
                  <c:v>7.39698817897428E-2</c:v>
                </c:pt>
                <c:pt idx="82">
                  <c:v>7.3133589313431641E-2</c:v>
                </c:pt>
                <c:pt idx="83">
                  <c:v>7.2299820264976541E-2</c:v>
                </c:pt>
                <c:pt idx="84">
                  <c:v>7.1518120903378599E-2</c:v>
                </c:pt>
                <c:pt idx="85">
                  <c:v>7.0689263492660068E-2</c:v>
                </c:pt>
                <c:pt idx="86">
                  <c:v>6.9961548774900767E-2</c:v>
                </c:pt>
                <c:pt idx="87">
                  <c:v>6.9186492142417316E-2</c:v>
                </c:pt>
                <c:pt idx="88">
                  <c:v>6.8462871411404863E-2</c:v>
                </c:pt>
                <c:pt idx="89">
                  <c:v>6.7741083433334612E-2</c:v>
                </c:pt>
                <c:pt idx="90">
                  <c:v>6.7021100005987516E-2</c:v>
                </c:pt>
                <c:pt idx="91">
                  <c:v>6.6352135565892895E-2</c:v>
                </c:pt>
                <c:pt idx="92">
                  <c:v>6.5635391250376818E-2</c:v>
                </c:pt>
                <c:pt idx="93">
                  <c:v>6.5018843132081977E-2</c:v>
                </c:pt>
                <c:pt idx="94">
                  <c:v>6.4354461080346773E-2</c:v>
                </c:pt>
                <c:pt idx="95">
                  <c:v>6.3691403029828703E-2</c:v>
                </c:pt>
                <c:pt idx="96">
                  <c:v>6.3079487292366371E-2</c:v>
                </c:pt>
                <c:pt idx="97">
                  <c:v>6.2481350230578422E-2</c:v>
                </c:pt>
                <c:pt idx="98">
                  <c:v>6.1886860867409514E-2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14A-4736-B111-201E60FAD638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S5'!$AD$521:$AD$619</c:f>
              <c:numCache>
                <c:formatCode>0.00_);[Red]\(0.00\)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S5'!$AF$521:$AF$619</c:f>
              <c:numCache>
                <c:formatCode>0.00_);[Red]\(0.00\)</c:formatCode>
                <c:ptCount val="99"/>
                <c:pt idx="3">
                  <c:v>0.65144146846350581</c:v>
                </c:pt>
                <c:pt idx="4">
                  <c:v>0.60234490087119097</c:v>
                </c:pt>
                <c:pt idx="5">
                  <c:v>0.56057877788165622</c:v>
                </c:pt>
                <c:pt idx="6">
                  <c:v>0.52336196861511808</c:v>
                </c:pt>
                <c:pt idx="7">
                  <c:v>0.48488292583795078</c:v>
                </c:pt>
                <c:pt idx="8">
                  <c:v>0.45202805261884355</c:v>
                </c:pt>
                <c:pt idx="9">
                  <c:v>0.42371243579032869</c:v>
                </c:pt>
                <c:pt idx="10">
                  <c:v>0.39904486980219506</c:v>
                </c:pt>
                <c:pt idx="11">
                  <c:v>0.37728599293680432</c:v>
                </c:pt>
                <c:pt idx="12">
                  <c:v>0.35801022209495181</c:v>
                </c:pt>
                <c:pt idx="13">
                  <c:v>0.34073602681254556</c:v>
                </c:pt>
                <c:pt idx="14">
                  <c:v>0.32524879155181319</c:v>
                </c:pt>
                <c:pt idx="15">
                  <c:v>0.3112787992469439</c:v>
                </c:pt>
                <c:pt idx="16">
                  <c:v>0.29855659100219256</c:v>
                </c:pt>
                <c:pt idx="17">
                  <c:v>0.28697798691388549</c:v>
                </c:pt>
                <c:pt idx="18">
                  <c:v>0.27637024865619059</c:v>
                </c:pt>
                <c:pt idx="19">
                  <c:v>0.26657104049309527</c:v>
                </c:pt>
                <c:pt idx="20">
                  <c:v>0.25753172968299864</c:v>
                </c:pt>
                <c:pt idx="21">
                  <c:v>0.24919637032794531</c:v>
                </c:pt>
                <c:pt idx="22">
                  <c:v>0.24140122942433406</c:v>
                </c:pt>
                <c:pt idx="23">
                  <c:v>0.23419834466952943</c:v>
                </c:pt>
                <c:pt idx="24">
                  <c:v>0.22742598203657377</c:v>
                </c:pt>
                <c:pt idx="25">
                  <c:v>0.22113599203829265</c:v>
                </c:pt>
                <c:pt idx="26">
                  <c:v>0.21522094401676098</c:v>
                </c:pt>
                <c:pt idx="27">
                  <c:v>0.20962652118934749</c:v>
                </c:pt>
                <c:pt idx="28">
                  <c:v>0.20440492613058001</c:v>
                </c:pt>
                <c:pt idx="29">
                  <c:v>0.19939642286618825</c:v>
                </c:pt>
                <c:pt idx="30">
                  <c:v>0.19470649746368282</c:v>
                </c:pt>
                <c:pt idx="31">
                  <c:v>0.19028151379869235</c:v>
                </c:pt>
                <c:pt idx="32">
                  <c:v>0.1860683064750506</c:v>
                </c:pt>
                <c:pt idx="33">
                  <c:v>0.18201396084319277</c:v>
                </c:pt>
                <c:pt idx="34">
                  <c:v>0.17817133905214849</c:v>
                </c:pt>
                <c:pt idx="35">
                  <c:v>0.17454053714870424</c:v>
                </c:pt>
                <c:pt idx="36">
                  <c:v>0.17101645717751854</c:v>
                </c:pt>
                <c:pt idx="37">
                  <c:v>0.16765181605215923</c:v>
                </c:pt>
                <c:pt idx="38">
                  <c:v>0.16444713150388746</c:v>
                </c:pt>
                <c:pt idx="39">
                  <c:v>0.16140254210635047</c:v>
                </c:pt>
                <c:pt idx="40">
                  <c:v>0.1584138581779925</c:v>
                </c:pt>
                <c:pt idx="41">
                  <c:v>0.15558603170106397</c:v>
                </c:pt>
                <c:pt idx="42">
                  <c:v>0.15281482888068601</c:v>
                </c:pt>
                <c:pt idx="43">
                  <c:v>0.15020549953426687</c:v>
                </c:pt>
                <c:pt idx="44">
                  <c:v>0.14765372185047207</c:v>
                </c:pt>
                <c:pt idx="45">
                  <c:v>0.14515989818252911</c:v>
                </c:pt>
                <c:pt idx="46">
                  <c:v>0.14282838496832856</c:v>
                </c:pt>
                <c:pt idx="47">
                  <c:v>0.14050354481699606</c:v>
                </c:pt>
                <c:pt idx="48">
                  <c:v>0.13828919092986677</c:v>
                </c:pt>
                <c:pt idx="49">
                  <c:v>0.13613394620299135</c:v>
                </c:pt>
                <c:pt idx="50">
                  <c:v>0.13403755865879333</c:v>
                </c:pt>
                <c:pt idx="51">
                  <c:v>0.13205181171323105</c:v>
                </c:pt>
                <c:pt idx="52">
                  <c:v>0.1300736224845977</c:v>
                </c:pt>
                <c:pt idx="53">
                  <c:v>0.12820577889169968</c:v>
                </c:pt>
                <c:pt idx="54">
                  <c:v>0.12634539313475948</c:v>
                </c:pt>
                <c:pt idx="55">
                  <c:v>0.1245436751693566</c:v>
                </c:pt>
                <c:pt idx="56">
                  <c:v>0.12280055382466125</c:v>
                </c:pt>
                <c:pt idx="57">
                  <c:v>0.12111579684359977</c:v>
                </c:pt>
                <c:pt idx="58">
                  <c:v>0.11948922427820745</c:v>
                </c:pt>
                <c:pt idx="59">
                  <c:v>0.11792068023954881</c:v>
                </c:pt>
                <c:pt idx="60">
                  <c:v>0.11635852921344306</c:v>
                </c:pt>
                <c:pt idx="61">
                  <c:v>0.11485402230582829</c:v>
                </c:pt>
                <c:pt idx="62">
                  <c:v>0.11340665945059267</c:v>
                </c:pt>
                <c:pt idx="63">
                  <c:v>0.11196528170062528</c:v>
                </c:pt>
                <c:pt idx="64">
                  <c:v>0.11058069805694119</c:v>
                </c:pt>
                <c:pt idx="65">
                  <c:v>0.10925246683856699</c:v>
                </c:pt>
                <c:pt idx="66">
                  <c:v>0.10792959439341582</c:v>
                </c:pt>
                <c:pt idx="67">
                  <c:v>0.1066627272101497</c:v>
                </c:pt>
                <c:pt idx="68">
                  <c:v>0.1053361882532264</c:v>
                </c:pt>
                <c:pt idx="69">
                  <c:v>0.10406462980264591</c:v>
                </c:pt>
                <c:pt idx="70">
                  <c:v>0.10284847410427823</c:v>
                </c:pt>
                <c:pt idx="71">
                  <c:v>0.10163715109464184</c:v>
                </c:pt>
                <c:pt idx="72">
                  <c:v>0.10048074872231884</c:v>
                </c:pt>
                <c:pt idx="73">
                  <c:v>9.9328727352621951E-2</c:v>
                </c:pt>
                <c:pt idx="74">
                  <c:v>9.8180896804372156E-2</c:v>
                </c:pt>
                <c:pt idx="75">
                  <c:v>9.7096255321958397E-2</c:v>
                </c:pt>
                <c:pt idx="76">
                  <c:v>9.6085392406436598E-2</c:v>
                </c:pt>
                <c:pt idx="77">
                  <c:v>9.5076742665299419E-2</c:v>
                </c:pt>
                <c:pt idx="78">
                  <c:v>9.3998576405905254E-2</c:v>
                </c:pt>
                <c:pt idx="79">
                  <c:v>9.2862974163847922E-2</c:v>
                </c:pt>
                <c:pt idx="80">
                  <c:v>9.1782350182154623E-2</c:v>
                </c:pt>
                <c:pt idx="81">
                  <c:v>9.0706374360901051E-2</c:v>
                </c:pt>
                <c:pt idx="82">
                  <c:v>8.9684815933986931E-2</c:v>
                </c:pt>
                <c:pt idx="83">
                  <c:v>8.8667310513583633E-2</c:v>
                </c:pt>
                <c:pt idx="84">
                  <c:v>8.770368842491516E-2</c:v>
                </c:pt>
                <c:pt idx="85">
                  <c:v>8.6743851578419476E-2</c:v>
                </c:pt>
                <c:pt idx="86">
                  <c:v>8.5787300477301709E-2</c:v>
                </c:pt>
                <c:pt idx="87">
                  <c:v>8.4884149395866193E-2</c:v>
                </c:pt>
                <c:pt idx="88">
                  <c:v>8.3984043067862293E-2</c:v>
                </c:pt>
                <c:pt idx="89">
                  <c:v>8.3086878453632801E-2</c:v>
                </c:pt>
                <c:pt idx="90">
                  <c:v>8.2242419385225973E-2</c:v>
                </c:pt>
                <c:pt idx="91">
                  <c:v>8.1400571626711465E-2</c:v>
                </c:pt>
                <c:pt idx="92">
                  <c:v>8.0561207717156191E-2</c:v>
                </c:pt>
                <c:pt idx="93">
                  <c:v>7.9774078387595648E-2</c:v>
                </c:pt>
                <c:pt idx="94">
                  <c:v>7.8989246807236665E-2</c:v>
                </c:pt>
                <c:pt idx="95">
                  <c:v>7.8206408891666773E-2</c:v>
                </c:pt>
                <c:pt idx="96">
                  <c:v>7.7425632707002104E-2</c:v>
                </c:pt>
                <c:pt idx="97">
                  <c:v>7.6696584173145899E-2</c:v>
                </c:pt>
                <c:pt idx="98">
                  <c:v>7.5969269819261595E-2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14A-4736-B111-201E60FAD638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S5'!$BG$6:$BG$8</c:f>
              <c:numCache>
                <c:formatCode>0.00_);[Red]\(0.00\)</c:formatCode>
                <c:ptCount val="3"/>
                <c:pt idx="0">
                  <c:v>0.34</c:v>
                </c:pt>
                <c:pt idx="1">
                  <c:v>0.54</c:v>
                </c:pt>
                <c:pt idx="2">
                  <c:v>0.25900000000000001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14A-4736-B111-201E60FAD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833280"/>
        <c:axId val="346835584"/>
      </c:scatterChart>
      <c:valAx>
        <c:axId val="34683328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46835584"/>
        <c:crosses val="autoZero"/>
        <c:crossBetween val="midCat"/>
        <c:majorUnit val="5"/>
      </c:valAx>
      <c:valAx>
        <c:axId val="346835584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K2O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46833280"/>
        <c:crosses val="autoZero"/>
        <c:crossBetween val="midCat"/>
        <c:majorUnit val="0.2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S5'!$AD$4:$AD$102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S5'!$AH$4:$AH$102</c:f>
              <c:numCache>
                <c:formatCode>0.00_);[Red]\(0.00\)</c:formatCode>
                <c:ptCount val="99"/>
                <c:pt idx="0">
                  <c:v>1.1590173175407659</c:v>
                </c:pt>
                <c:pt idx="1">
                  <c:v>1.0332791956346195</c:v>
                </c:pt>
                <c:pt idx="2">
                  <c:v>0.93084014674176174</c:v>
                </c:pt>
                <c:pt idx="3">
                  <c:v>0.84585415213837589</c:v>
                </c:pt>
                <c:pt idx="4">
                  <c:v>0.7743680277348054</c:v>
                </c:pt>
                <c:pt idx="5">
                  <c:v>0.71350274313630468</c:v>
                </c:pt>
                <c:pt idx="6">
                  <c:v>0.66121318161369935</c:v>
                </c:pt>
                <c:pt idx="7">
                  <c:v>0.61580840122655001</c:v>
                </c:pt>
                <c:pt idx="8">
                  <c:v>0.57610152114047597</c:v>
                </c:pt>
                <c:pt idx="9">
                  <c:v>0.54111271682944828</c:v>
                </c:pt>
                <c:pt idx="10">
                  <c:v>0.51005902807971237</c:v>
                </c:pt>
                <c:pt idx="11">
                  <c:v>0.48230710529203052</c:v>
                </c:pt>
                <c:pt idx="12">
                  <c:v>0.45740562648192995</c:v>
                </c:pt>
                <c:pt idx="13">
                  <c:v>0.4349235999758701</c:v>
                </c:pt>
                <c:pt idx="14">
                  <c:v>0.41452324264057955</c:v>
                </c:pt>
                <c:pt idx="15">
                  <c:v>0.39591872418153418</c:v>
                </c:pt>
                <c:pt idx="16">
                  <c:v>0.378912262802857</c:v>
                </c:pt>
                <c:pt idx="17">
                  <c:v>0.36327491099353343</c:v>
                </c:pt>
                <c:pt idx="18">
                  <c:v>0.34886218169743832</c:v>
                </c:pt>
                <c:pt idx="19">
                  <c:v>0.33553424006615856</c:v>
                </c:pt>
                <c:pt idx="20">
                  <c:v>0.32319488194616802</c:v>
                </c:pt>
                <c:pt idx="21">
                  <c:v>0.31167298892590489</c:v>
                </c:pt>
                <c:pt idx="22">
                  <c:v>0.30095622573082803</c:v>
                </c:pt>
                <c:pt idx="23">
                  <c:v>0.29091682545799324</c:v>
                </c:pt>
                <c:pt idx="24">
                  <c:v>0.28154630939745079</c:v>
                </c:pt>
                <c:pt idx="25">
                  <c:v>0.27272022414010555</c:v>
                </c:pt>
                <c:pt idx="26">
                  <c:v>0.26443271375708099</c:v>
                </c:pt>
                <c:pt idx="27">
                  <c:v>0.25660099141860776</c:v>
                </c:pt>
                <c:pt idx="28">
                  <c:v>0.2492205387896487</c:v>
                </c:pt>
                <c:pt idx="29">
                  <c:v>0.24224870299697707</c:v>
                </c:pt>
                <c:pt idx="30">
                  <c:v>0.23564332164282686</c:v>
                </c:pt>
                <c:pt idx="31">
                  <c:v>0.22936354103005491</c:v>
                </c:pt>
                <c:pt idx="32">
                  <c:v>0.22340667215777177</c:v>
                </c:pt>
                <c:pt idx="33">
                  <c:v>0.21777060002564963</c:v>
                </c:pt>
                <c:pt idx="34">
                  <c:v>0.2123762821185502</c:v>
                </c:pt>
                <c:pt idx="35">
                  <c:v>0.20722239628834754</c:v>
                </c:pt>
                <c:pt idx="36">
                  <c:v>0.20230736392629536</c:v>
                </c:pt>
                <c:pt idx="37">
                  <c:v>0.19763041996245656</c:v>
                </c:pt>
                <c:pt idx="38">
                  <c:v>0.1931519037007616</c:v>
                </c:pt>
                <c:pt idx="39">
                  <c:v>0.18887074162010087</c:v>
                </c:pt>
                <c:pt idx="40">
                  <c:v>0.18478653562351521</c:v>
                </c:pt>
                <c:pt idx="41">
                  <c:v>0.18085971310923854</c:v>
                </c:pt>
                <c:pt idx="42">
                  <c:v>0.17709013895679623</c:v>
                </c:pt>
                <c:pt idx="43">
                  <c:v>0.17343803254236687</c:v>
                </c:pt>
                <c:pt idx="44">
                  <c:v>0.16998119186680671</c:v>
                </c:pt>
                <c:pt idx="45">
                  <c:v>0.16660234309716956</c:v>
                </c:pt>
                <c:pt idx="46">
                  <c:v>0.16337931696122099</c:v>
                </c:pt>
                <c:pt idx="47">
                  <c:v>0.16027297189633705</c:v>
                </c:pt>
                <c:pt idx="48">
                  <c:v>0.15728285784166077</c:v>
                </c:pt>
                <c:pt idx="49">
                  <c:v>0.15440915414202544</c:v>
                </c:pt>
                <c:pt idx="50">
                  <c:v>0.15161280225215421</c:v>
                </c:pt>
                <c:pt idx="51">
                  <c:v>0.1489321792178889</c:v>
                </c:pt>
                <c:pt idx="52">
                  <c:v>0.14632876276054588</c:v>
                </c:pt>
                <c:pt idx="53">
                  <c:v>0.14384128010189848</c:v>
                </c:pt>
                <c:pt idx="54">
                  <c:v>0.1413916165609623</c:v>
                </c:pt>
                <c:pt idx="55">
                  <c:v>0.13905789457498799</c:v>
                </c:pt>
                <c:pt idx="56">
                  <c:v>0.13680100370500814</c:v>
                </c:pt>
                <c:pt idx="57">
                  <c:v>0.13458182145823624</c:v>
                </c:pt>
                <c:pt idx="58">
                  <c:v>0.13243957786233457</c:v>
                </c:pt>
                <c:pt idx="59">
                  <c:v>0.13037400116490272</c:v>
                </c:pt>
                <c:pt idx="60">
                  <c:v>0.12838532039394063</c:v>
                </c:pt>
                <c:pt idx="61">
                  <c:v>0.12643434923317626</c:v>
                </c:pt>
                <c:pt idx="62">
                  <c:v>0.12456034296501385</c:v>
                </c:pt>
                <c:pt idx="63">
                  <c:v>0.1227239511796028</c:v>
                </c:pt>
                <c:pt idx="64">
                  <c:v>0.12092545816007805</c:v>
                </c:pt>
                <c:pt idx="65">
                  <c:v>0.11920383974838068</c:v>
                </c:pt>
                <c:pt idx="66">
                  <c:v>0.11752006933215288</c:v>
                </c:pt>
                <c:pt idx="67">
                  <c:v>0.11587407728325912</c:v>
                </c:pt>
                <c:pt idx="68">
                  <c:v>0.11430535399910174</c:v>
                </c:pt>
                <c:pt idx="69">
                  <c:v>0.11273503186915101</c:v>
                </c:pt>
                <c:pt idx="70">
                  <c:v>0.11124208945219058</c:v>
                </c:pt>
                <c:pt idx="71">
                  <c:v>0.10978702856843819</c:v>
                </c:pt>
                <c:pt idx="72">
                  <c:v>0.10833068423826467</c:v>
                </c:pt>
                <c:pt idx="73">
                  <c:v>0.10695170660217602</c:v>
                </c:pt>
                <c:pt idx="74">
                  <c:v>0.105571405057989</c:v>
                </c:pt>
                <c:pt idx="75">
                  <c:v>0.10426853069043523</c:v>
                </c:pt>
                <c:pt idx="76">
                  <c:v>0.102964520171482</c:v>
                </c:pt>
                <c:pt idx="77">
                  <c:v>0.10169860476400157</c:v>
                </c:pt>
                <c:pt idx="78">
                  <c:v>0.10047096701032458</c:v>
                </c:pt>
                <c:pt idx="79">
                  <c:v>9.9281662191793046E-2</c:v>
                </c:pt>
                <c:pt idx="80">
                  <c:v>9.8091047900106365E-2</c:v>
                </c:pt>
                <c:pt idx="81">
                  <c:v>9.6938898567232951E-2</c:v>
                </c:pt>
                <c:pt idx="82">
                  <c:v>9.5825121757909165E-2</c:v>
                </c:pt>
                <c:pt idx="83">
                  <c:v>9.4710301478533002E-2</c:v>
                </c:pt>
                <c:pt idx="84">
                  <c:v>9.3673319968020863E-2</c:v>
                </c:pt>
                <c:pt idx="85">
                  <c:v>9.2595889242819265E-2</c:v>
                </c:pt>
                <c:pt idx="86">
                  <c:v>9.1596417063612892E-2</c:v>
                </c:pt>
                <c:pt idx="87">
                  <c:v>9.0595969845599172E-2</c:v>
                </c:pt>
                <c:pt idx="88">
                  <c:v>8.9594602735148965E-2</c:v>
                </c:pt>
                <c:pt idx="89">
                  <c:v>8.8631887610830781E-2</c:v>
                </c:pt>
                <c:pt idx="90">
                  <c:v>8.7702848181386323E-2</c:v>
                </c:pt>
                <c:pt idx="91">
                  <c:v>8.6782907603013978E-2</c:v>
                </c:pt>
                <c:pt idx="92">
                  <c:v>8.5867089085891607E-2</c:v>
                </c:pt>
                <c:pt idx="93">
                  <c:v>8.4955463411206258E-2</c:v>
                </c:pt>
                <c:pt idx="94">
                  <c:v>8.4087427889376079E-2</c:v>
                </c:pt>
                <c:pt idx="95">
                  <c:v>8.3223883058852824E-2</c:v>
                </c:pt>
                <c:pt idx="96">
                  <c:v>8.2403824082426053E-2</c:v>
                </c:pt>
                <c:pt idx="97">
                  <c:v>8.1588269313010553E-2</c:v>
                </c:pt>
                <c:pt idx="98">
                  <c:v>8.077728539373509E-2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1C-4983-889B-9CC08E66B907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S5'!$AD$107:$AD$205</c:f>
              <c:numCache>
                <c:formatCode>0.00_);[Red]\(0.00\)</c:formatCode>
                <c:ptCount val="99"/>
                <c:pt idx="0">
                  <c:v>11.902735232510452</c:v>
                </c:pt>
                <c:pt idx="1">
                  <c:v>12.308879559541277</c:v>
                </c:pt>
                <c:pt idx="2">
                  <c:v>12.661979738574015</c:v>
                </c:pt>
                <c:pt idx="3">
                  <c:v>12.985540976778589</c:v>
                </c:pt>
                <c:pt idx="4">
                  <c:v>13.292274661806719</c:v>
                </c:pt>
                <c:pt idx="5">
                  <c:v>13.589422775606211</c:v>
                </c:pt>
                <c:pt idx="6">
                  <c:v>13.881221790587638</c:v>
                </c:pt>
                <c:pt idx="7">
                  <c:v>14.170026675114375</c:v>
                </c:pt>
                <c:pt idx="8">
                  <c:v>14.457166590557314</c:v>
                </c:pt>
                <c:pt idx="9">
                  <c:v>14.743141343790054</c:v>
                </c:pt>
                <c:pt idx="10">
                  <c:v>15.028046849875395</c:v>
                </c:pt>
                <c:pt idx="11">
                  <c:v>15.311699935110729</c:v>
                </c:pt>
                <c:pt idx="12">
                  <c:v>15.593714383721593</c:v>
                </c:pt>
                <c:pt idx="13">
                  <c:v>15.873620520057397</c:v>
                </c:pt>
                <c:pt idx="14">
                  <c:v>16.15097232953865</c:v>
                </c:pt>
                <c:pt idx="15">
                  <c:v>16.425295344228832</c:v>
                </c:pt>
                <c:pt idx="16">
                  <c:v>16.696221733116985</c:v>
                </c:pt>
                <c:pt idx="17">
                  <c:v>16.963351278558783</c:v>
                </c:pt>
                <c:pt idx="18">
                  <c:v>17.226411578728406</c:v>
                </c:pt>
                <c:pt idx="19">
                  <c:v>17.497696203657263</c:v>
                </c:pt>
                <c:pt idx="20">
                  <c:v>17.786993850930248</c:v>
                </c:pt>
                <c:pt idx="21">
                  <c:v>18.070907948737698</c:v>
                </c:pt>
                <c:pt idx="22">
                  <c:v>18.349366050543285</c:v>
                </c:pt>
                <c:pt idx="23">
                  <c:v>18.622372719568357</c:v>
                </c:pt>
                <c:pt idx="24">
                  <c:v>18.889953224348393</c:v>
                </c:pt>
                <c:pt idx="25">
                  <c:v>19.152151654652293</c:v>
                </c:pt>
                <c:pt idx="26">
                  <c:v>19.409030668199907</c:v>
                </c:pt>
                <c:pt idx="27">
                  <c:v>19.66066239631304</c:v>
                </c:pt>
                <c:pt idx="28">
                  <c:v>19.907151088595441</c:v>
                </c:pt>
                <c:pt idx="29">
                  <c:v>20.148578158006213</c:v>
                </c:pt>
                <c:pt idx="30">
                  <c:v>20.385040710831973</c:v>
                </c:pt>
                <c:pt idx="31">
                  <c:v>20.616649428212668</c:v>
                </c:pt>
                <c:pt idx="32">
                  <c:v>20.843471573217482</c:v>
                </c:pt>
                <c:pt idx="33">
                  <c:v>21.065657871241051</c:v>
                </c:pt>
                <c:pt idx="34">
                  <c:v>21.28327191994854</c:v>
                </c:pt>
                <c:pt idx="35">
                  <c:v>21.496439015618847</c:v>
                </c:pt>
                <c:pt idx="36">
                  <c:v>21.705219318966066</c:v>
                </c:pt>
                <c:pt idx="37">
                  <c:v>21.909754933463898</c:v>
                </c:pt>
                <c:pt idx="38">
                  <c:v>22.110101115960514</c:v>
                </c:pt>
                <c:pt idx="39">
                  <c:v>22.306412115613838</c:v>
                </c:pt>
                <c:pt idx="40">
                  <c:v>22.498700275813778</c:v>
                </c:pt>
                <c:pt idx="41">
                  <c:v>22.68711482180888</c:v>
                </c:pt>
                <c:pt idx="42">
                  <c:v>22.871720609126232</c:v>
                </c:pt>
                <c:pt idx="43">
                  <c:v>23.052603428845547</c:v>
                </c:pt>
                <c:pt idx="44">
                  <c:v>23.229872842219056</c:v>
                </c:pt>
                <c:pt idx="45">
                  <c:v>23.403583526529896</c:v>
                </c:pt>
                <c:pt idx="46">
                  <c:v>23.573775757550621</c:v>
                </c:pt>
                <c:pt idx="47">
                  <c:v>23.740628834023347</c:v>
                </c:pt>
                <c:pt idx="48">
                  <c:v>23.904120005493542</c:v>
                </c:pt>
                <c:pt idx="49">
                  <c:v>24.064425124068656</c:v>
                </c:pt>
                <c:pt idx="50">
                  <c:v>24.221567135963134</c:v>
                </c:pt>
                <c:pt idx="51">
                  <c:v>24.375560226104223</c:v>
                </c:pt>
                <c:pt idx="52">
                  <c:v>24.526572736747713</c:v>
                </c:pt>
                <c:pt idx="53">
                  <c:v>24.674620444850973</c:v>
                </c:pt>
                <c:pt idx="54">
                  <c:v>24.819814623997949</c:v>
                </c:pt>
                <c:pt idx="55">
                  <c:v>24.962162750302944</c:v>
                </c:pt>
                <c:pt idx="56">
                  <c:v>25.101772242663355</c:v>
                </c:pt>
                <c:pt idx="57">
                  <c:v>25.238705105102266</c:v>
                </c:pt>
                <c:pt idx="58">
                  <c:v>25.37301100773826</c:v>
                </c:pt>
                <c:pt idx="59">
                  <c:v>25.504739205393793</c:v>
                </c:pt>
                <c:pt idx="60">
                  <c:v>25.633984743881395</c:v>
                </c:pt>
                <c:pt idx="61">
                  <c:v>25.760783715953618</c:v>
                </c:pt>
                <c:pt idx="62">
                  <c:v>25.88519851665118</c:v>
                </c:pt>
                <c:pt idx="63">
                  <c:v>26.007285886813865</c:v>
                </c:pt>
                <c:pt idx="64">
                  <c:v>26.127097914844523</c:v>
                </c:pt>
                <c:pt idx="65">
                  <c:v>26.244704014791655</c:v>
                </c:pt>
                <c:pt idx="66">
                  <c:v>26.360138537085682</c:v>
                </c:pt>
                <c:pt idx="67">
                  <c:v>26.473467501464409</c:v>
                </c:pt>
                <c:pt idx="68">
                  <c:v>26.584701765457563</c:v>
                </c:pt>
                <c:pt idx="69">
                  <c:v>26.693953683485262</c:v>
                </c:pt>
                <c:pt idx="70">
                  <c:v>26.801215134560458</c:v>
                </c:pt>
                <c:pt idx="71">
                  <c:v>26.906550591480737</c:v>
                </c:pt>
                <c:pt idx="72">
                  <c:v>27.010048007664366</c:v>
                </c:pt>
                <c:pt idx="73">
                  <c:v>27.111676055142773</c:v>
                </c:pt>
                <c:pt idx="74">
                  <c:v>27.211549606728159</c:v>
                </c:pt>
                <c:pt idx="75">
                  <c:v>27.309671022479666</c:v>
                </c:pt>
                <c:pt idx="76">
                  <c:v>27.406080596079814</c:v>
                </c:pt>
                <c:pt idx="77">
                  <c:v>27.500803304997394</c:v>
                </c:pt>
                <c:pt idx="78">
                  <c:v>27.593958445033067</c:v>
                </c:pt>
                <c:pt idx="79">
                  <c:v>27.685498691858712</c:v>
                </c:pt>
                <c:pt idx="80">
                  <c:v>27.775513310966549</c:v>
                </c:pt>
                <c:pt idx="81">
                  <c:v>27.863954798575758</c:v>
                </c:pt>
                <c:pt idx="82">
                  <c:v>27.950981868873075</c:v>
                </c:pt>
                <c:pt idx="83">
                  <c:v>28.036550681409096</c:v>
                </c:pt>
                <c:pt idx="84">
                  <c:v>28.120719828134611</c:v>
                </c:pt>
                <c:pt idx="85">
                  <c:v>28.203502043960089</c:v>
                </c:pt>
                <c:pt idx="86">
                  <c:v>28.284934812612079</c:v>
                </c:pt>
                <c:pt idx="87">
                  <c:v>28.365086154453898</c:v>
                </c:pt>
                <c:pt idx="88">
                  <c:v>28.443935706799529</c:v>
                </c:pt>
                <c:pt idx="89">
                  <c:v>28.521567356078137</c:v>
                </c:pt>
                <c:pt idx="90">
                  <c:v>28.597930862196652</c:v>
                </c:pt>
                <c:pt idx="91">
                  <c:v>28.809124618391746</c:v>
                </c:pt>
                <c:pt idx="92">
                  <c:v>29.066110470480648</c:v>
                </c:pt>
                <c:pt idx="93">
                  <c:v>29.318575886850613</c:v>
                </c:pt>
                <c:pt idx="94">
                  <c:v>29.566627084401897</c:v>
                </c:pt>
                <c:pt idx="95">
                  <c:v>29.810419544880752</c:v>
                </c:pt>
                <c:pt idx="96">
                  <c:v>30.049999398111442</c:v>
                </c:pt>
                <c:pt idx="97">
                  <c:v>30.28548897996286</c:v>
                </c:pt>
                <c:pt idx="98">
                  <c:v>30.516990343603272</c:v>
                </c:pt>
              </c:numCache>
            </c:numRef>
          </c:xVal>
          <c:yVal>
            <c:numRef>
              <c:f>'Table S5'!$AH$107:$AH$205</c:f>
              <c:numCache>
                <c:formatCode>0.00_);[Red]\(0.00\)</c:formatCode>
                <c:ptCount val="99"/>
                <c:pt idx="0">
                  <c:v>1.7023900152190918</c:v>
                </c:pt>
                <c:pt idx="1">
                  <c:v>1.8161142057348238</c:v>
                </c:pt>
                <c:pt idx="2">
                  <c:v>1.9166434698105417</c:v>
                </c:pt>
                <c:pt idx="3">
                  <c:v>2.0077393226222062</c:v>
                </c:pt>
                <c:pt idx="4">
                  <c:v>2.0913752073165992</c:v>
                </c:pt>
                <c:pt idx="5">
                  <c:v>2.1685086366400963</c:v>
                </c:pt>
                <c:pt idx="6">
                  <c:v>2.2397380435912688</c:v>
                </c:pt>
                <c:pt idx="7">
                  <c:v>2.3054438435170197</c:v>
                </c:pt>
                <c:pt idx="8">
                  <c:v>2.3657839371333327</c:v>
                </c:pt>
                <c:pt idx="9">
                  <c:v>2.420992246537546</c:v>
                </c:pt>
                <c:pt idx="10">
                  <c:v>2.4712999164589919</c:v>
                </c:pt>
                <c:pt idx="11">
                  <c:v>2.5168502603108358</c:v>
                </c:pt>
                <c:pt idx="12">
                  <c:v>2.5579413717285933</c:v>
                </c:pt>
                <c:pt idx="13">
                  <c:v>2.5949113176493923</c:v>
                </c:pt>
                <c:pt idx="14">
                  <c:v>2.6279594412150082</c:v>
                </c:pt>
                <c:pt idx="15">
                  <c:v>2.6573940907884701</c:v>
                </c:pt>
                <c:pt idx="16">
                  <c:v>2.683599233745515</c:v>
                </c:pt>
                <c:pt idx="17">
                  <c:v>2.7068144753633137</c:v>
                </c:pt>
                <c:pt idx="18">
                  <c:v>2.7273523613553556</c:v>
                </c:pt>
                <c:pt idx="19">
                  <c:v>2.7033321352575257</c:v>
                </c:pt>
                <c:pt idx="20">
                  <c:v>2.6057765338143657</c:v>
                </c:pt>
                <c:pt idx="21">
                  <c:v>2.5147536869869871</c:v>
                </c:pt>
                <c:pt idx="22">
                  <c:v>2.4297360540612387</c:v>
                </c:pt>
                <c:pt idx="23">
                  <c:v>2.3501615556237341</c:v>
                </c:pt>
                <c:pt idx="24">
                  <c:v>2.275490467016879</c:v>
                </c:pt>
                <c:pt idx="25">
                  <c:v>2.2052808022887405</c:v>
                </c:pt>
                <c:pt idx="26">
                  <c:v>2.1392227265355683</c:v>
                </c:pt>
                <c:pt idx="27">
                  <c:v>2.0768999886736919</c:v>
                </c:pt>
                <c:pt idx="28">
                  <c:v>2.0180661402557294</c:v>
                </c:pt>
                <c:pt idx="29">
                  <c:v>1.9623643993731426</c:v>
                </c:pt>
                <c:pt idx="30">
                  <c:v>1.9096076253748755</c:v>
                </c:pt>
                <c:pt idx="31">
                  <c:v>1.8595760608614005</c:v>
                </c:pt>
                <c:pt idx="32">
                  <c:v>1.8120527639855128</c:v>
                </c:pt>
                <c:pt idx="33">
                  <c:v>1.7668341407004573</c:v>
                </c:pt>
                <c:pt idx="34">
                  <c:v>1.7237961177353629</c:v>
                </c:pt>
                <c:pt idx="35">
                  <c:v>1.6827405863199922</c:v>
                </c:pt>
                <c:pt idx="36">
                  <c:v>1.6435927434389037</c:v>
                </c:pt>
                <c:pt idx="37">
                  <c:v>1.6061647964686783</c:v>
                </c:pt>
                <c:pt idx="38">
                  <c:v>1.5703879606337772</c:v>
                </c:pt>
                <c:pt idx="39">
                  <c:v>1.536120203692328</c:v>
                </c:pt>
                <c:pt idx="40">
                  <c:v>1.5033369744810281</c:v>
                </c:pt>
                <c:pt idx="41">
                  <c:v>1.4718609797815392</c:v>
                </c:pt>
                <c:pt idx="42">
                  <c:v>1.4416331763524561</c:v>
                </c:pt>
                <c:pt idx="43">
                  <c:v>1.412638132080299</c:v>
                </c:pt>
                <c:pt idx="44">
                  <c:v>1.3847439641768411</c:v>
                </c:pt>
                <c:pt idx="45">
                  <c:v>1.3578953807464966</c:v>
                </c:pt>
                <c:pt idx="46">
                  <c:v>1.3320804514316038</c:v>
                </c:pt>
                <c:pt idx="47">
                  <c:v>1.3072115888341971</c:v>
                </c:pt>
                <c:pt idx="48">
                  <c:v>1.2832369358830684</c:v>
                </c:pt>
                <c:pt idx="49">
                  <c:v>1.2600703017662702</c:v>
                </c:pt>
                <c:pt idx="50">
                  <c:v>1.2377425388894914</c:v>
                </c:pt>
                <c:pt idx="51">
                  <c:v>1.2161646281345653</c:v>
                </c:pt>
                <c:pt idx="52">
                  <c:v>1.1953346009446175</c:v>
                </c:pt>
                <c:pt idx="53">
                  <c:v>1.175204896365194</c:v>
                </c:pt>
                <c:pt idx="54">
                  <c:v>1.1556898346093831</c:v>
                </c:pt>
                <c:pt idx="55">
                  <c:v>1.1368241692729184</c:v>
                </c:pt>
                <c:pt idx="56">
                  <c:v>1.1185641265543116</c:v>
                </c:pt>
                <c:pt idx="57">
                  <c:v>1.1008668995744249</c:v>
                </c:pt>
                <c:pt idx="58">
                  <c:v>1.0836876190933367</c:v>
                </c:pt>
                <c:pt idx="59">
                  <c:v>1.0670631943592486</c:v>
                </c:pt>
                <c:pt idx="60">
                  <c:v>1.0509109451460674</c:v>
                </c:pt>
                <c:pt idx="61">
                  <c:v>1.035228200110746</c:v>
                </c:pt>
                <c:pt idx="62">
                  <c:v>1.0200119050871095</c:v>
                </c:pt>
                <c:pt idx="63">
                  <c:v>1.0052605715566405</c:v>
                </c:pt>
                <c:pt idx="64">
                  <c:v>0.99089134562380055</c:v>
                </c:pt>
                <c:pt idx="65">
                  <c:v>0.97690347452083437</c:v>
                </c:pt>
                <c:pt idx="66">
                  <c:v>0.96333372998331313</c:v>
                </c:pt>
                <c:pt idx="67">
                  <c:v>0.95010169355519947</c:v>
                </c:pt>
                <c:pt idx="68">
                  <c:v>0.93724502698003376</c:v>
                </c:pt>
                <c:pt idx="69">
                  <c:v>0.92472317998921261</c:v>
                </c:pt>
                <c:pt idx="70">
                  <c:v>0.91253452968648663</c:v>
                </c:pt>
                <c:pt idx="71">
                  <c:v>0.90067726928272951</c:v>
                </c:pt>
                <c:pt idx="72">
                  <c:v>0.88907200996436586</c:v>
                </c:pt>
                <c:pt idx="73">
                  <c:v>0.87779638392811199</c:v>
                </c:pt>
                <c:pt idx="74">
                  <c:v>0.86676996643683202</c:v>
                </c:pt>
                <c:pt idx="75">
                  <c:v>0.85603269849551022</c:v>
                </c:pt>
                <c:pt idx="76">
                  <c:v>0.84558233920314518</c:v>
                </c:pt>
                <c:pt idx="77">
                  <c:v>0.83533830877222381</c:v>
                </c:pt>
                <c:pt idx="78">
                  <c:v>0.8253417481607741</c:v>
                </c:pt>
                <c:pt idx="79">
                  <c:v>0.81559098965042953</c:v>
                </c:pt>
                <c:pt idx="80">
                  <c:v>0.80608548316477391</c:v>
                </c:pt>
                <c:pt idx="81">
                  <c:v>0.79678345864249556</c:v>
                </c:pt>
                <c:pt idx="82">
                  <c:v>0.78768699836873557</c:v>
                </c:pt>
                <c:pt idx="83">
                  <c:v>0.77879413191448676</c:v>
                </c:pt>
                <c:pt idx="84">
                  <c:v>0.77010469395873193</c:v>
                </c:pt>
                <c:pt idx="85">
                  <c:v>0.76157813363568305</c:v>
                </c:pt>
                <c:pt idx="86">
                  <c:v>0.75329479770896413</c:v>
                </c:pt>
                <c:pt idx="87">
                  <c:v>0.74513403303253178</c:v>
                </c:pt>
                <c:pt idx="88">
                  <c:v>0.73717522530474899</c:v>
                </c:pt>
                <c:pt idx="89">
                  <c:v>0.72937919325736744</c:v>
                </c:pt>
                <c:pt idx="90">
                  <c:v>0.72174408555366032</c:v>
                </c:pt>
                <c:pt idx="91">
                  <c:v>0.7141587284912787</c:v>
                </c:pt>
                <c:pt idx="92">
                  <c:v>0.70672227189875614</c:v>
                </c:pt>
                <c:pt idx="93">
                  <c:v>0.69944250344296932</c:v>
                </c:pt>
                <c:pt idx="94">
                  <c:v>0.69231855687780519</c:v>
                </c:pt>
                <c:pt idx="95">
                  <c:v>0.68535163424874879</c:v>
                </c:pt>
                <c:pt idx="96">
                  <c:v>0.67850151628533295</c:v>
                </c:pt>
                <c:pt idx="97">
                  <c:v>0.67180704447851791</c:v>
                </c:pt>
                <c:pt idx="98">
                  <c:v>0.66522939399186853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1C-4983-889B-9CC08E66B907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S5'!$AD$210:$AD$308</c:f>
              <c:numCache>
                <c:formatCode>0.00_);[Red]\(0.00\)</c:formatCode>
                <c:ptCount val="99"/>
                <c:pt idx="0">
                  <c:v>10.249287782861664</c:v>
                </c:pt>
                <c:pt idx="1">
                  <c:v>10.455739931180183</c:v>
                </c:pt>
                <c:pt idx="2">
                  <c:v>10.650116510438981</c:v>
                </c:pt>
                <c:pt idx="3">
                  <c:v>10.836467584396008</c:v>
                </c:pt>
                <c:pt idx="4">
                  <c:v>11.017839756952426</c:v>
                </c:pt>
                <c:pt idx="5">
                  <c:v>11.196512785600007</c:v>
                </c:pt>
                <c:pt idx="6">
                  <c:v>11.374196240042393</c:v>
                </c:pt>
                <c:pt idx="7">
                  <c:v>11.552204170924639</c:v>
                </c:pt>
                <c:pt idx="8">
                  <c:v>11.731524810803144</c:v>
                </c:pt>
                <c:pt idx="9">
                  <c:v>11.912895601148094</c:v>
                </c:pt>
                <c:pt idx="10">
                  <c:v>12.096833003818865</c:v>
                </c:pt>
                <c:pt idx="11">
                  <c:v>12.283677188061729</c:v>
                </c:pt>
                <c:pt idx="12">
                  <c:v>12.473646636213456</c:v>
                </c:pt>
                <c:pt idx="13">
                  <c:v>12.666754390245638</c:v>
                </c:pt>
                <c:pt idx="14">
                  <c:v>12.86297067048984</c:v>
                </c:pt>
                <c:pt idx="15">
                  <c:v>13.062679205295074</c:v>
                </c:pt>
                <c:pt idx="16">
                  <c:v>13.265589547954049</c:v>
                </c:pt>
                <c:pt idx="17">
                  <c:v>13.471044199662471</c:v>
                </c:pt>
                <c:pt idx="18">
                  <c:v>13.67878556905989</c:v>
                </c:pt>
                <c:pt idx="19">
                  <c:v>13.888457306880191</c:v>
                </c:pt>
                <c:pt idx="20">
                  <c:v>14.099649475029324</c:v>
                </c:pt>
                <c:pt idx="21">
                  <c:v>14.312030400943485</c:v>
                </c:pt>
                <c:pt idx="22">
                  <c:v>14.525205821958064</c:v>
                </c:pt>
                <c:pt idx="23">
                  <c:v>14.73880553152217</c:v>
                </c:pt>
                <c:pt idx="24">
                  <c:v>14.952458085736342</c:v>
                </c:pt>
                <c:pt idx="25">
                  <c:v>15.165850466058822</c:v>
                </c:pt>
                <c:pt idx="26">
                  <c:v>15.378683144929223</c:v>
                </c:pt>
                <c:pt idx="27">
                  <c:v>15.590684990621428</c:v>
                </c:pt>
                <c:pt idx="28">
                  <c:v>15.801609000631405</c:v>
                </c:pt>
                <c:pt idx="29">
                  <c:v>16.011174662452138</c:v>
                </c:pt>
                <c:pt idx="30">
                  <c:v>16.219262756978033</c:v>
                </c:pt>
                <c:pt idx="31">
                  <c:v>16.42565975587182</c:v>
                </c:pt>
                <c:pt idx="32">
                  <c:v>16.630245140465721</c:v>
                </c:pt>
                <c:pt idx="33">
                  <c:v>16.832871522656127</c:v>
                </c:pt>
                <c:pt idx="34">
                  <c:v>17.033428463831783</c:v>
                </c:pt>
                <c:pt idx="35">
                  <c:v>17.231839143924191</c:v>
                </c:pt>
                <c:pt idx="36">
                  <c:v>17.450517542629338</c:v>
                </c:pt>
                <c:pt idx="37">
                  <c:v>17.674194727075886</c:v>
                </c:pt>
                <c:pt idx="38">
                  <c:v>17.894946985455949</c:v>
                </c:pt>
                <c:pt idx="39">
                  <c:v>18.112729306166806</c:v>
                </c:pt>
                <c:pt idx="40">
                  <c:v>18.327493188223318</c:v>
                </c:pt>
                <c:pt idx="41">
                  <c:v>18.539277443956379</c:v>
                </c:pt>
                <c:pt idx="42">
                  <c:v>18.747994528390635</c:v>
                </c:pt>
                <c:pt idx="43">
                  <c:v>18.953730267787222</c:v>
                </c:pt>
                <c:pt idx="44">
                  <c:v>19.156414827915995</c:v>
                </c:pt>
                <c:pt idx="45">
                  <c:v>19.356079148404355</c:v>
                </c:pt>
                <c:pt idx="46">
                  <c:v>19.552739618245703</c:v>
                </c:pt>
                <c:pt idx="47">
                  <c:v>19.746388018375836</c:v>
                </c:pt>
                <c:pt idx="48">
                  <c:v>19.937098707354178</c:v>
                </c:pt>
                <c:pt idx="49">
                  <c:v>20.124814842172725</c:v>
                </c:pt>
                <c:pt idx="50">
                  <c:v>20.309645919490457</c:v>
                </c:pt>
                <c:pt idx="51">
                  <c:v>20.49155725742726</c:v>
                </c:pt>
                <c:pt idx="52">
                  <c:v>20.670606748933306</c:v>
                </c:pt>
                <c:pt idx="53">
                  <c:v>20.846786400574903</c:v>
                </c:pt>
                <c:pt idx="54">
                  <c:v>21.02020102836817</c:v>
                </c:pt>
                <c:pt idx="55">
                  <c:v>21.190789359061565</c:v>
                </c:pt>
                <c:pt idx="56">
                  <c:v>21.358681314132117</c:v>
                </c:pt>
                <c:pt idx="57">
                  <c:v>21.523860191236956</c:v>
                </c:pt>
                <c:pt idx="58">
                  <c:v>21.686368515339939</c:v>
                </c:pt>
                <c:pt idx="59">
                  <c:v>21.846249504290434</c:v>
                </c:pt>
                <c:pt idx="60">
                  <c:v>22.003537948602329</c:v>
                </c:pt>
                <c:pt idx="61">
                  <c:v>22.158289129569312</c:v>
                </c:pt>
                <c:pt idx="62">
                  <c:v>22.310554597057166</c:v>
                </c:pt>
                <c:pt idx="63">
                  <c:v>22.460301473136958</c:v>
                </c:pt>
                <c:pt idx="64">
                  <c:v>22.607666532638593</c:v>
                </c:pt>
                <c:pt idx="65">
                  <c:v>22.752609901664229</c:v>
                </c:pt>
                <c:pt idx="66">
                  <c:v>22.895219876688238</c:v>
                </c:pt>
                <c:pt idx="67">
                  <c:v>23.035496225076766</c:v>
                </c:pt>
                <c:pt idx="68">
                  <c:v>23.173540330337662</c:v>
                </c:pt>
                <c:pt idx="69">
                  <c:v>23.309335000726414</c:v>
                </c:pt>
                <c:pt idx="70">
                  <c:v>23.442952269397132</c:v>
                </c:pt>
                <c:pt idx="71">
                  <c:v>23.574398619065608</c:v>
                </c:pt>
                <c:pt idx="72">
                  <c:v>23.703743826315314</c:v>
                </c:pt>
                <c:pt idx="73">
                  <c:v>23.831033812501591</c:v>
                </c:pt>
                <c:pt idx="74">
                  <c:v>23.956271249997243</c:v>
                </c:pt>
                <c:pt idx="75">
                  <c:v>24.07951704485933</c:v>
                </c:pt>
                <c:pt idx="76">
                  <c:v>24.200828914534807</c:v>
                </c:pt>
                <c:pt idx="77">
                  <c:v>24.3201900389037</c:v>
                </c:pt>
                <c:pt idx="78">
                  <c:v>24.43766199407909</c:v>
                </c:pt>
                <c:pt idx="79">
                  <c:v>24.55332249084184</c:v>
                </c:pt>
                <c:pt idx="80">
                  <c:v>24.667132642347521</c:v>
                </c:pt>
                <c:pt idx="81">
                  <c:v>24.779207356310522</c:v>
                </c:pt>
                <c:pt idx="82">
                  <c:v>24.889516349906099</c:v>
                </c:pt>
                <c:pt idx="83">
                  <c:v>24.998109859297966</c:v>
                </c:pt>
                <c:pt idx="84">
                  <c:v>25.105031043570648</c:v>
                </c:pt>
                <c:pt idx="85">
                  <c:v>25.210363709272414</c:v>
                </c:pt>
                <c:pt idx="86">
                  <c:v>25.314014653769917</c:v>
                </c:pt>
                <c:pt idx="87">
                  <c:v>25.41611965590765</c:v>
                </c:pt>
                <c:pt idx="88">
                  <c:v>25.516694559210841</c:v>
                </c:pt>
                <c:pt idx="89">
                  <c:v>25.615723902239811</c:v>
                </c:pt>
                <c:pt idx="90">
                  <c:v>25.713294890811145</c:v>
                </c:pt>
                <c:pt idx="91">
                  <c:v>25.809377864158378</c:v>
                </c:pt>
                <c:pt idx="92">
                  <c:v>25.953119302129078</c:v>
                </c:pt>
                <c:pt idx="93">
                  <c:v>26.224368257123693</c:v>
                </c:pt>
                <c:pt idx="94">
                  <c:v>26.491178045423112</c:v>
                </c:pt>
                <c:pt idx="95">
                  <c:v>26.753592590519194</c:v>
                </c:pt>
                <c:pt idx="96">
                  <c:v>27.011746357241041</c:v>
                </c:pt>
                <c:pt idx="97">
                  <c:v>27.265699335831123</c:v>
                </c:pt>
                <c:pt idx="98">
                  <c:v>27.515571631034931</c:v>
                </c:pt>
              </c:numCache>
            </c:numRef>
          </c:xVal>
          <c:yVal>
            <c:numRef>
              <c:f>'Table S5'!$AH$210:$AH$308</c:f>
              <c:numCache>
                <c:formatCode>0.00_);[Red]\(0.00\)</c:formatCode>
                <c:ptCount val="99"/>
                <c:pt idx="0">
                  <c:v>1.3652320969992817</c:v>
                </c:pt>
                <c:pt idx="1">
                  <c:v>1.4489498452172356</c:v>
                </c:pt>
                <c:pt idx="2">
                  <c:v>1.5317655862102959</c:v>
                </c:pt>
                <c:pt idx="3">
                  <c:v>1.6139666927018532</c:v>
                </c:pt>
                <c:pt idx="4">
                  <c:v>1.6955663451351011</c:v>
                </c:pt>
                <c:pt idx="5">
                  <c:v>1.7766108043011055</c:v>
                </c:pt>
                <c:pt idx="6">
                  <c:v>1.8569971726638723</c:v>
                </c:pt>
                <c:pt idx="7">
                  <c:v>1.9365431652206853</c:v>
                </c:pt>
                <c:pt idx="8">
                  <c:v>2.0150575335954568</c:v>
                </c:pt>
                <c:pt idx="9">
                  <c:v>2.0923552529484111</c:v>
                </c:pt>
                <c:pt idx="10">
                  <c:v>2.1681176239814755</c:v>
                </c:pt>
                <c:pt idx="11">
                  <c:v>2.2422146871942821</c:v>
                </c:pt>
                <c:pt idx="12">
                  <c:v>2.3143839740525145</c:v>
                </c:pt>
                <c:pt idx="13">
                  <c:v>2.3844653330446572</c:v>
                </c:pt>
                <c:pt idx="14">
                  <c:v>2.4522563053841835</c:v>
                </c:pt>
                <c:pt idx="15">
                  <c:v>2.5118079846747481</c:v>
                </c:pt>
                <c:pt idx="16">
                  <c:v>2.563939061089906</c:v>
                </c:pt>
                <c:pt idx="17">
                  <c:v>2.6129424038949072</c:v>
                </c:pt>
                <c:pt idx="18">
                  <c:v>2.6587865751137398</c:v>
                </c:pt>
                <c:pt idx="19">
                  <c:v>2.7014314650849958</c:v>
                </c:pt>
                <c:pt idx="20">
                  <c:v>2.7409280810108969</c:v>
                </c:pt>
                <c:pt idx="21">
                  <c:v>2.7773296517835502</c:v>
                </c:pt>
                <c:pt idx="22">
                  <c:v>2.8107766724185903</c:v>
                </c:pt>
                <c:pt idx="23">
                  <c:v>2.8413563191062927</c:v>
                </c:pt>
                <c:pt idx="24">
                  <c:v>2.8692492624219881</c:v>
                </c:pt>
                <c:pt idx="25">
                  <c:v>2.8945371571343057</c:v>
                </c:pt>
                <c:pt idx="26">
                  <c:v>2.9173889883633675</c:v>
                </c:pt>
                <c:pt idx="27">
                  <c:v>2.9379683487104806</c:v>
                </c:pt>
                <c:pt idx="28">
                  <c:v>2.956397811684857</c:v>
                </c:pt>
                <c:pt idx="29">
                  <c:v>2.9728574080759138</c:v>
                </c:pt>
                <c:pt idx="30">
                  <c:v>2.9874731043565701</c:v>
                </c:pt>
                <c:pt idx="31">
                  <c:v>3.0004213493128731</c:v>
                </c:pt>
                <c:pt idx="32">
                  <c:v>3.0117264349050297</c:v>
                </c:pt>
                <c:pt idx="33">
                  <c:v>3.0216089201456207</c:v>
                </c:pt>
                <c:pt idx="34">
                  <c:v>3.0301584074016086</c:v>
                </c:pt>
                <c:pt idx="35">
                  <c:v>3.0374345653420796</c:v>
                </c:pt>
                <c:pt idx="36">
                  <c:v>2.988091162424396</c:v>
                </c:pt>
                <c:pt idx="37">
                  <c:v>2.9219540439634888</c:v>
                </c:pt>
                <c:pt idx="38">
                  <c:v>2.8585862124403696</c:v>
                </c:pt>
                <c:pt idx="39">
                  <c:v>2.7978503446882552</c:v>
                </c:pt>
                <c:pt idx="40">
                  <c:v>2.7395745031734462</c:v>
                </c:pt>
                <c:pt idx="41">
                  <c:v>2.6835914947899728</c:v>
                </c:pt>
                <c:pt idx="42">
                  <c:v>2.6298105297644647</c:v>
                </c:pt>
                <c:pt idx="43">
                  <c:v>2.578084905578319</c:v>
                </c:pt>
                <c:pt idx="44">
                  <c:v>2.5283246305963374</c:v>
                </c:pt>
                <c:pt idx="45">
                  <c:v>2.4803815861076615</c:v>
                </c:pt>
                <c:pt idx="46">
                  <c:v>2.4341837117755216</c:v>
                </c:pt>
                <c:pt idx="47">
                  <c:v>2.3896611503441272</c:v>
                </c:pt>
                <c:pt idx="48">
                  <c:v>2.3467095331909071</c:v>
                </c:pt>
                <c:pt idx="49">
                  <c:v>2.3052185972939636</c:v>
                </c:pt>
                <c:pt idx="50">
                  <c:v>2.2651753464834332</c:v>
                </c:pt>
                <c:pt idx="51">
                  <c:v>2.2264294924649666</c:v>
                </c:pt>
                <c:pt idx="52">
                  <c:v>2.1890092028776453</c:v>
                </c:pt>
                <c:pt idx="53">
                  <c:v>2.1527706466763026</c:v>
                </c:pt>
                <c:pt idx="54">
                  <c:v>2.1177034095784228</c:v>
                </c:pt>
                <c:pt idx="55">
                  <c:v>2.0837461622397435</c:v>
                </c:pt>
                <c:pt idx="56">
                  <c:v>2.0508536124813888</c:v>
                </c:pt>
                <c:pt idx="57">
                  <c:v>2.0189669365586185</c:v>
                </c:pt>
                <c:pt idx="58">
                  <c:v>1.9880342048315416</c:v>
                </c:pt>
                <c:pt idx="59">
                  <c:v>1.9580062660151343</c:v>
                </c:pt>
                <c:pt idx="60">
                  <c:v>1.9288750871420304</c:v>
                </c:pt>
                <c:pt idx="61">
                  <c:v>1.9005883324003585</c:v>
                </c:pt>
                <c:pt idx="62">
                  <c:v>1.8731012317373608</c:v>
                </c:pt>
                <c:pt idx="63">
                  <c:v>1.846400087056407</c:v>
                </c:pt>
                <c:pt idx="64">
                  <c:v>1.8204035488026526</c:v>
                </c:pt>
                <c:pt idx="65">
                  <c:v>1.7951397254594044</c:v>
                </c:pt>
                <c:pt idx="66">
                  <c:v>1.7705668654182576</c:v>
                </c:pt>
                <c:pt idx="67">
                  <c:v>1.7466760706603641</c:v>
                </c:pt>
                <c:pt idx="68">
                  <c:v>1.723384445671631</c:v>
                </c:pt>
                <c:pt idx="69">
                  <c:v>1.7006842087940961</c:v>
                </c:pt>
                <c:pt idx="70">
                  <c:v>1.6785715172309212</c:v>
                </c:pt>
                <c:pt idx="71">
                  <c:v>1.657043973317595</c:v>
                </c:pt>
                <c:pt idx="72">
                  <c:v>1.6360540760080775</c:v>
                </c:pt>
                <c:pt idx="73">
                  <c:v>1.6155630041156901</c:v>
                </c:pt>
                <c:pt idx="74">
                  <c:v>1.5956026339332865</c:v>
                </c:pt>
                <c:pt idx="75">
                  <c:v>1.576091666240526</c:v>
                </c:pt>
                <c:pt idx="76">
                  <c:v>1.557067537784127</c:v>
                </c:pt>
                <c:pt idx="77">
                  <c:v>1.5384864433817182</c:v>
                </c:pt>
                <c:pt idx="78">
                  <c:v>1.5203454665781266</c:v>
                </c:pt>
                <c:pt idx="79">
                  <c:v>1.5026031689097132</c:v>
                </c:pt>
                <c:pt idx="80">
                  <c:v>1.4852967408063606</c:v>
                </c:pt>
                <c:pt idx="81">
                  <c:v>1.4683859214456818</c:v>
                </c:pt>
                <c:pt idx="82">
                  <c:v>1.4518255700413853</c:v>
                </c:pt>
                <c:pt idx="83">
                  <c:v>1.4356548978062598</c:v>
                </c:pt>
                <c:pt idx="84">
                  <c:v>1.419833303076192</c:v>
                </c:pt>
                <c:pt idx="85">
                  <c:v>1.4043189956618998</c:v>
                </c:pt>
                <c:pt idx="86">
                  <c:v>1.3891877482762665</c:v>
                </c:pt>
                <c:pt idx="87">
                  <c:v>1.3743622294636815</c:v>
                </c:pt>
                <c:pt idx="88">
                  <c:v>1.3598380612867389</c:v>
                </c:pt>
                <c:pt idx="89">
                  <c:v>1.3456148817209252</c:v>
                </c:pt>
                <c:pt idx="90">
                  <c:v>1.3316923178413764</c:v>
                </c:pt>
                <c:pt idx="91">
                  <c:v>1.3180263346750589</c:v>
                </c:pt>
                <c:pt idx="92">
                  <c:v>1.3045886047008461</c:v>
                </c:pt>
                <c:pt idx="93">
                  <c:v>1.2912216873918481</c:v>
                </c:pt>
                <c:pt idx="94">
                  <c:v>1.2781711170936911</c:v>
                </c:pt>
                <c:pt idx="95">
                  <c:v>1.2653536227355628</c:v>
                </c:pt>
                <c:pt idx="96">
                  <c:v>1.2528084866291076</c:v>
                </c:pt>
                <c:pt idx="97">
                  <c:v>1.2405346005754065</c:v>
                </c:pt>
                <c:pt idx="98">
                  <c:v>1.2284914540381358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61C-4983-889B-9CC08E66B907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S5'!$AD$314:$AD$412</c:f>
              <c:numCache>
                <c:formatCode>0.00_);[Red]\(0.00\)</c:formatCode>
                <c:ptCount val="99"/>
                <c:pt idx="0">
                  <c:v>9.3230500921218127</c:v>
                </c:pt>
                <c:pt idx="1">
                  <c:v>9.4441892863865782</c:v>
                </c:pt>
                <c:pt idx="2">
                  <c:v>9.5607618197226305</c:v>
                </c:pt>
                <c:pt idx="3">
                  <c:v>9.6740431969200724</c:v>
                </c:pt>
                <c:pt idx="4">
                  <c:v>9.7851549810346228</c:v>
                </c:pt>
                <c:pt idx="5">
                  <c:v>9.8950052470104097</c:v>
                </c:pt>
                <c:pt idx="6">
                  <c:v>10.004426030927847</c:v>
                </c:pt>
                <c:pt idx="7">
                  <c:v>10.114123884508892</c:v>
                </c:pt>
                <c:pt idx="8">
                  <c:v>10.224735947573359</c:v>
                </c:pt>
                <c:pt idx="9">
                  <c:v>10.33680268937279</c:v>
                </c:pt>
                <c:pt idx="10">
                  <c:v>10.450776837622623</c:v>
                </c:pt>
                <c:pt idx="11">
                  <c:v>10.567120518909046</c:v>
                </c:pt>
                <c:pt idx="12">
                  <c:v>10.686162864943165</c:v>
                </c:pt>
                <c:pt idx="13">
                  <c:v>10.808224481499474</c:v>
                </c:pt>
                <c:pt idx="14">
                  <c:v>10.933560743515686</c:v>
                </c:pt>
                <c:pt idx="15">
                  <c:v>11.062350809665766</c:v>
                </c:pt>
                <c:pt idx="16">
                  <c:v>11.194762829597032</c:v>
                </c:pt>
                <c:pt idx="17">
                  <c:v>11.330863065350581</c:v>
                </c:pt>
                <c:pt idx="18">
                  <c:v>11.470723132186954</c:v>
                </c:pt>
                <c:pt idx="19">
                  <c:v>11.614332593699361</c:v>
                </c:pt>
                <c:pt idx="20">
                  <c:v>11.761624759030504</c:v>
                </c:pt>
                <c:pt idx="21">
                  <c:v>11.912521945432781</c:v>
                </c:pt>
                <c:pt idx="22">
                  <c:v>12.066868626054704</c:v>
                </c:pt>
                <c:pt idx="23">
                  <c:v>12.224516173799412</c:v>
                </c:pt>
                <c:pt idx="24">
                  <c:v>12.385236469034497</c:v>
                </c:pt>
                <c:pt idx="25">
                  <c:v>12.548797726796703</c:v>
                </c:pt>
                <c:pt idx="26">
                  <c:v>12.714956489044987</c:v>
                </c:pt>
                <c:pt idx="27">
                  <c:v>12.883440474891295</c:v>
                </c:pt>
                <c:pt idx="28">
                  <c:v>13.053953689374037</c:v>
                </c:pt>
                <c:pt idx="29">
                  <c:v>13.226234136530868</c:v>
                </c:pt>
                <c:pt idx="30">
                  <c:v>13.399993853790363</c:v>
                </c:pt>
                <c:pt idx="31">
                  <c:v>13.574935927010742</c:v>
                </c:pt>
                <c:pt idx="32">
                  <c:v>13.750824624348626</c:v>
                </c:pt>
                <c:pt idx="33">
                  <c:v>13.927364139177087</c:v>
                </c:pt>
                <c:pt idx="34">
                  <c:v>14.10430559599201</c:v>
                </c:pt>
                <c:pt idx="35">
                  <c:v>14.281462068422318</c:v>
                </c:pt>
                <c:pt idx="36">
                  <c:v>14.458564733434741</c:v>
                </c:pt>
                <c:pt idx="37">
                  <c:v>14.63540473570138</c:v>
                </c:pt>
                <c:pt idx="38">
                  <c:v>14.812026064624483</c:v>
                </c:pt>
                <c:pt idx="39">
                  <c:v>14.992387842928952</c:v>
                </c:pt>
                <c:pt idx="40">
                  <c:v>15.172271945380533</c:v>
                </c:pt>
                <c:pt idx="41">
                  <c:v>15.351506728775661</c:v>
                </c:pt>
                <c:pt idx="42">
                  <c:v>15.529988889909907</c:v>
                </c:pt>
                <c:pt idx="43">
                  <c:v>15.70760292708083</c:v>
                </c:pt>
                <c:pt idx="44">
                  <c:v>15.884202420904481</c:v>
                </c:pt>
                <c:pt idx="45">
                  <c:v>16.059721486541243</c:v>
                </c:pt>
                <c:pt idx="46">
                  <c:v>16.234069441271114</c:v>
                </c:pt>
                <c:pt idx="47">
                  <c:v>16.40720044143514</c:v>
                </c:pt>
                <c:pt idx="48">
                  <c:v>16.579005948490245</c:v>
                </c:pt>
                <c:pt idx="49">
                  <c:v>16.749449967365805</c:v>
                </c:pt>
                <c:pt idx="50">
                  <c:v>16.918477841004641</c:v>
                </c:pt>
                <c:pt idx="51">
                  <c:v>17.110556103310735</c:v>
                </c:pt>
                <c:pt idx="52">
                  <c:v>17.301786519669225</c:v>
                </c:pt>
                <c:pt idx="53">
                  <c:v>17.490931862135909</c:v>
                </c:pt>
                <c:pt idx="54">
                  <c:v>17.677918273050505</c:v>
                </c:pt>
                <c:pt idx="55">
                  <c:v>17.86273706146503</c:v>
                </c:pt>
                <c:pt idx="56">
                  <c:v>18.045416847066605</c:v>
                </c:pt>
                <c:pt idx="57">
                  <c:v>18.225905545278795</c:v>
                </c:pt>
                <c:pt idx="58">
                  <c:v>18.404179934562499</c:v>
                </c:pt>
                <c:pt idx="59">
                  <c:v>18.580234997865752</c:v>
                </c:pt>
                <c:pt idx="60">
                  <c:v>18.754103651113358</c:v>
                </c:pt>
                <c:pt idx="61">
                  <c:v>18.925745642287829</c:v>
                </c:pt>
                <c:pt idx="62">
                  <c:v>19.095171685664532</c:v>
                </c:pt>
                <c:pt idx="63">
                  <c:v>19.262415439417772</c:v>
                </c:pt>
                <c:pt idx="64">
                  <c:v>19.427446990720131</c:v>
                </c:pt>
                <c:pt idx="65">
                  <c:v>19.590317600445143</c:v>
                </c:pt>
                <c:pt idx="66">
                  <c:v>19.750988899904293</c:v>
                </c:pt>
                <c:pt idx="67">
                  <c:v>19.909517367802575</c:v>
                </c:pt>
                <c:pt idx="68">
                  <c:v>20.065892215310623</c:v>
                </c:pt>
                <c:pt idx="69">
                  <c:v>20.220161626788922</c:v>
                </c:pt>
                <c:pt idx="70">
                  <c:v>20.372294373161555</c:v>
                </c:pt>
                <c:pt idx="71">
                  <c:v>20.522379435285661</c:v>
                </c:pt>
                <c:pt idx="72">
                  <c:v>20.670361950762892</c:v>
                </c:pt>
                <c:pt idx="73">
                  <c:v>20.816321540658166</c:v>
                </c:pt>
                <c:pt idx="74">
                  <c:v>20.960262566705193</c:v>
                </c:pt>
                <c:pt idx="75">
                  <c:v>21.102194283400763</c:v>
                </c:pt>
                <c:pt idx="76">
                  <c:v>21.242155959604244</c:v>
                </c:pt>
                <c:pt idx="77">
                  <c:v>21.380139921022892</c:v>
                </c:pt>
                <c:pt idx="78">
                  <c:v>21.516216403046169</c:v>
                </c:pt>
                <c:pt idx="79">
                  <c:v>21.650408344949064</c:v>
                </c:pt>
                <c:pt idx="80">
                  <c:v>21.782694011816485</c:v>
                </c:pt>
                <c:pt idx="81">
                  <c:v>21.91315480808408</c:v>
                </c:pt>
                <c:pt idx="82">
                  <c:v>22.041789145034315</c:v>
                </c:pt>
                <c:pt idx="83">
                  <c:v>22.168635337156889</c:v>
                </c:pt>
                <c:pt idx="84">
                  <c:v>22.293688591492902</c:v>
                </c:pt>
                <c:pt idx="85">
                  <c:v>22.417006918691367</c:v>
                </c:pt>
                <c:pt idx="86">
                  <c:v>22.538612258210943</c:v>
                </c:pt>
                <c:pt idx="87">
                  <c:v>22.658534800712076</c:v>
                </c:pt>
                <c:pt idx="88">
                  <c:v>22.776754711802926</c:v>
                </c:pt>
                <c:pt idx="89">
                  <c:v>22.893359020609864</c:v>
                </c:pt>
                <c:pt idx="90">
                  <c:v>23.008367047840867</c:v>
                </c:pt>
                <c:pt idx="91">
                  <c:v>23.121747227121055</c:v>
                </c:pt>
                <c:pt idx="92">
                  <c:v>23.233600275819651</c:v>
                </c:pt>
                <c:pt idx="93">
                  <c:v>23.34388866415205</c:v>
                </c:pt>
                <c:pt idx="94">
                  <c:v>23.534902789967727</c:v>
                </c:pt>
                <c:pt idx="95">
                  <c:v>23.813122675327442</c:v>
                </c:pt>
                <c:pt idx="96">
                  <c:v>24.087080112645225</c:v>
                </c:pt>
                <c:pt idx="97">
                  <c:v>24.356908262688172</c:v>
                </c:pt>
                <c:pt idx="98">
                  <c:v>24.622660178544571</c:v>
                </c:pt>
              </c:numCache>
            </c:numRef>
          </c:xVal>
          <c:yVal>
            <c:numRef>
              <c:f>'Table S5'!$AH$314:$AH$412</c:f>
              <c:numCache>
                <c:formatCode>0.00_);[Red]\(0.00\)</c:formatCode>
                <c:ptCount val="99"/>
                <c:pt idx="0">
                  <c:v>1.1757496428281573</c:v>
                </c:pt>
                <c:pt idx="1">
                  <c:v>1.2257119355126587</c:v>
                </c:pt>
                <c:pt idx="2">
                  <c:v>1.2763377884575169</c:v>
                </c:pt>
                <c:pt idx="3">
                  <c:v>1.327893851450902</c:v>
                </c:pt>
                <c:pt idx="4">
                  <c:v>1.3805150514291706</c:v>
                </c:pt>
                <c:pt idx="5">
                  <c:v>1.4342383782293018</c:v>
                </c:pt>
                <c:pt idx="6">
                  <c:v>1.4892375081109506</c:v>
                </c:pt>
                <c:pt idx="7">
                  <c:v>1.5454585067985587</c:v>
                </c:pt>
                <c:pt idx="8">
                  <c:v>1.6028867973683387</c:v>
                </c:pt>
                <c:pt idx="9">
                  <c:v>1.6615093720445739</c:v>
                </c:pt>
                <c:pt idx="10">
                  <c:v>1.7212176838866964</c:v>
                </c:pt>
                <c:pt idx="11">
                  <c:v>1.7818671658525898</c:v>
                </c:pt>
                <c:pt idx="12">
                  <c:v>1.8433018199405633</c:v>
                </c:pt>
                <c:pt idx="13">
                  <c:v>1.9053712770256039</c:v>
                </c:pt>
                <c:pt idx="14">
                  <c:v>1.9678373976421311</c:v>
                </c:pt>
                <c:pt idx="15">
                  <c:v>2.0305489373381542</c:v>
                </c:pt>
                <c:pt idx="16">
                  <c:v>2.0932251175104319</c:v>
                </c:pt>
                <c:pt idx="17">
                  <c:v>2.1556762221606811</c:v>
                </c:pt>
                <c:pt idx="18">
                  <c:v>2.2177150199863078</c:v>
                </c:pt>
                <c:pt idx="19">
                  <c:v>2.2791176412603131</c:v>
                </c:pt>
                <c:pt idx="20">
                  <c:v>2.3396600776080287</c:v>
                </c:pt>
                <c:pt idx="21">
                  <c:v>2.3991711902200703</c:v>
                </c:pt>
                <c:pt idx="22">
                  <c:v>2.4574753916986101</c:v>
                </c:pt>
                <c:pt idx="23">
                  <c:v>2.5144974549637</c:v>
                </c:pt>
                <c:pt idx="24">
                  <c:v>2.5699905180711511</c:v>
                </c:pt>
                <c:pt idx="25">
                  <c:v>2.6239677702475541</c:v>
                </c:pt>
                <c:pt idx="26">
                  <c:v>2.676318972899645</c:v>
                </c:pt>
                <c:pt idx="27">
                  <c:v>2.7269339948307705</c:v>
                </c:pt>
                <c:pt idx="28">
                  <c:v>2.7758394116085454</c:v>
                </c:pt>
                <c:pt idx="29">
                  <c:v>2.8229681549172039</c:v>
                </c:pt>
                <c:pt idx="30">
                  <c:v>2.8683012518032069</c:v>
                </c:pt>
                <c:pt idx="31">
                  <c:v>2.9119099180427752</c:v>
                </c:pt>
                <c:pt idx="32">
                  <c:v>2.9538158420470562</c:v>
                </c:pt>
                <c:pt idx="33">
                  <c:v>2.9939548024168148</c:v>
                </c:pt>
                <c:pt idx="34">
                  <c:v>3.0324756605220897</c:v>
                </c:pt>
                <c:pt idx="35">
                  <c:v>3.0694048115552133</c:v>
                </c:pt>
                <c:pt idx="36">
                  <c:v>3.104755310332699</c:v>
                </c:pt>
                <c:pt idx="37">
                  <c:v>3.1386298049616395</c:v>
                </c:pt>
                <c:pt idx="38">
                  <c:v>3.1701393478209696</c:v>
                </c:pt>
                <c:pt idx="39">
                  <c:v>3.1815791507772611</c:v>
                </c:pt>
                <c:pt idx="40">
                  <c:v>3.1916437283686769</c:v>
                </c:pt>
                <c:pt idx="41">
                  <c:v>3.2003884272742651</c:v>
                </c:pt>
                <c:pt idx="42">
                  <c:v>3.2079069572477503</c:v>
                </c:pt>
                <c:pt idx="43">
                  <c:v>3.2142556248239078</c:v>
                </c:pt>
                <c:pt idx="44">
                  <c:v>3.2195651142912562</c:v>
                </c:pt>
                <c:pt idx="45">
                  <c:v>3.2238397920755641</c:v>
                </c:pt>
                <c:pt idx="46">
                  <c:v>3.2271731572250548</c:v>
                </c:pt>
                <c:pt idx="47">
                  <c:v>3.2296540240980649</c:v>
                </c:pt>
                <c:pt idx="48">
                  <c:v>3.23132412221136</c:v>
                </c:pt>
                <c:pt idx="49">
                  <c:v>3.2322306624501334</c:v>
                </c:pt>
                <c:pt idx="50">
                  <c:v>3.232459598941158</c:v>
                </c:pt>
                <c:pt idx="51">
                  <c:v>3.18096469792828</c:v>
                </c:pt>
                <c:pt idx="52">
                  <c:v>3.1286789885691313</c:v>
                </c:pt>
                <c:pt idx="53">
                  <c:v>3.0780322021889939</c:v>
                </c:pt>
                <c:pt idx="54">
                  <c:v>3.0289513235755101</c:v>
                </c:pt>
                <c:pt idx="55">
                  <c:v>2.9814155066000692</c:v>
                </c:pt>
                <c:pt idx="56">
                  <c:v>2.9352808832884163</c:v>
                </c:pt>
                <c:pt idx="57">
                  <c:v>2.8905259647721935</c:v>
                </c:pt>
                <c:pt idx="58">
                  <c:v>2.8470830797848827</c:v>
                </c:pt>
                <c:pt idx="59">
                  <c:v>2.8048958299522515</c:v>
                </c:pt>
                <c:pt idx="60">
                  <c:v>2.7639081616345589</c:v>
                </c:pt>
                <c:pt idx="61">
                  <c:v>2.7241027169914824</c:v>
                </c:pt>
                <c:pt idx="62">
                  <c:v>2.6854194906325626</c:v>
                </c:pt>
                <c:pt idx="63">
                  <c:v>2.647769805150205</c:v>
                </c:pt>
                <c:pt idx="64">
                  <c:v>2.6111713232237603</c:v>
                </c:pt>
                <c:pt idx="65">
                  <c:v>2.5755394305674524</c:v>
                </c:pt>
                <c:pt idx="66">
                  <c:v>2.5408563972693936</c:v>
                </c:pt>
                <c:pt idx="67">
                  <c:v>2.5070731803967106</c:v>
                </c:pt>
                <c:pt idx="68">
                  <c:v>2.4741773975110548</c:v>
                </c:pt>
                <c:pt idx="69">
                  <c:v>2.4420810123760495</c:v>
                </c:pt>
                <c:pt idx="70">
                  <c:v>2.410851601359473</c:v>
                </c:pt>
                <c:pt idx="71">
                  <c:v>2.380367745679008</c:v>
                </c:pt>
                <c:pt idx="72">
                  <c:v>2.3506512352622999</c:v>
                </c:pt>
                <c:pt idx="73">
                  <c:v>2.3216614802831188</c:v>
                </c:pt>
                <c:pt idx="74">
                  <c:v>2.2933495561955124</c:v>
                </c:pt>
                <c:pt idx="75">
                  <c:v>2.2657486339696256</c:v>
                </c:pt>
                <c:pt idx="76">
                  <c:v>2.2387728281236212</c:v>
                </c:pt>
                <c:pt idx="77">
                  <c:v>2.212412709489378</c:v>
                </c:pt>
                <c:pt idx="78">
                  <c:v>2.1866673679247164</c:v>
                </c:pt>
                <c:pt idx="79">
                  <c:v>2.1615332647952963</c:v>
                </c:pt>
                <c:pt idx="80">
                  <c:v>2.1369590541123729</c:v>
                </c:pt>
                <c:pt idx="81">
                  <c:v>2.1129040207717145</c:v>
                </c:pt>
                <c:pt idx="82">
                  <c:v>2.0894045653330853</c:v>
                </c:pt>
                <c:pt idx="83">
                  <c:v>2.0664160826282481</c:v>
                </c:pt>
                <c:pt idx="84">
                  <c:v>2.0439336457147586</c:v>
                </c:pt>
                <c:pt idx="85">
                  <c:v>2.0219130252567634</c:v>
                </c:pt>
                <c:pt idx="86">
                  <c:v>2.000354020303587</c:v>
                </c:pt>
                <c:pt idx="87">
                  <c:v>1.9792516482925984</c:v>
                </c:pt>
                <c:pt idx="88">
                  <c:v>1.9586023030604045</c:v>
                </c:pt>
                <c:pt idx="89">
                  <c:v>1.9383648893029455</c:v>
                </c:pt>
                <c:pt idx="90">
                  <c:v>1.9185358243622459</c:v>
                </c:pt>
                <c:pt idx="91">
                  <c:v>1.8991126866678636</c:v>
                </c:pt>
                <c:pt idx="92">
                  <c:v>1.8800937392315888</c:v>
                </c:pt>
                <c:pt idx="93">
                  <c:v>1.8614365858823942</c:v>
                </c:pt>
                <c:pt idx="94">
                  <c:v>1.8429301408660508</c:v>
                </c:pt>
                <c:pt idx="95">
                  <c:v>1.8245525723233693</c:v>
                </c:pt>
                <c:pt idx="96">
                  <c:v>1.8065264111612227</c:v>
                </c:pt>
                <c:pt idx="97">
                  <c:v>1.7888936434439988</c:v>
                </c:pt>
                <c:pt idx="98">
                  <c:v>1.7716095282976445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61C-4983-889B-9CC08E66B907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S5'!$AD$418:$AD$516</c:f>
              <c:numCache>
                <c:formatCode>0.00_);[Red]\(0.00\)</c:formatCode>
                <c:ptCount val="99"/>
                <c:pt idx="0">
                  <c:v>5.2679038038833017</c:v>
                </c:pt>
                <c:pt idx="1">
                  <c:v>6.0188621681388383</c:v>
                </c:pt>
                <c:pt idx="2">
                  <c:v>6.3021553194449815</c:v>
                </c:pt>
                <c:pt idx="3">
                  <c:v>6.5576660198032517</c:v>
                </c:pt>
                <c:pt idx="4">
                  <c:v>6.7909288296171626</c:v>
                </c:pt>
                <c:pt idx="5">
                  <c:v>7.0061823054899426</c:v>
                </c:pt>
                <c:pt idx="6">
                  <c:v>7.2067797159176745</c:v>
                </c:pt>
                <c:pt idx="7">
                  <c:v>7.3953604905360875</c:v>
                </c:pt>
                <c:pt idx="8">
                  <c:v>7.5740509053760743</c:v>
                </c:pt>
                <c:pt idx="9">
                  <c:v>7.7446125147322578</c:v>
                </c:pt>
                <c:pt idx="10">
                  <c:v>7.9085521295352557</c:v>
                </c:pt>
                <c:pt idx="11">
                  <c:v>8.0670820110631514</c:v>
                </c:pt>
                <c:pt idx="12">
                  <c:v>8.2213216085631231</c:v>
                </c:pt>
                <c:pt idx="13">
                  <c:v>8.3721465695416644</c:v>
                </c:pt>
                <c:pt idx="14">
                  <c:v>8.5204433168736209</c:v>
                </c:pt>
                <c:pt idx="15">
                  <c:v>8.6668817884244316</c:v>
                </c:pt>
                <c:pt idx="16">
                  <c:v>8.8121568116844209</c:v>
                </c:pt>
                <c:pt idx="17">
                  <c:v>8.9568431530732529</c:v>
                </c:pt>
                <c:pt idx="18">
                  <c:v>9.1014726318703296</c:v>
                </c:pt>
                <c:pt idx="19">
                  <c:v>9.2465215090075787</c:v>
                </c:pt>
                <c:pt idx="20">
                  <c:v>9.3924089636135335</c:v>
                </c:pt>
                <c:pt idx="21">
                  <c:v>9.5395089438052061</c:v>
                </c:pt>
                <c:pt idx="22">
                  <c:v>9.6882076925185263</c:v>
                </c:pt>
                <c:pt idx="23">
                  <c:v>9.8387178639719757</c:v>
                </c:pt>
                <c:pt idx="24">
                  <c:v>9.9913154860784648</c:v>
                </c:pt>
                <c:pt idx="25">
                  <c:v>10.14620768763905</c:v>
                </c:pt>
                <c:pt idx="26">
                  <c:v>10.303508815021058</c:v>
                </c:pt>
                <c:pt idx="27">
                  <c:v>10.463373141797399</c:v>
                </c:pt>
                <c:pt idx="28">
                  <c:v>10.625853022206137</c:v>
                </c:pt>
                <c:pt idx="29">
                  <c:v>10.790930352666109</c:v>
                </c:pt>
                <c:pt idx="30">
                  <c:v>10.958615888450174</c:v>
                </c:pt>
                <c:pt idx="31">
                  <c:v>11.128843290525923</c:v>
                </c:pt>
                <c:pt idx="32">
                  <c:v>11.301529884153064</c:v>
                </c:pt>
                <c:pt idx="33">
                  <c:v>11.476571936600823</c:v>
                </c:pt>
                <c:pt idx="34">
                  <c:v>11.653819739519578</c:v>
                </c:pt>
                <c:pt idx="35">
                  <c:v>11.83312349698593</c:v>
                </c:pt>
                <c:pt idx="36">
                  <c:v>12.014301631419768</c:v>
                </c:pt>
                <c:pt idx="37">
                  <c:v>12.197188067161777</c:v>
                </c:pt>
                <c:pt idx="38">
                  <c:v>12.381578681932334</c:v>
                </c:pt>
                <c:pt idx="39">
                  <c:v>12.567245368270012</c:v>
                </c:pt>
                <c:pt idx="40">
                  <c:v>12.754072060811261</c:v>
                </c:pt>
                <c:pt idx="41">
                  <c:v>12.94176925880142</c:v>
                </c:pt>
                <c:pt idx="42">
                  <c:v>13.130218397861542</c:v>
                </c:pt>
                <c:pt idx="43">
                  <c:v>13.289163886884648</c:v>
                </c:pt>
                <c:pt idx="44">
                  <c:v>13.445143211161017</c:v>
                </c:pt>
                <c:pt idx="45">
                  <c:v>13.601511337654703</c:v>
                </c:pt>
                <c:pt idx="46">
                  <c:v>13.758145580907252</c:v>
                </c:pt>
                <c:pt idx="47">
                  <c:v>13.914820505334305</c:v>
                </c:pt>
                <c:pt idx="48">
                  <c:v>14.071484693828967</c:v>
                </c:pt>
                <c:pt idx="49">
                  <c:v>14.227907404767052</c:v>
                </c:pt>
                <c:pt idx="50">
                  <c:v>14.38403182684783</c:v>
                </c:pt>
                <c:pt idx="51">
                  <c:v>14.539702603546804</c:v>
                </c:pt>
                <c:pt idx="52">
                  <c:v>14.694818936496921</c:v>
                </c:pt>
                <c:pt idx="53">
                  <c:v>14.849286454026183</c:v>
                </c:pt>
                <c:pt idx="54">
                  <c:v>15.003010510686677</c:v>
                </c:pt>
                <c:pt idx="55">
                  <c:v>15.156482405819737</c:v>
                </c:pt>
                <c:pt idx="56">
                  <c:v>15.315657662803265</c:v>
                </c:pt>
                <c:pt idx="57">
                  <c:v>15.474078515388772</c:v>
                </c:pt>
                <c:pt idx="58">
                  <c:v>15.631711325567505</c:v>
                </c:pt>
                <c:pt idx="59">
                  <c:v>15.788467378320711</c:v>
                </c:pt>
                <c:pt idx="60">
                  <c:v>15.944274563145907</c:v>
                </c:pt>
                <c:pt idx="61">
                  <c:v>16.099128379206274</c:v>
                </c:pt>
                <c:pt idx="62">
                  <c:v>16.252964509254721</c:v>
                </c:pt>
                <c:pt idx="63">
                  <c:v>16.405742335634585</c:v>
                </c:pt>
                <c:pt idx="64">
                  <c:v>16.558390608715833</c:v>
                </c:pt>
                <c:pt idx="65">
                  <c:v>16.730701697974762</c:v>
                </c:pt>
                <c:pt idx="66">
                  <c:v>16.901340303062351</c:v>
                </c:pt>
                <c:pt idx="67">
                  <c:v>17.070287677270908</c:v>
                </c:pt>
                <c:pt idx="68">
                  <c:v>17.237495981826743</c:v>
                </c:pt>
                <c:pt idx="69">
                  <c:v>17.402938202164719</c:v>
                </c:pt>
                <c:pt idx="70">
                  <c:v>17.566651422687464</c:v>
                </c:pt>
                <c:pt idx="71">
                  <c:v>17.728586945328065</c:v>
                </c:pt>
                <c:pt idx="72">
                  <c:v>17.888760333105786</c:v>
                </c:pt>
                <c:pt idx="73">
                  <c:v>18.047139355622338</c:v>
                </c:pt>
                <c:pt idx="74">
                  <c:v>18.203741227407281</c:v>
                </c:pt>
                <c:pt idx="75">
                  <c:v>18.358552644732875</c:v>
                </c:pt>
                <c:pt idx="76">
                  <c:v>18.511584323571348</c:v>
                </c:pt>
                <c:pt idx="77">
                  <c:v>18.662810588747291</c:v>
                </c:pt>
                <c:pt idx="78">
                  <c:v>18.812294423358207</c:v>
                </c:pt>
                <c:pt idx="79">
                  <c:v>18.959981518567233</c:v>
                </c:pt>
                <c:pt idx="80">
                  <c:v>19.105912723916507</c:v>
                </c:pt>
                <c:pt idx="81">
                  <c:v>19.250088824877327</c:v>
                </c:pt>
                <c:pt idx="82">
                  <c:v>19.392542035221812</c:v>
                </c:pt>
                <c:pt idx="83">
                  <c:v>19.533234906574453</c:v>
                </c:pt>
                <c:pt idx="84">
                  <c:v>19.672242854013309</c:v>
                </c:pt>
                <c:pt idx="85">
                  <c:v>19.809532556858482</c:v>
                </c:pt>
                <c:pt idx="86">
                  <c:v>19.945114228791454</c:v>
                </c:pt>
                <c:pt idx="87">
                  <c:v>20.079060787190645</c:v>
                </c:pt>
                <c:pt idx="88">
                  <c:v>20.211330063664761</c:v>
                </c:pt>
                <c:pt idx="89">
                  <c:v>20.341949216489922</c:v>
                </c:pt>
                <c:pt idx="90">
                  <c:v>20.470973027944293</c:v>
                </c:pt>
                <c:pt idx="91">
                  <c:v>20.598374640945842</c:v>
                </c:pt>
                <c:pt idx="92">
                  <c:v>20.724181441623813</c:v>
                </c:pt>
                <c:pt idx="93">
                  <c:v>20.848409310572478</c:v>
                </c:pt>
                <c:pt idx="94">
                  <c:v>20.971124533859957</c:v>
                </c:pt>
                <c:pt idx="95">
                  <c:v>21.092281952205965</c:v>
                </c:pt>
                <c:pt idx="96">
                  <c:v>21.271158851777809</c:v>
                </c:pt>
                <c:pt idx="97">
                  <c:v>21.553973934965271</c:v>
                </c:pt>
                <c:pt idx="98">
                  <c:v>21.832871090465432</c:v>
                </c:pt>
              </c:numCache>
            </c:numRef>
          </c:xVal>
          <c:yVal>
            <c:numRef>
              <c:f>'Table S5'!$AH$418:$AH$516</c:f>
              <c:numCache>
                <c:formatCode>0.00_);[Red]\(0.00\)</c:formatCode>
                <c:ptCount val="99"/>
                <c:pt idx="0">
                  <c:v>2.7544772684548287</c:v>
                </c:pt>
                <c:pt idx="1">
                  <c:v>2.546219657587562</c:v>
                </c:pt>
                <c:pt idx="2">
                  <c:v>2.4682283102997595</c:v>
                </c:pt>
                <c:pt idx="3">
                  <c:v>2.4086291489192733</c:v>
                </c:pt>
                <c:pt idx="4">
                  <c:v>2.3634843702795356</c:v>
                </c:pt>
                <c:pt idx="5">
                  <c:v>2.3299243926823401</c:v>
                </c:pt>
                <c:pt idx="6">
                  <c:v>2.3057954759642652</c:v>
                </c:pt>
                <c:pt idx="7">
                  <c:v>2.289473838233945</c:v>
                </c:pt>
                <c:pt idx="8">
                  <c:v>2.2797957641120266</c:v>
                </c:pt>
                <c:pt idx="9">
                  <c:v>2.2757171741601057</c:v>
                </c:pt>
                <c:pt idx="10">
                  <c:v>2.2764821572003329</c:v>
                </c:pt>
                <c:pt idx="11">
                  <c:v>2.2814294960383683</c:v>
                </c:pt>
                <c:pt idx="12">
                  <c:v>2.2901074560731942</c:v>
                </c:pt>
                <c:pt idx="13">
                  <c:v>2.3020148128375251</c:v>
                </c:pt>
                <c:pt idx="14">
                  <c:v>2.3167878943771933</c:v>
                </c:pt>
                <c:pt idx="15">
                  <c:v>2.3340982974107445</c:v>
                </c:pt>
                <c:pt idx="16">
                  <c:v>2.3536635658201863</c:v>
                </c:pt>
                <c:pt idx="17">
                  <c:v>2.3751998583428713</c:v>
                </c:pt>
                <c:pt idx="18">
                  <c:v>2.3984304648229631</c:v>
                </c:pt>
                <c:pt idx="19">
                  <c:v>2.4231537622784911</c:v>
                </c:pt>
                <c:pt idx="20">
                  <c:v>2.4491387851137101</c:v>
                </c:pt>
                <c:pt idx="21">
                  <c:v>2.476187915988195</c:v>
                </c:pt>
                <c:pt idx="22">
                  <c:v>2.5040302662863909</c:v>
                </c:pt>
                <c:pt idx="23">
                  <c:v>2.5325576734238413</c:v>
                </c:pt>
                <c:pt idx="24">
                  <c:v>2.5614571128193191</c:v>
                </c:pt>
                <c:pt idx="25">
                  <c:v>2.5906766343749799</c:v>
                </c:pt>
                <c:pt idx="26">
                  <c:v>2.619948285160373</c:v>
                </c:pt>
                <c:pt idx="27">
                  <c:v>2.6491425736641672</c:v>
                </c:pt>
                <c:pt idx="28">
                  <c:v>2.6780834527235835</c:v>
                </c:pt>
                <c:pt idx="29">
                  <c:v>2.7066888186159819</c:v>
                </c:pt>
                <c:pt idx="30">
                  <c:v>2.7347905957427385</c:v>
                </c:pt>
                <c:pt idx="31">
                  <c:v>2.7622685579813719</c:v>
                </c:pt>
                <c:pt idx="32">
                  <c:v>2.789048418561523</c:v>
                </c:pt>
                <c:pt idx="33">
                  <c:v>2.8150125252348923</c:v>
                </c:pt>
                <c:pt idx="34">
                  <c:v>2.8401416461435702</c:v>
                </c:pt>
                <c:pt idx="35">
                  <c:v>2.8643562566183158</c:v>
                </c:pt>
                <c:pt idx="36">
                  <c:v>2.8876343407709659</c:v>
                </c:pt>
                <c:pt idx="37">
                  <c:v>2.9098645341523439</c:v>
                </c:pt>
                <c:pt idx="38">
                  <c:v>2.9311547569995775</c:v>
                </c:pt>
                <c:pt idx="39">
                  <c:v>2.9513832228183556</c:v>
                </c:pt>
                <c:pt idx="40">
                  <c:v>2.9706231822061424</c:v>
                </c:pt>
                <c:pt idx="41">
                  <c:v>2.9888398585402589</c:v>
                </c:pt>
                <c:pt idx="42">
                  <c:v>3.006050534211401</c:v>
                </c:pt>
                <c:pt idx="43">
                  <c:v>3.0401527494875729</c:v>
                </c:pt>
                <c:pt idx="44">
                  <c:v>3.0750977280326217</c:v>
                </c:pt>
                <c:pt idx="45">
                  <c:v>3.1088503336207616</c:v>
                </c:pt>
                <c:pt idx="46">
                  <c:v>3.1413816877605312</c:v>
                </c:pt>
                <c:pt idx="47">
                  <c:v>3.172783826681306</c:v>
                </c:pt>
                <c:pt idx="48">
                  <c:v>3.2030287246833615</c:v>
                </c:pt>
                <c:pt idx="49">
                  <c:v>3.2322065414881354</c:v>
                </c:pt>
                <c:pt idx="50">
                  <c:v>3.260325692939662</c:v>
                </c:pt>
                <c:pt idx="51">
                  <c:v>3.2874348602489745</c:v>
                </c:pt>
                <c:pt idx="52">
                  <c:v>3.3135418607730172</c:v>
                </c:pt>
                <c:pt idx="53">
                  <c:v>3.3387369264245277</c:v>
                </c:pt>
                <c:pt idx="54">
                  <c:v>3.3630620088867857</c:v>
                </c:pt>
                <c:pt idx="55">
                  <c:v>3.3847092144781152</c:v>
                </c:pt>
                <c:pt idx="56">
                  <c:v>3.3848783385247461</c:v>
                </c:pt>
                <c:pt idx="57">
                  <c:v>3.3843823168378204</c:v>
                </c:pt>
                <c:pt idx="58">
                  <c:v>3.3832700556389259</c:v>
                </c:pt>
                <c:pt idx="59">
                  <c:v>3.3815400294563833</c:v>
                </c:pt>
                <c:pt idx="60">
                  <c:v>3.3792707188322688</c:v>
                </c:pt>
                <c:pt idx="61">
                  <c:v>3.3764737708479617</c:v>
                </c:pt>
                <c:pt idx="62">
                  <c:v>3.3731861813520703</c:v>
                </c:pt>
                <c:pt idx="63">
                  <c:v>3.3694499129831836</c:v>
                </c:pt>
                <c:pt idx="64">
                  <c:v>3.3635292290069239</c:v>
                </c:pt>
                <c:pt idx="65">
                  <c:v>3.3184881494305181</c:v>
                </c:pt>
                <c:pt idx="66">
                  <c:v>3.2746430625218577</c:v>
                </c:pt>
                <c:pt idx="67">
                  <c:v>3.2318895279563544</c:v>
                </c:pt>
                <c:pt idx="68">
                  <c:v>3.1902123230882511</c:v>
                </c:pt>
                <c:pt idx="69">
                  <c:v>3.1495970465295087</c:v>
                </c:pt>
                <c:pt idx="70">
                  <c:v>3.1099915381318284</c:v>
                </c:pt>
                <c:pt idx="71">
                  <c:v>3.0713368730351234</c:v>
                </c:pt>
                <c:pt idx="72">
                  <c:v>3.0335898893752935</c:v>
                </c:pt>
                <c:pt idx="73">
                  <c:v>2.9967698506838629</c:v>
                </c:pt>
                <c:pt idx="74">
                  <c:v>2.9608279859146065</c:v>
                </c:pt>
                <c:pt idx="75">
                  <c:v>2.925714497732455</c:v>
                </c:pt>
                <c:pt idx="76">
                  <c:v>2.8914194158571482</c:v>
                </c:pt>
                <c:pt idx="77">
                  <c:v>2.8578888873539454</c:v>
                </c:pt>
                <c:pt idx="78">
                  <c:v>2.8251221829884714</c:v>
                </c:pt>
                <c:pt idx="79">
                  <c:v>2.7931043410219658</c:v>
                </c:pt>
                <c:pt idx="80">
                  <c:v>2.7617899727680086</c:v>
                </c:pt>
                <c:pt idx="81">
                  <c:v>2.7311312471984839</c:v>
                </c:pt>
                <c:pt idx="82">
                  <c:v>2.7012053427468161</c:v>
                </c:pt>
                <c:pt idx="83">
                  <c:v>2.671875814415317</c:v>
                </c:pt>
                <c:pt idx="84">
                  <c:v>2.6431425988673922</c:v>
                </c:pt>
                <c:pt idx="85">
                  <c:v>2.6150835532225742</c:v>
                </c:pt>
                <c:pt idx="86">
                  <c:v>2.5875643232818222</c:v>
                </c:pt>
                <c:pt idx="87">
                  <c:v>2.5606270569229981</c:v>
                </c:pt>
                <c:pt idx="88">
                  <c:v>2.5342234432298367</c:v>
                </c:pt>
                <c:pt idx="89">
                  <c:v>2.5083901298297122</c:v>
                </c:pt>
                <c:pt idx="90">
                  <c:v>2.4830416929249277</c:v>
                </c:pt>
                <c:pt idx="91">
                  <c:v>2.4582138045286519</c:v>
                </c:pt>
                <c:pt idx="92">
                  <c:v>2.4338626095735441</c:v>
                </c:pt>
                <c:pt idx="93">
                  <c:v>2.4099849062426593</c:v>
                </c:pt>
                <c:pt idx="94">
                  <c:v>2.386580989830406</c:v>
                </c:pt>
                <c:pt idx="95">
                  <c:v>2.363601542187487</c:v>
                </c:pt>
                <c:pt idx="96">
                  <c:v>2.3408254751916586</c:v>
                </c:pt>
                <c:pt idx="97">
                  <c:v>2.3180394226735781</c:v>
                </c:pt>
                <c:pt idx="98">
                  <c:v>2.2957656012724885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61C-4983-889B-9CC08E66B907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S5'!$AD$521:$AD$619</c:f>
              <c:numCache>
                <c:formatCode>0.00_);[Red]\(0.00\)</c:formatCode>
                <c:ptCount val="99"/>
                <c:pt idx="3">
                  <c:v>4.3430755411559554</c:v>
                </c:pt>
                <c:pt idx="4">
                  <c:v>4.4994847164631437</c:v>
                </c:pt>
                <c:pt idx="5">
                  <c:v>4.6344616014700302</c:v>
                </c:pt>
                <c:pt idx="6">
                  <c:v>4.7807894519997385</c:v>
                </c:pt>
                <c:pt idx="7">
                  <c:v>4.9850757394385985</c:v>
                </c:pt>
                <c:pt idx="8">
                  <c:v>5.1786244600532019</c:v>
                </c:pt>
                <c:pt idx="9">
                  <c:v>5.3623819378055746</c:v>
                </c:pt>
                <c:pt idx="10">
                  <c:v>5.5374140122915314</c:v>
                </c:pt>
                <c:pt idx="11">
                  <c:v>5.7047999383709387</c:v>
                </c:pt>
                <c:pt idx="12">
                  <c:v>5.8654501591596002</c:v>
                </c:pt>
                <c:pt idx="13">
                  <c:v>6.0202594807930696</c:v>
                </c:pt>
                <c:pt idx="14">
                  <c:v>6.1700348603421968</c:v>
                </c:pt>
                <c:pt idx="15">
                  <c:v>6.3154667666001556</c:v>
                </c:pt>
                <c:pt idx="16">
                  <c:v>6.4572664884983189</c:v>
                </c:pt>
                <c:pt idx="17">
                  <c:v>6.5974786324507235</c:v>
                </c:pt>
                <c:pt idx="18">
                  <c:v>6.7336080952005872</c:v>
                </c:pt>
                <c:pt idx="19">
                  <c:v>6.8665022894605867</c:v>
                </c:pt>
                <c:pt idx="20">
                  <c:v>6.998391375633263</c:v>
                </c:pt>
                <c:pt idx="21">
                  <c:v>7.1295856526756198</c:v>
                </c:pt>
                <c:pt idx="22">
                  <c:v>7.2600106853942954</c:v>
                </c:pt>
                <c:pt idx="23">
                  <c:v>7.3900055933215327</c:v>
                </c:pt>
                <c:pt idx="24">
                  <c:v>7.519916658814048</c:v>
                </c:pt>
                <c:pt idx="25">
                  <c:v>7.6501092058748235</c:v>
                </c:pt>
                <c:pt idx="26">
                  <c:v>7.7808957714949472</c:v>
                </c:pt>
                <c:pt idx="27">
                  <c:v>7.9125497413027057</c:v>
                </c:pt>
                <c:pt idx="28">
                  <c:v>8.0453654402669432</c:v>
                </c:pt>
                <c:pt idx="29">
                  <c:v>8.1795693125835616</c:v>
                </c:pt>
                <c:pt idx="30">
                  <c:v>8.3154311485609966</c:v>
                </c:pt>
                <c:pt idx="31">
                  <c:v>8.4531390606161363</c:v>
                </c:pt>
                <c:pt idx="32">
                  <c:v>8.5928477839313722</c:v>
                </c:pt>
                <c:pt idx="33">
                  <c:v>8.7347606386398624</c:v>
                </c:pt>
                <c:pt idx="34">
                  <c:v>8.8789632078235972</c:v>
                </c:pt>
                <c:pt idx="35">
                  <c:v>9.0255324719814727</c:v>
                </c:pt>
                <c:pt idx="36">
                  <c:v>9.1745850259622443</c:v>
                </c:pt>
                <c:pt idx="37">
                  <c:v>9.3261399142722627</c:v>
                </c:pt>
                <c:pt idx="38">
                  <c:v>9.4801645962497343</c:v>
                </c:pt>
                <c:pt idx="39">
                  <c:v>9.6366340234295986</c:v>
                </c:pt>
                <c:pt idx="40">
                  <c:v>9.7955640771874997</c:v>
                </c:pt>
                <c:pt idx="41">
                  <c:v>9.956807948063787</c:v>
                </c:pt>
                <c:pt idx="42">
                  <c:v>10.120330728060015</c:v>
                </c:pt>
                <c:pt idx="43">
                  <c:v>10.285967970897888</c:v>
                </c:pt>
                <c:pt idx="44">
                  <c:v>10.45365426640749</c:v>
                </c:pt>
                <c:pt idx="45">
                  <c:v>10.623193053255186</c:v>
                </c:pt>
                <c:pt idx="46">
                  <c:v>10.794475272184604</c:v>
                </c:pt>
                <c:pt idx="47">
                  <c:v>10.967338197821745</c:v>
                </c:pt>
                <c:pt idx="48">
                  <c:v>11.141604912345231</c:v>
                </c:pt>
                <c:pt idx="49">
                  <c:v>11.317147347383923</c:v>
                </c:pt>
                <c:pt idx="50">
                  <c:v>11.493792257023951</c:v>
                </c:pt>
                <c:pt idx="51">
                  <c:v>11.671332231459388</c:v>
                </c:pt>
                <c:pt idx="52">
                  <c:v>11.849676348368176</c:v>
                </c:pt>
                <c:pt idx="53">
                  <c:v>12.028615855972545</c:v>
                </c:pt>
                <c:pt idx="54">
                  <c:v>12.208060928406072</c:v>
                </c:pt>
                <c:pt idx="55">
                  <c:v>12.387794498325826</c:v>
                </c:pt>
                <c:pt idx="56">
                  <c:v>12.567699143287076</c:v>
                </c:pt>
                <c:pt idx="57">
                  <c:v>12.747643277481163</c:v>
                </c:pt>
                <c:pt idx="58">
                  <c:v>12.927501796011743</c:v>
                </c:pt>
                <c:pt idx="59">
                  <c:v>13.107153571585156</c:v>
                </c:pt>
                <c:pt idx="60">
                  <c:v>13.286482106049387</c:v>
                </c:pt>
                <c:pt idx="61">
                  <c:v>13.465385893807094</c:v>
                </c:pt>
                <c:pt idx="62">
                  <c:v>13.643726904453827</c:v>
                </c:pt>
                <c:pt idx="63">
                  <c:v>13.821444954694931</c:v>
                </c:pt>
                <c:pt idx="64">
                  <c:v>13.998428899298684</c:v>
                </c:pt>
                <c:pt idx="65">
                  <c:v>14.17460870347735</c:v>
                </c:pt>
                <c:pt idx="66">
                  <c:v>14.34990240216924</c:v>
                </c:pt>
                <c:pt idx="67">
                  <c:v>14.524238616249979</c:v>
                </c:pt>
                <c:pt idx="68">
                  <c:v>14.696854721939253</c:v>
                </c:pt>
                <c:pt idx="69">
                  <c:v>14.868521974933921</c:v>
                </c:pt>
                <c:pt idx="70">
                  <c:v>15.039259144957489</c:v>
                </c:pt>
                <c:pt idx="71">
                  <c:v>15.20898589313617</c:v>
                </c:pt>
                <c:pt idx="72">
                  <c:v>15.377666897602687</c:v>
                </c:pt>
                <c:pt idx="73">
                  <c:v>15.545253981772477</c:v>
                </c:pt>
                <c:pt idx="74">
                  <c:v>15.711701955889598</c:v>
                </c:pt>
                <c:pt idx="75">
                  <c:v>15.870103643815439</c:v>
                </c:pt>
                <c:pt idx="76">
                  <c:v>16.011499740551312</c:v>
                </c:pt>
                <c:pt idx="77">
                  <c:v>16.151997459062404</c:v>
                </c:pt>
                <c:pt idx="78">
                  <c:v>16.303434196690844</c:v>
                </c:pt>
                <c:pt idx="79">
                  <c:v>16.460109061950916</c:v>
                </c:pt>
                <c:pt idx="80">
                  <c:v>16.615310243057031</c:v>
                </c:pt>
                <c:pt idx="81">
                  <c:v>16.769026640848523</c:v>
                </c:pt>
                <c:pt idx="82">
                  <c:v>16.921229367277178</c:v>
                </c:pt>
                <c:pt idx="83">
                  <c:v>17.071924011176371</c:v>
                </c:pt>
                <c:pt idx="84">
                  <c:v>17.221078870500346</c:v>
                </c:pt>
                <c:pt idx="85">
                  <c:v>17.368754149470607</c:v>
                </c:pt>
                <c:pt idx="86">
                  <c:v>17.514859869428705</c:v>
                </c:pt>
                <c:pt idx="87">
                  <c:v>17.659456273540581</c:v>
                </c:pt>
                <c:pt idx="88">
                  <c:v>17.802503601981361</c:v>
                </c:pt>
                <c:pt idx="89">
                  <c:v>17.944049341352965</c:v>
                </c:pt>
                <c:pt idx="90">
                  <c:v>18.084052980748869</c:v>
                </c:pt>
                <c:pt idx="91">
                  <c:v>18.222545748064853</c:v>
                </c:pt>
                <c:pt idx="92">
                  <c:v>18.359522283734155</c:v>
                </c:pt>
                <c:pt idx="93">
                  <c:v>18.494994688959249</c:v>
                </c:pt>
                <c:pt idx="94">
                  <c:v>18.628963865011102</c:v>
                </c:pt>
                <c:pt idx="95">
                  <c:v>18.761442184957744</c:v>
                </c:pt>
                <c:pt idx="96">
                  <c:v>18.892421850715106</c:v>
                </c:pt>
                <c:pt idx="97">
                  <c:v>19.021954915586456</c:v>
                </c:pt>
                <c:pt idx="98">
                  <c:v>19.150019919757128</c:v>
                </c:pt>
              </c:numCache>
            </c:numRef>
          </c:xVal>
          <c:yVal>
            <c:numRef>
              <c:f>'Table S5'!$AH$521:$AH$619</c:f>
              <c:numCache>
                <c:formatCode>0.00_);[Red]\(0.00\)</c:formatCode>
                <c:ptCount val="99"/>
                <c:pt idx="3">
                  <c:v>4.453837928888027</c:v>
                </c:pt>
                <c:pt idx="4">
                  <c:v>4.2475312504016918</c:v>
                </c:pt>
                <c:pt idx="5">
                  <c:v>4.0727550778262938</c:v>
                </c:pt>
                <c:pt idx="6">
                  <c:v>3.9315685426830713</c:v>
                </c:pt>
                <c:pt idx="7">
                  <c:v>3.8130451728092325</c:v>
                </c:pt>
                <c:pt idx="8">
                  <c:v>3.708564458693079</c:v>
                </c:pt>
                <c:pt idx="9">
                  <c:v>3.6175668813662334</c:v>
                </c:pt>
                <c:pt idx="10">
                  <c:v>3.5388600499583278</c:v>
                </c:pt>
                <c:pt idx="11">
                  <c:v>3.4710552330554352</c:v>
                </c:pt>
                <c:pt idx="12">
                  <c:v>3.4128781522758729</c:v>
                </c:pt>
                <c:pt idx="13">
                  <c:v>3.363264971493817</c:v>
                </c:pt>
                <c:pt idx="14">
                  <c:v>3.3211373424039841</c:v>
                </c:pt>
                <c:pt idx="15">
                  <c:v>3.2856758424100385</c:v>
                </c:pt>
                <c:pt idx="16">
                  <c:v>3.2561517635361441</c:v>
                </c:pt>
                <c:pt idx="17">
                  <c:v>3.2352904890411733</c:v>
                </c:pt>
                <c:pt idx="18">
                  <c:v>3.2159737177277976</c:v>
                </c:pt>
                <c:pt idx="19">
                  <c:v>3.1982355259496762</c:v>
                </c:pt>
                <c:pt idx="20">
                  <c:v>3.1854978870558139</c:v>
                </c:pt>
                <c:pt idx="21">
                  <c:v>3.1775101177265306</c:v>
                </c:pt>
                <c:pt idx="22">
                  <c:v>3.1726470611098718</c:v>
                </c:pt>
                <c:pt idx="23">
                  <c:v>3.1706224973638348</c:v>
                </c:pt>
                <c:pt idx="24">
                  <c:v>3.1711902444203632</c:v>
                </c:pt>
                <c:pt idx="25">
                  <c:v>3.1741042426701847</c:v>
                </c:pt>
                <c:pt idx="26">
                  <c:v>3.1791264666270238</c:v>
                </c:pt>
                <c:pt idx="27">
                  <c:v>3.1860134366475008</c:v>
                </c:pt>
                <c:pt idx="28">
                  <c:v>3.1946125944740964</c:v>
                </c:pt>
                <c:pt idx="29">
                  <c:v>3.2046915752373799</c:v>
                </c:pt>
                <c:pt idx="30">
                  <c:v>3.2160543875657157</c:v>
                </c:pt>
                <c:pt idx="31">
                  <c:v>3.2285099395614787</c:v>
                </c:pt>
                <c:pt idx="32">
                  <c:v>3.2419626235352843</c:v>
                </c:pt>
                <c:pt idx="33">
                  <c:v>3.2560943644113305</c:v>
                </c:pt>
                <c:pt idx="34">
                  <c:v>3.2708557976923567</c:v>
                </c:pt>
                <c:pt idx="35">
                  <c:v>3.2860687982833841</c:v>
                </c:pt>
                <c:pt idx="36">
                  <c:v>3.3015621651133511</c:v>
                </c:pt>
                <c:pt idx="37">
                  <c:v>3.3171993046702299</c:v>
                </c:pt>
                <c:pt idx="38">
                  <c:v>3.3328579743085576</c:v>
                </c:pt>
                <c:pt idx="39">
                  <c:v>3.3484108185114492</c:v>
                </c:pt>
                <c:pt idx="40">
                  <c:v>3.3637449575444136</c:v>
                </c:pt>
                <c:pt idx="41">
                  <c:v>3.3787745491750933</c:v>
                </c:pt>
                <c:pt idx="42">
                  <c:v>3.3934289588791411</c:v>
                </c:pt>
                <c:pt idx="43">
                  <c:v>3.4075943903404307</c:v>
                </c:pt>
                <c:pt idx="44">
                  <c:v>3.4212852324205101</c:v>
                </c:pt>
                <c:pt idx="45">
                  <c:v>3.4343392574593374</c:v>
                </c:pt>
                <c:pt idx="46">
                  <c:v>3.4468143414135155</c:v>
                </c:pt>
                <c:pt idx="47">
                  <c:v>3.4586462729868166</c:v>
                </c:pt>
                <c:pt idx="48">
                  <c:v>3.4698396197285319</c:v>
                </c:pt>
                <c:pt idx="49">
                  <c:v>3.4803324740368091</c:v>
                </c:pt>
                <c:pt idx="50">
                  <c:v>3.4901291909058356</c:v>
                </c:pt>
                <c:pt idx="51">
                  <c:v>3.4992871794702616</c:v>
                </c:pt>
                <c:pt idx="52">
                  <c:v>3.5077396542074051</c:v>
                </c:pt>
                <c:pt idx="53">
                  <c:v>3.5155723760765376</c:v>
                </c:pt>
                <c:pt idx="54">
                  <c:v>3.5227174795756602</c:v>
                </c:pt>
                <c:pt idx="55">
                  <c:v>3.5292633628472894</c:v>
                </c:pt>
                <c:pt idx="56">
                  <c:v>3.5352200658924566</c:v>
                </c:pt>
                <c:pt idx="57">
                  <c:v>3.5405495322062781</c:v>
                </c:pt>
                <c:pt idx="58">
                  <c:v>3.5453456123640272</c:v>
                </c:pt>
                <c:pt idx="59">
                  <c:v>3.54961554282648</c:v>
                </c:pt>
                <c:pt idx="60">
                  <c:v>3.5533989499402723</c:v>
                </c:pt>
                <c:pt idx="61">
                  <c:v>3.5566642611317452</c:v>
                </c:pt>
                <c:pt idx="62">
                  <c:v>3.5594939428102048</c:v>
                </c:pt>
                <c:pt idx="63">
                  <c:v>3.5618925926686398</c:v>
                </c:pt>
                <c:pt idx="64">
                  <c:v>3.5638626562957265</c:v>
                </c:pt>
                <c:pt idx="65">
                  <c:v>3.5654865553182242</c:v>
                </c:pt>
                <c:pt idx="66">
                  <c:v>3.5667682065768216</c:v>
                </c:pt>
                <c:pt idx="67">
                  <c:v>3.5677085498785637</c:v>
                </c:pt>
                <c:pt idx="68">
                  <c:v>3.5572122792680636</c:v>
                </c:pt>
                <c:pt idx="69">
                  <c:v>3.54593274583336</c:v>
                </c:pt>
                <c:pt idx="70">
                  <c:v>3.5344949320130858</c:v>
                </c:pt>
                <c:pt idx="71">
                  <c:v>3.522863941104315</c:v>
                </c:pt>
                <c:pt idx="72">
                  <c:v>3.5111136605846895</c:v>
                </c:pt>
                <c:pt idx="73">
                  <c:v>3.499249283620752</c:v>
                </c:pt>
                <c:pt idx="74">
                  <c:v>3.4872667333857938</c:v>
                </c:pt>
                <c:pt idx="75">
                  <c:v>3.4769297419730352</c:v>
                </c:pt>
                <c:pt idx="76">
                  <c:v>3.4702544397112534</c:v>
                </c:pt>
                <c:pt idx="77">
                  <c:v>3.4633274496874873</c:v>
                </c:pt>
                <c:pt idx="78">
                  <c:v>3.4357014458995589</c:v>
                </c:pt>
                <c:pt idx="79">
                  <c:v>3.3973962486482074</c:v>
                </c:pt>
                <c:pt idx="80">
                  <c:v>3.3598987604864705</c:v>
                </c:pt>
                <c:pt idx="81">
                  <c:v>3.3232062650311049</c:v>
                </c:pt>
                <c:pt idx="82">
                  <c:v>3.2873042436628612</c:v>
                </c:pt>
                <c:pt idx="83">
                  <c:v>3.2521432059367958</c:v>
                </c:pt>
                <c:pt idx="84">
                  <c:v>3.2177560855766765</c:v>
                </c:pt>
                <c:pt idx="85">
                  <c:v>3.1840155674333461</c:v>
                </c:pt>
                <c:pt idx="86">
                  <c:v>3.1510295844195761</c:v>
                </c:pt>
                <c:pt idx="87">
                  <c:v>3.118675569686101</c:v>
                </c:pt>
                <c:pt idx="88">
                  <c:v>3.0869828464440761</c:v>
                </c:pt>
                <c:pt idx="89">
                  <c:v>3.0559044091141923</c:v>
                </c:pt>
                <c:pt idx="90">
                  <c:v>3.0254354463027817</c:v>
                </c:pt>
                <c:pt idx="91">
                  <c:v>2.995569141808093</c:v>
                </c:pt>
                <c:pt idx="92">
                  <c:v>2.9663000539964823</c:v>
                </c:pt>
                <c:pt idx="93">
                  <c:v>2.9375413495781606</c:v>
                </c:pt>
                <c:pt idx="94">
                  <c:v>2.9093735266389458</c:v>
                </c:pt>
                <c:pt idx="95">
                  <c:v>2.8817425075775551</c:v>
                </c:pt>
                <c:pt idx="96">
                  <c:v>2.8546080477039424</c:v>
                </c:pt>
                <c:pt idx="97">
                  <c:v>2.827968187310645</c:v>
                </c:pt>
                <c:pt idx="98">
                  <c:v>2.8018555382078048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61C-4983-889B-9CC08E66B907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S5'!$BD$6:$BD$8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S5'!$AY$6:$AY$8</c:f>
              <c:numCache>
                <c:formatCode>0.00_);[Red]\(0.00\)</c:formatCode>
                <c:ptCount val="3"/>
                <c:pt idx="0">
                  <c:v>1.254</c:v>
                </c:pt>
                <c:pt idx="1">
                  <c:v>1.2270000000000001</c:v>
                </c:pt>
                <c:pt idx="2">
                  <c:v>1.117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61C-4983-889B-9CC08E66B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6949120"/>
        <c:axId val="346963968"/>
      </c:scatterChart>
      <c:valAx>
        <c:axId val="34694912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46963968"/>
        <c:crosses val="autoZero"/>
        <c:crossBetween val="midCat"/>
        <c:majorUnit val="5"/>
      </c:valAx>
      <c:valAx>
        <c:axId val="346963968"/>
        <c:scaling>
          <c:orientation val="minMax"/>
          <c:max val="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TiO2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346949120"/>
        <c:crosses val="autoZero"/>
        <c:crossBetween val="midCat"/>
        <c:majorUnit val="1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tx>
            <c:v>Ol-Opx cumulate</c:v>
          </c:tx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S6'!$AA$4:$AA$102</c:f>
              <c:numCache>
                <c:formatCode>0.00_);[Red]\(0.00\)</c:formatCode>
                <c:ptCount val="99"/>
                <c:pt idx="0">
                  <c:v>47.242735498283707</c:v>
                </c:pt>
                <c:pt idx="1">
                  <c:v>47.420459115504819</c:v>
                </c:pt>
                <c:pt idx="2">
                  <c:v>47.595678769947568</c:v>
                </c:pt>
                <c:pt idx="3">
                  <c:v>47.76573765125125</c:v>
                </c:pt>
                <c:pt idx="4">
                  <c:v>47.930695200997711</c:v>
                </c:pt>
                <c:pt idx="5">
                  <c:v>48.090748741731318</c:v>
                </c:pt>
                <c:pt idx="6">
                  <c:v>48.246331611642525</c:v>
                </c:pt>
                <c:pt idx="7">
                  <c:v>48.397647229965656</c:v>
                </c:pt>
                <c:pt idx="8">
                  <c:v>48.544874236584739</c:v>
                </c:pt>
                <c:pt idx="9">
                  <c:v>48.68829521117776</c:v>
                </c:pt>
                <c:pt idx="10">
                  <c:v>48.828084287141813</c:v>
                </c:pt>
                <c:pt idx="11">
                  <c:v>48.964388075970518</c:v>
                </c:pt>
                <c:pt idx="12">
                  <c:v>49.097281938111003</c:v>
                </c:pt>
                <c:pt idx="13">
                  <c:v>49.226938673443094</c:v>
                </c:pt>
                <c:pt idx="14">
                  <c:v>49.353443502319962</c:v>
                </c:pt>
                <c:pt idx="15">
                  <c:v>49.476897163590316</c:v>
                </c:pt>
                <c:pt idx="16">
                  <c:v>49.597371195250048</c:v>
                </c:pt>
                <c:pt idx="17">
                  <c:v>49.714931262500961</c:v>
                </c:pt>
                <c:pt idx="18">
                  <c:v>49.829694642250459</c:v>
                </c:pt>
                <c:pt idx="19">
                  <c:v>49.941594640268441</c:v>
                </c:pt>
                <c:pt idx="20">
                  <c:v>50.050802627216939</c:v>
                </c:pt>
                <c:pt idx="21">
                  <c:v>50.157357564436531</c:v>
                </c:pt>
                <c:pt idx="22">
                  <c:v>50.261303641880829</c:v>
                </c:pt>
                <c:pt idx="23">
                  <c:v>50.362698934225392</c:v>
                </c:pt>
                <c:pt idx="24">
                  <c:v>50.461575194160467</c:v>
                </c:pt>
                <c:pt idx="25">
                  <c:v>50.5579737614678</c:v>
                </c:pt>
                <c:pt idx="26">
                  <c:v>50.651931886634337</c:v>
                </c:pt>
                <c:pt idx="27">
                  <c:v>50.743538180891115</c:v>
                </c:pt>
                <c:pt idx="28">
                  <c:v>50.832847062895539</c:v>
                </c:pt>
                <c:pt idx="29">
                  <c:v>50.919883427749937</c:v>
                </c:pt>
                <c:pt idx="30">
                  <c:v>51.004627122492877</c:v>
                </c:pt>
                <c:pt idx="31">
                  <c:v>51.087268655924191</c:v>
                </c:pt>
                <c:pt idx="32">
                  <c:v>51.167814652988952</c:v>
                </c:pt>
                <c:pt idx="33">
                  <c:v>51.246195042348852</c:v>
                </c:pt>
                <c:pt idx="34">
                  <c:v>51.32260887939394</c:v>
                </c:pt>
                <c:pt idx="35">
                  <c:v>51.397094357401762</c:v>
                </c:pt>
                <c:pt idx="36">
                  <c:v>51.469620454672025</c:v>
                </c:pt>
                <c:pt idx="37">
                  <c:v>51.540268362117573</c:v>
                </c:pt>
                <c:pt idx="38">
                  <c:v>51.609130466699085</c:v>
                </c:pt>
                <c:pt idx="39">
                  <c:v>51.676165079824663</c:v>
                </c:pt>
                <c:pt idx="40">
                  <c:v>51.741489673986294</c:v>
                </c:pt>
                <c:pt idx="41">
                  <c:v>51.80511078110159</c:v>
                </c:pt>
                <c:pt idx="42">
                  <c:v>51.867199585948256</c:v>
                </c:pt>
                <c:pt idx="43">
                  <c:v>51.927627383287579</c:v>
                </c:pt>
                <c:pt idx="44">
                  <c:v>51.986548587765633</c:v>
                </c:pt>
                <c:pt idx="45">
                  <c:v>52.043971299521019</c:v>
                </c:pt>
                <c:pt idx="46">
                  <c:v>52.099951927444174</c:v>
                </c:pt>
                <c:pt idx="47">
                  <c:v>52.154582208680075</c:v>
                </c:pt>
                <c:pt idx="48">
                  <c:v>52.207766778919066</c:v>
                </c:pt>
                <c:pt idx="49">
                  <c:v>52.259667373703458</c:v>
                </c:pt>
                <c:pt idx="50">
                  <c:v>52.310380946051453</c:v>
                </c:pt>
                <c:pt idx="51">
                  <c:v>52.359751079582828</c:v>
                </c:pt>
                <c:pt idx="52">
                  <c:v>52.407969385367657</c:v>
                </c:pt>
                <c:pt idx="53">
                  <c:v>52.455039405090588</c:v>
                </c:pt>
                <c:pt idx="54">
                  <c:v>52.500986297605721</c:v>
                </c:pt>
                <c:pt idx="55">
                  <c:v>52.545850662979774</c:v>
                </c:pt>
                <c:pt idx="56">
                  <c:v>52.589656444695265</c:v>
                </c:pt>
                <c:pt idx="57">
                  <c:v>52.632472221945228</c:v>
                </c:pt>
                <c:pt idx="58">
                  <c:v>52.674342355763315</c:v>
                </c:pt>
                <c:pt idx="59">
                  <c:v>52.715214909821192</c:v>
                </c:pt>
                <c:pt idx="60">
                  <c:v>52.755175364812658</c:v>
                </c:pt>
                <c:pt idx="61">
                  <c:v>52.794254374785702</c:v>
                </c:pt>
                <c:pt idx="62">
                  <c:v>52.832507232358907</c:v>
                </c:pt>
                <c:pt idx="63">
                  <c:v>52.869904324293493</c:v>
                </c:pt>
                <c:pt idx="64">
                  <c:v>52.906546296805111</c:v>
                </c:pt>
                <c:pt idx="65">
                  <c:v>52.942374752209467</c:v>
                </c:pt>
                <c:pt idx="66">
                  <c:v>52.97745712687194</c:v>
                </c:pt>
                <c:pt idx="67">
                  <c:v>53.011827101108331</c:v>
                </c:pt>
                <c:pt idx="68">
                  <c:v>53.045544070864381</c:v>
                </c:pt>
                <c:pt idx="69">
                  <c:v>53.078517999352272</c:v>
                </c:pt>
                <c:pt idx="70">
                  <c:v>53.110886291163638</c:v>
                </c:pt>
                <c:pt idx="71">
                  <c:v>53.142562362168555</c:v>
                </c:pt>
                <c:pt idx="72">
                  <c:v>53.173704221681618</c:v>
                </c:pt>
                <c:pt idx="73">
                  <c:v>53.204224452690681</c:v>
                </c:pt>
                <c:pt idx="74">
                  <c:v>53.234180334865975</c:v>
                </c:pt>
                <c:pt idx="75">
                  <c:v>53.263533644527051</c:v>
                </c:pt>
                <c:pt idx="76">
                  <c:v>53.292435622015589</c:v>
                </c:pt>
                <c:pt idx="77">
                  <c:v>53.320746103039909</c:v>
                </c:pt>
                <c:pt idx="78">
                  <c:v>53.348620646633634</c:v>
                </c:pt>
                <c:pt idx="79">
                  <c:v>53.376031658223575</c:v>
                </c:pt>
                <c:pt idx="80">
                  <c:v>53.402889228777582</c:v>
                </c:pt>
                <c:pt idx="81">
                  <c:v>53.429371531068234</c:v>
                </c:pt>
                <c:pt idx="82">
                  <c:v>53.455400602194047</c:v>
                </c:pt>
                <c:pt idx="83">
                  <c:v>53.481060907582034</c:v>
                </c:pt>
                <c:pt idx="84">
                  <c:v>53.506220868514461</c:v>
                </c:pt>
                <c:pt idx="85">
                  <c:v>53.531073412884169</c:v>
                </c:pt>
                <c:pt idx="86">
                  <c:v>53.555464862611281</c:v>
                </c:pt>
                <c:pt idx="87">
                  <c:v>53.579514027509035</c:v>
                </c:pt>
                <c:pt idx="88">
                  <c:v>53.603217079632394</c:v>
                </c:pt>
                <c:pt idx="89">
                  <c:v>53.626589326236044</c:v>
                </c:pt>
                <c:pt idx="90">
                  <c:v>53.523444801435041</c:v>
                </c:pt>
                <c:pt idx="91">
                  <c:v>53.401801807716566</c:v>
                </c:pt>
                <c:pt idx="92">
                  <c:v>53.282901366194999</c:v>
                </c:pt>
                <c:pt idx="93">
                  <c:v>53.166634590981879</c:v>
                </c:pt>
                <c:pt idx="94">
                  <c:v>53.052932653056928</c:v>
                </c:pt>
                <c:pt idx="95">
                  <c:v>52.941701431426758</c:v>
                </c:pt>
                <c:pt idx="96">
                  <c:v>52.832865656881864</c:v>
                </c:pt>
                <c:pt idx="97">
                  <c:v>52.726354775697224</c:v>
                </c:pt>
                <c:pt idx="98">
                  <c:v>52.622022250577771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8C-4234-90E7-489336419250}"/>
            </c:ext>
          </c:extLst>
        </c:ser>
        <c:ser>
          <c:idx val="1"/>
          <c:order val="1"/>
          <c:tx>
            <c:v>+10% KREEP basalt</c:v>
          </c:tx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S6'!$AA$107:$AA$205</c:f>
              <c:numCache>
                <c:formatCode>0.00_);[Red]\(0.00\)</c:formatCode>
                <c:ptCount val="99"/>
                <c:pt idx="0">
                  <c:v>51.412494441271249</c:v>
                </c:pt>
                <c:pt idx="1">
                  <c:v>50.145490555185944</c:v>
                </c:pt>
                <c:pt idx="2">
                  <c:v>49.35259239962307</c:v>
                </c:pt>
                <c:pt idx="3">
                  <c:v>48.838169589129834</c:v>
                </c:pt>
                <c:pt idx="4">
                  <c:v>48.492026478360302</c:v>
                </c:pt>
                <c:pt idx="5">
                  <c:v>48.254025768816319</c:v>
                </c:pt>
                <c:pt idx="6">
                  <c:v>48.089533319274373</c:v>
                </c:pt>
                <c:pt idx="7">
                  <c:v>47.997464228541752</c:v>
                </c:pt>
                <c:pt idx="8">
                  <c:v>47.987878949640077</c:v>
                </c:pt>
                <c:pt idx="9">
                  <c:v>48.006022945719337</c:v>
                </c:pt>
                <c:pt idx="10">
                  <c:v>48.044691756466918</c:v>
                </c:pt>
                <c:pt idx="11">
                  <c:v>48.09881309329441</c:v>
                </c:pt>
                <c:pt idx="12">
                  <c:v>48.164731980507796</c:v>
                </c:pt>
                <c:pt idx="13">
                  <c:v>48.239709323095994</c:v>
                </c:pt>
                <c:pt idx="14">
                  <c:v>48.321647718749063</c:v>
                </c:pt>
                <c:pt idx="15">
                  <c:v>48.408911498230658</c:v>
                </c:pt>
                <c:pt idx="16">
                  <c:v>48.500292536363339</c:v>
                </c:pt>
                <c:pt idx="17">
                  <c:v>48.59466028586511</c:v>
                </c:pt>
                <c:pt idx="18">
                  <c:v>48.691182808305584</c:v>
                </c:pt>
                <c:pt idx="19">
                  <c:v>48.789246923062947</c:v>
                </c:pt>
                <c:pt idx="20">
                  <c:v>48.888295931986107</c:v>
                </c:pt>
                <c:pt idx="21">
                  <c:v>48.987867704411819</c:v>
                </c:pt>
                <c:pt idx="22">
                  <c:v>49.087599195950084</c:v>
                </c:pt>
                <c:pt idx="23">
                  <c:v>49.187089291273992</c:v>
                </c:pt>
                <c:pt idx="24">
                  <c:v>49.28614079921072</c:v>
                </c:pt>
                <c:pt idx="25">
                  <c:v>49.384520418648208</c:v>
                </c:pt>
                <c:pt idx="26">
                  <c:v>49.482094215895167</c:v>
                </c:pt>
                <c:pt idx="27">
                  <c:v>49.578667953102659</c:v>
                </c:pt>
                <c:pt idx="28">
                  <c:v>49.674001545275416</c:v>
                </c:pt>
                <c:pt idx="29">
                  <c:v>49.768226113203426</c:v>
                </c:pt>
                <c:pt idx="30">
                  <c:v>49.861018730313575</c:v>
                </c:pt>
                <c:pt idx="31">
                  <c:v>49.952453543689501</c:v>
                </c:pt>
                <c:pt idx="32">
                  <c:v>50.042402339367001</c:v>
                </c:pt>
                <c:pt idx="33">
                  <c:v>50.130828464645724</c:v>
                </c:pt>
                <c:pt idx="34">
                  <c:v>50.217761402379026</c:v>
                </c:pt>
                <c:pt idx="35">
                  <c:v>50.303046900977286</c:v>
                </c:pt>
                <c:pt idx="36">
                  <c:v>50.386830108974003</c:v>
                </c:pt>
                <c:pt idx="37">
                  <c:v>50.468910068802032</c:v>
                </c:pt>
                <c:pt idx="38">
                  <c:v>50.549417469891125</c:v>
                </c:pt>
                <c:pt idx="39">
                  <c:v>50.628349088518533</c:v>
                </c:pt>
                <c:pt idx="40">
                  <c:v>50.70560560606058</c:v>
                </c:pt>
                <c:pt idx="41">
                  <c:v>50.781326801986651</c:v>
                </c:pt>
                <c:pt idx="42">
                  <c:v>50.855385522924635</c:v>
                </c:pt>
                <c:pt idx="43">
                  <c:v>50.927885306492534</c:v>
                </c:pt>
                <c:pt idx="44">
                  <c:v>50.998798407011762</c:v>
                </c:pt>
                <c:pt idx="45">
                  <c:v>51.068225920278763</c:v>
                </c:pt>
                <c:pt idx="46">
                  <c:v>51.136089889466319</c:v>
                </c:pt>
                <c:pt idx="47">
                  <c:v>51.202494506235332</c:v>
                </c:pt>
                <c:pt idx="48">
                  <c:v>51.267372822735801</c:v>
                </c:pt>
                <c:pt idx="49">
                  <c:v>51.330810926445871</c:v>
                </c:pt>
                <c:pt idx="50">
                  <c:v>51.392858606239564</c:v>
                </c:pt>
                <c:pt idx="51">
                  <c:v>51.453513489113632</c:v>
                </c:pt>
                <c:pt idx="52">
                  <c:v>51.512807037749155</c:v>
                </c:pt>
                <c:pt idx="53">
                  <c:v>51.570746262263803</c:v>
                </c:pt>
                <c:pt idx="54">
                  <c:v>51.627321625764665</c:v>
                </c:pt>
                <c:pt idx="55">
                  <c:v>51.682697887383398</c:v>
                </c:pt>
                <c:pt idx="56">
                  <c:v>51.736793420853054</c:v>
                </c:pt>
                <c:pt idx="57">
                  <c:v>51.789675733301145</c:v>
                </c:pt>
                <c:pt idx="58">
                  <c:v>51.841359239369048</c:v>
                </c:pt>
                <c:pt idx="59">
                  <c:v>51.891898720991911</c:v>
                </c:pt>
                <c:pt idx="60">
                  <c:v>51.941259000963903</c:v>
                </c:pt>
                <c:pt idx="61">
                  <c:v>51.989545704391517</c:v>
                </c:pt>
                <c:pt idx="62">
                  <c:v>52.036780108790957</c:v>
                </c:pt>
                <c:pt idx="63">
                  <c:v>52.082917749743686</c:v>
                </c:pt>
                <c:pt idx="64">
                  <c:v>52.12806730841497</c:v>
                </c:pt>
                <c:pt idx="65">
                  <c:v>52.172207239561693</c:v>
                </c:pt>
                <c:pt idx="66">
                  <c:v>52.215409209469811</c:v>
                </c:pt>
                <c:pt idx="67">
                  <c:v>52.257614803750741</c:v>
                </c:pt>
                <c:pt idx="68">
                  <c:v>52.298911317743865</c:v>
                </c:pt>
                <c:pt idx="69">
                  <c:v>52.339344067439583</c:v>
                </c:pt>
                <c:pt idx="70">
                  <c:v>52.378930942231086</c:v>
                </c:pt>
                <c:pt idx="71">
                  <c:v>52.417661339177812</c:v>
                </c:pt>
                <c:pt idx="72">
                  <c:v>52.455577147428102</c:v>
                </c:pt>
                <c:pt idx="73">
                  <c:v>52.492711982570825</c:v>
                </c:pt>
                <c:pt idx="74">
                  <c:v>52.529076915368314</c:v>
                </c:pt>
                <c:pt idx="75">
                  <c:v>52.564647626496978</c:v>
                </c:pt>
                <c:pt idx="76">
                  <c:v>52.599550454611332</c:v>
                </c:pt>
                <c:pt idx="77">
                  <c:v>52.633703384031236</c:v>
                </c:pt>
                <c:pt idx="78">
                  <c:v>52.66717186479174</c:v>
                </c:pt>
                <c:pt idx="79">
                  <c:v>52.699989526588318</c:v>
                </c:pt>
                <c:pt idx="80">
                  <c:v>52.732135982190528</c:v>
                </c:pt>
                <c:pt idx="81">
                  <c:v>52.763735910497665</c:v>
                </c:pt>
                <c:pt idx="82">
                  <c:v>52.794615965172575</c:v>
                </c:pt>
                <c:pt idx="83">
                  <c:v>52.824953811460581</c:v>
                </c:pt>
                <c:pt idx="84">
                  <c:v>52.854726819292367</c:v>
                </c:pt>
                <c:pt idx="85">
                  <c:v>52.88391969131434</c:v>
                </c:pt>
                <c:pt idx="86">
                  <c:v>52.912569778273401</c:v>
                </c:pt>
                <c:pt idx="87">
                  <c:v>52.940700487887391</c:v>
                </c:pt>
                <c:pt idx="88">
                  <c:v>52.968295978356231</c:v>
                </c:pt>
                <c:pt idx="89">
                  <c:v>52.995483499140029</c:v>
                </c:pt>
                <c:pt idx="90">
                  <c:v>53.022081982890313</c:v>
                </c:pt>
                <c:pt idx="91">
                  <c:v>53.048218147473278</c:v>
                </c:pt>
                <c:pt idx="92">
                  <c:v>53.074016341817945</c:v>
                </c:pt>
                <c:pt idx="93">
                  <c:v>52.959831338665417</c:v>
                </c:pt>
                <c:pt idx="94">
                  <c:v>52.847580467860176</c:v>
                </c:pt>
                <c:pt idx="95">
                  <c:v>52.737827991752596</c:v>
                </c:pt>
                <c:pt idx="96">
                  <c:v>52.63051414167613</c:v>
                </c:pt>
                <c:pt idx="97">
                  <c:v>52.525426765184726</c:v>
                </c:pt>
                <c:pt idx="98">
                  <c:v>52.422657635900173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E8C-4234-90E7-489336419250}"/>
            </c:ext>
          </c:extLst>
        </c:ser>
        <c:ser>
          <c:idx val="2"/>
          <c:order val="2"/>
          <c:tx>
            <c:v>+20% KREEP basalt</c:v>
          </c:tx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S6'!$AA$210:$AA$308</c:f>
              <c:numCache>
                <c:formatCode>0.00_);[Red]\(0.00\)</c:formatCode>
                <c:ptCount val="99"/>
                <c:pt idx="0">
                  <c:v>51.762579346629565</c:v>
                </c:pt>
                <c:pt idx="1">
                  <c:v>50.977896908212998</c:v>
                </c:pt>
                <c:pt idx="2">
                  <c:v>50.315183358953277</c:v>
                </c:pt>
                <c:pt idx="3">
                  <c:v>49.773024276928851</c:v>
                </c:pt>
                <c:pt idx="4">
                  <c:v>49.336179881285936</c:v>
                </c:pt>
                <c:pt idx="5">
                  <c:v>48.986042543649219</c:v>
                </c:pt>
                <c:pt idx="6">
                  <c:v>48.70560553425252</c:v>
                </c:pt>
                <c:pt idx="7">
                  <c:v>48.480987563133908</c:v>
                </c:pt>
                <c:pt idx="8">
                  <c:v>48.301265834255808</c:v>
                </c:pt>
                <c:pt idx="9">
                  <c:v>48.158048158178971</c:v>
                </c:pt>
                <c:pt idx="10">
                  <c:v>48.044854045736955</c:v>
                </c:pt>
                <c:pt idx="11">
                  <c:v>47.956721335434736</c:v>
                </c:pt>
                <c:pt idx="12">
                  <c:v>47.8897322829784</c:v>
                </c:pt>
                <c:pt idx="13">
                  <c:v>47.840759907597622</c:v>
                </c:pt>
                <c:pt idx="14">
                  <c:v>47.807420458861841</c:v>
                </c:pt>
                <c:pt idx="15">
                  <c:v>47.787562944057022</c:v>
                </c:pt>
                <c:pt idx="16">
                  <c:v>47.779605971807904</c:v>
                </c:pt>
                <c:pt idx="17">
                  <c:v>47.781932761184756</c:v>
                </c:pt>
                <c:pt idx="18">
                  <c:v>47.832567605350874</c:v>
                </c:pt>
                <c:pt idx="19">
                  <c:v>47.893103014810293</c:v>
                </c:pt>
                <c:pt idx="20">
                  <c:v>47.959585195812416</c:v>
                </c:pt>
                <c:pt idx="21">
                  <c:v>48.031119027840283</c:v>
                </c:pt>
                <c:pt idx="22">
                  <c:v>48.106813337377311</c:v>
                </c:pt>
                <c:pt idx="23">
                  <c:v>48.185994564534347</c:v>
                </c:pt>
                <c:pt idx="24">
                  <c:v>48.268119014165393</c:v>
                </c:pt>
                <c:pt idx="25">
                  <c:v>48.352507296046689</c:v>
                </c:pt>
                <c:pt idx="26">
                  <c:v>48.438704958285811</c:v>
                </c:pt>
                <c:pt idx="27">
                  <c:v>48.5263765122778</c:v>
                </c:pt>
                <c:pt idx="28">
                  <c:v>48.615160137843326</c:v>
                </c:pt>
                <c:pt idx="29">
                  <c:v>48.704590091496719</c:v>
                </c:pt>
                <c:pt idx="30">
                  <c:v>48.794521392784148</c:v>
                </c:pt>
                <c:pt idx="31">
                  <c:v>48.884657536920557</c:v>
                </c:pt>
                <c:pt idx="32">
                  <c:v>48.974827954297872</c:v>
                </c:pt>
                <c:pt idx="33">
                  <c:v>49.064704515484515</c:v>
                </c:pt>
                <c:pt idx="34">
                  <c:v>49.15424089320387</c:v>
                </c:pt>
                <c:pt idx="35">
                  <c:v>49.243272089744444</c:v>
                </c:pt>
                <c:pt idx="36">
                  <c:v>49.331612376833618</c:v>
                </c:pt>
                <c:pt idx="37">
                  <c:v>49.419207677676411</c:v>
                </c:pt>
                <c:pt idx="38">
                  <c:v>49.505870886669406</c:v>
                </c:pt>
                <c:pt idx="39">
                  <c:v>49.591640872545433</c:v>
                </c:pt>
                <c:pt idx="40">
                  <c:v>49.676336220218715</c:v>
                </c:pt>
                <c:pt idx="41">
                  <c:v>49.759967013271307</c:v>
                </c:pt>
                <c:pt idx="42">
                  <c:v>49.842362524758947</c:v>
                </c:pt>
                <c:pt idx="43">
                  <c:v>49.923627192325689</c:v>
                </c:pt>
                <c:pt idx="44">
                  <c:v>50.003671584098321</c:v>
                </c:pt>
                <c:pt idx="45">
                  <c:v>50.082375902919928</c:v>
                </c:pt>
                <c:pt idx="46">
                  <c:v>50.159819239472668</c:v>
                </c:pt>
                <c:pt idx="47">
                  <c:v>50.235955011122272</c:v>
                </c:pt>
                <c:pt idx="48">
                  <c:v>50.310762689125134</c:v>
                </c:pt>
                <c:pt idx="49">
                  <c:v>50.384261353563012</c:v>
                </c:pt>
                <c:pt idx="50">
                  <c:v>50.456409452487961</c:v>
                </c:pt>
                <c:pt idx="51">
                  <c:v>50.527208326771103</c:v>
                </c:pt>
                <c:pt idx="52">
                  <c:v>50.596634772552385</c:v>
                </c:pt>
                <c:pt idx="53">
                  <c:v>50.664757138400837</c:v>
                </c:pt>
                <c:pt idx="54">
                  <c:v>50.731568155154648</c:v>
                </c:pt>
                <c:pt idx="55">
                  <c:v>50.797002746373941</c:v>
                </c:pt>
                <c:pt idx="56">
                  <c:v>50.861178151350131</c:v>
                </c:pt>
                <c:pt idx="57">
                  <c:v>50.924057575337159</c:v>
                </c:pt>
                <c:pt idx="58">
                  <c:v>50.985630283374228</c:v>
                </c:pt>
                <c:pt idx="59">
                  <c:v>51.045974694910853</c:v>
                </c:pt>
                <c:pt idx="60">
                  <c:v>51.105028087699637</c:v>
                </c:pt>
                <c:pt idx="61">
                  <c:v>51.162924921569562</c:v>
                </c:pt>
                <c:pt idx="62">
                  <c:v>51.219562000125507</c:v>
                </c:pt>
                <c:pt idx="63">
                  <c:v>51.274982910821407</c:v>
                </c:pt>
                <c:pt idx="64">
                  <c:v>51.329294792259361</c:v>
                </c:pt>
                <c:pt idx="65">
                  <c:v>51.382413201806884</c:v>
                </c:pt>
                <c:pt idx="66">
                  <c:v>51.434449927019173</c:v>
                </c:pt>
                <c:pt idx="67">
                  <c:v>51.485388606754981</c:v>
                </c:pt>
                <c:pt idx="68">
                  <c:v>51.535214617314814</c:v>
                </c:pt>
                <c:pt idx="69">
                  <c:v>51.583955911889745</c:v>
                </c:pt>
                <c:pt idx="70">
                  <c:v>51.631714554891204</c:v>
                </c:pt>
                <c:pt idx="71">
                  <c:v>51.678467788633711</c:v>
                </c:pt>
                <c:pt idx="72">
                  <c:v>51.72421536028078</c:v>
                </c:pt>
                <c:pt idx="73">
                  <c:v>51.768920471496379</c:v>
                </c:pt>
                <c:pt idx="74">
                  <c:v>51.812756176912579</c:v>
                </c:pt>
                <c:pt idx="75">
                  <c:v>51.855642683353487</c:v>
                </c:pt>
                <c:pt idx="76">
                  <c:v>51.897656326449393</c:v>
                </c:pt>
                <c:pt idx="77">
                  <c:v>51.938727862220489</c:v>
                </c:pt>
                <c:pt idx="78">
                  <c:v>51.978991421972296</c:v>
                </c:pt>
                <c:pt idx="79">
                  <c:v>52.018388790667437</c:v>
                </c:pt>
                <c:pt idx="80">
                  <c:v>52.056944100141145</c:v>
                </c:pt>
                <c:pt idx="81">
                  <c:v>52.094758060039482</c:v>
                </c:pt>
                <c:pt idx="82">
                  <c:v>52.131754842852487</c:v>
                </c:pt>
                <c:pt idx="83">
                  <c:v>52.167935560537856</c:v>
                </c:pt>
                <c:pt idx="84">
                  <c:v>52.203467720491773</c:v>
                </c:pt>
                <c:pt idx="85">
                  <c:v>52.238228438431044</c:v>
                </c:pt>
                <c:pt idx="86">
                  <c:v>52.272267493097722</c:v>
                </c:pt>
                <c:pt idx="87">
                  <c:v>52.305650742956686</c:v>
                </c:pt>
                <c:pt idx="88">
                  <c:v>52.338333658247258</c:v>
                </c:pt>
                <c:pt idx="89">
                  <c:v>52.37035241025162</c:v>
                </c:pt>
                <c:pt idx="90">
                  <c:v>52.40175785630948</c:v>
                </c:pt>
                <c:pt idx="91">
                  <c:v>52.432534116826503</c:v>
                </c:pt>
                <c:pt idx="92">
                  <c:v>52.462751624541113</c:v>
                </c:pt>
                <c:pt idx="93">
                  <c:v>52.492311827074666</c:v>
                </c:pt>
                <c:pt idx="94">
                  <c:v>52.521326340485921</c:v>
                </c:pt>
                <c:pt idx="95">
                  <c:v>52.540970502632675</c:v>
                </c:pt>
                <c:pt idx="96">
                  <c:v>52.434783663792494</c:v>
                </c:pt>
                <c:pt idx="97">
                  <c:v>52.330985490725212</c:v>
                </c:pt>
                <c:pt idx="98">
                  <c:v>52.229405560745612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E8C-4234-90E7-489336419250}"/>
            </c:ext>
          </c:extLst>
        </c:ser>
        <c:ser>
          <c:idx val="3"/>
          <c:order val="3"/>
          <c:tx>
            <c:v>+30% KREEP basalt</c:v>
          </c:tx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S6'!$AA$314:$AA$412</c:f>
              <c:numCache>
                <c:formatCode>0.00_);[Red]\(0.00\)</c:formatCode>
                <c:ptCount val="99"/>
                <c:pt idx="0">
                  <c:v>56.995258641638266</c:v>
                </c:pt>
                <c:pt idx="1">
                  <c:v>56.053640144978921</c:v>
                </c:pt>
                <c:pt idx="2">
                  <c:v>55.321750139123836</c:v>
                </c:pt>
                <c:pt idx="3">
                  <c:v>54.725646468237485</c:v>
                </c:pt>
                <c:pt idx="4">
                  <c:v>54.221880158078427</c:v>
                </c:pt>
                <c:pt idx="5">
                  <c:v>53.784379763233957</c:v>
                </c:pt>
                <c:pt idx="6">
                  <c:v>53.396833553812364</c:v>
                </c:pt>
                <c:pt idx="7">
                  <c:v>53.048892679598517</c:v>
                </c:pt>
                <c:pt idx="8">
                  <c:v>52.278306420580122</c:v>
                </c:pt>
                <c:pt idx="9">
                  <c:v>51.502697362294406</c:v>
                </c:pt>
                <c:pt idx="10">
                  <c:v>50.882303772470152</c:v>
                </c:pt>
                <c:pt idx="11">
                  <c:v>50.377532321067939</c:v>
                </c:pt>
                <c:pt idx="12">
                  <c:v>49.961399295778463</c:v>
                </c:pt>
                <c:pt idx="13">
                  <c:v>49.614802034271747</c:v>
                </c:pt>
                <c:pt idx="14">
                  <c:v>49.323991690489542</c:v>
                </c:pt>
                <c:pt idx="15">
                  <c:v>49.078707572241093</c:v>
                </c:pt>
                <c:pt idx="16">
                  <c:v>48.871073746862912</c:v>
                </c:pt>
                <c:pt idx="17">
                  <c:v>48.695137277857803</c:v>
                </c:pt>
                <c:pt idx="18">
                  <c:v>48.546181140161323</c:v>
                </c:pt>
                <c:pt idx="19">
                  <c:v>48.420420891229085</c:v>
                </c:pt>
                <c:pt idx="20">
                  <c:v>48.314783412538524</c:v>
                </c:pt>
                <c:pt idx="21">
                  <c:v>48.22680851120721</c:v>
                </c:pt>
                <c:pt idx="22">
                  <c:v>48.154290972435923</c:v>
                </c:pt>
                <c:pt idx="23">
                  <c:v>48.095578179443258</c:v>
                </c:pt>
                <c:pt idx="24">
                  <c:v>48.049103079062938</c:v>
                </c:pt>
                <c:pt idx="25">
                  <c:v>48.013514377694158</c:v>
                </c:pt>
                <c:pt idx="26">
                  <c:v>47.98771875490587</c:v>
                </c:pt>
                <c:pt idx="27">
                  <c:v>47.984849891373798</c:v>
                </c:pt>
                <c:pt idx="28">
                  <c:v>48.018774460963655</c:v>
                </c:pt>
                <c:pt idx="29">
                  <c:v>48.058280499243651</c:v>
                </c:pt>
                <c:pt idx="30">
                  <c:v>48.102671032512951</c:v>
                </c:pt>
                <c:pt idx="31">
                  <c:v>48.151318915756939</c:v>
                </c:pt>
                <c:pt idx="32">
                  <c:v>48.203803876769136</c:v>
                </c:pt>
                <c:pt idx="33">
                  <c:v>48.259517084202699</c:v>
                </c:pt>
                <c:pt idx="34">
                  <c:v>48.31812137291918</c:v>
                </c:pt>
                <c:pt idx="35">
                  <c:v>48.379135525189923</c:v>
                </c:pt>
                <c:pt idx="36">
                  <c:v>48.442331727453727</c:v>
                </c:pt>
                <c:pt idx="37">
                  <c:v>48.507310594647471</c:v>
                </c:pt>
                <c:pt idx="38">
                  <c:v>48.573840222551731</c:v>
                </c:pt>
                <c:pt idx="39">
                  <c:v>48.641590001130716</c:v>
                </c:pt>
                <c:pt idx="40">
                  <c:v>48.710340200551535</c:v>
                </c:pt>
                <c:pt idx="41">
                  <c:v>48.784279315834944</c:v>
                </c:pt>
                <c:pt idx="42">
                  <c:v>48.868866063280805</c:v>
                </c:pt>
                <c:pt idx="43">
                  <c:v>48.953070675126497</c:v>
                </c:pt>
                <c:pt idx="44">
                  <c:v>49.036843824795788</c:v>
                </c:pt>
                <c:pt idx="45">
                  <c:v>49.119981484615494</c:v>
                </c:pt>
                <c:pt idx="46">
                  <c:v>49.202478104980621</c:v>
                </c:pt>
                <c:pt idx="47">
                  <c:v>49.28422853558763</c:v>
                </c:pt>
                <c:pt idx="48">
                  <c:v>49.365111378020572</c:v>
                </c:pt>
                <c:pt idx="49">
                  <c:v>49.445130671611302</c:v>
                </c:pt>
                <c:pt idx="50">
                  <c:v>49.524223772212345</c:v>
                </c:pt>
                <c:pt idx="51">
                  <c:v>49.602326630368644</c:v>
                </c:pt>
                <c:pt idx="52">
                  <c:v>49.679387353672226</c:v>
                </c:pt>
                <c:pt idx="53">
                  <c:v>49.755371947179448</c:v>
                </c:pt>
                <c:pt idx="54">
                  <c:v>49.830260738304474</c:v>
                </c:pt>
                <c:pt idx="55">
                  <c:v>49.904015514673219</c:v>
                </c:pt>
                <c:pt idx="56">
                  <c:v>49.976599492456863</c:v>
                </c:pt>
                <c:pt idx="57">
                  <c:v>50.04809422417005</c:v>
                </c:pt>
                <c:pt idx="58">
                  <c:v>50.118332058736272</c:v>
                </c:pt>
                <c:pt idx="59">
                  <c:v>50.187444133972178</c:v>
                </c:pt>
                <c:pt idx="60">
                  <c:v>50.255318388913331</c:v>
                </c:pt>
                <c:pt idx="61">
                  <c:v>50.322060042056371</c:v>
                </c:pt>
                <c:pt idx="62">
                  <c:v>50.387524655839989</c:v>
                </c:pt>
                <c:pt idx="63">
                  <c:v>50.451846169831128</c:v>
                </c:pt>
                <c:pt idx="64">
                  <c:v>50.514967525884934</c:v>
                </c:pt>
                <c:pt idx="65">
                  <c:v>50.576944428522864</c:v>
                </c:pt>
                <c:pt idx="66">
                  <c:v>50.637726236202937</c:v>
                </c:pt>
                <c:pt idx="67">
                  <c:v>50.697333344949513</c:v>
                </c:pt>
                <c:pt idx="68">
                  <c:v>50.75576060288666</c:v>
                </c:pt>
                <c:pt idx="69">
                  <c:v>50.813092322965801</c:v>
                </c:pt>
                <c:pt idx="70">
                  <c:v>50.869260808081677</c:v>
                </c:pt>
                <c:pt idx="71">
                  <c:v>50.924338820490824</c:v>
                </c:pt>
                <c:pt idx="72">
                  <c:v>50.978297590913826</c:v>
                </c:pt>
                <c:pt idx="73">
                  <c:v>51.03120154060101</c:v>
                </c:pt>
                <c:pt idx="74">
                  <c:v>51.083002332206604</c:v>
                </c:pt>
                <c:pt idx="75">
                  <c:v>51.133783427147662</c:v>
                </c:pt>
                <c:pt idx="76">
                  <c:v>51.183549235049938</c:v>
                </c:pt>
                <c:pt idx="77">
                  <c:v>51.232230173900042</c:v>
                </c:pt>
                <c:pt idx="78">
                  <c:v>51.279957639927979</c:v>
                </c:pt>
                <c:pt idx="79">
                  <c:v>51.326698586759598</c:v>
                </c:pt>
                <c:pt idx="80">
                  <c:v>51.372428681482077</c:v>
                </c:pt>
                <c:pt idx="81">
                  <c:v>51.41725737113866</c:v>
                </c:pt>
                <c:pt idx="82">
                  <c:v>51.461133281217677</c:v>
                </c:pt>
                <c:pt idx="83">
                  <c:v>51.504102338418257</c:v>
                </c:pt>
                <c:pt idx="84">
                  <c:v>51.546222069741695</c:v>
                </c:pt>
                <c:pt idx="85">
                  <c:v>51.587432446429695</c:v>
                </c:pt>
                <c:pt idx="86">
                  <c:v>51.627791732125083</c:v>
                </c:pt>
                <c:pt idx="87">
                  <c:v>51.667307402804354</c:v>
                </c:pt>
                <c:pt idx="88">
                  <c:v>51.705986864457934</c:v>
                </c:pt>
                <c:pt idx="89">
                  <c:v>51.743856419752824</c:v>
                </c:pt>
                <c:pt idx="90">
                  <c:v>51.780975723414201</c:v>
                </c:pt>
                <c:pt idx="91">
                  <c:v>51.817311805194045</c:v>
                </c:pt>
                <c:pt idx="92">
                  <c:v>51.85291045180481</c:v>
                </c:pt>
                <c:pt idx="93">
                  <c:v>51.887721927325472</c:v>
                </c:pt>
                <c:pt idx="94">
                  <c:v>51.921891675932045</c:v>
                </c:pt>
                <c:pt idx="95">
                  <c:v>51.955293278409286</c:v>
                </c:pt>
                <c:pt idx="96">
                  <c:v>51.988030925462972</c:v>
                </c:pt>
                <c:pt idx="97">
                  <c:v>52.020099611775791</c:v>
                </c:pt>
                <c:pt idx="98">
                  <c:v>52.04223585585013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E8C-4234-90E7-489336419250}"/>
            </c:ext>
          </c:extLst>
        </c:ser>
        <c:ser>
          <c:idx val="4"/>
          <c:order val="4"/>
          <c:tx>
            <c:v>+40% KREEP basalt</c:v>
          </c:tx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S6'!$AA$418:$AA$516</c:f>
              <c:numCache>
                <c:formatCode>0.00_);[Red]\(0.00\)</c:formatCode>
                <c:ptCount val="99"/>
                <c:pt idx="0">
                  <c:v>65.737157239410834</c:v>
                </c:pt>
                <c:pt idx="1">
                  <c:v>63.553249525664256</c:v>
                </c:pt>
                <c:pt idx="2">
                  <c:v>61.089148175752584</c:v>
                </c:pt>
                <c:pt idx="3">
                  <c:v>59.430694853489499</c:v>
                </c:pt>
                <c:pt idx="4">
                  <c:v>58.212289215045253</c:v>
                </c:pt>
                <c:pt idx="5">
                  <c:v>57.264283083454714</c:v>
                </c:pt>
                <c:pt idx="6">
                  <c:v>56.49602423044513</c:v>
                </c:pt>
                <c:pt idx="7">
                  <c:v>55.854405628264225</c:v>
                </c:pt>
                <c:pt idx="8">
                  <c:v>55.306174011287204</c:v>
                </c:pt>
                <c:pt idx="9">
                  <c:v>54.829302348516066</c:v>
                </c:pt>
                <c:pt idx="10">
                  <c:v>54.408634257419649</c:v>
                </c:pt>
                <c:pt idx="11">
                  <c:v>54.033395080167864</c:v>
                </c:pt>
                <c:pt idx="12">
                  <c:v>53.695512207609774</c:v>
                </c:pt>
                <c:pt idx="13">
                  <c:v>53.389015780992864</c:v>
                </c:pt>
                <c:pt idx="14">
                  <c:v>53.109272167343924</c:v>
                </c:pt>
                <c:pt idx="15">
                  <c:v>52.852615401171107</c:v>
                </c:pt>
                <c:pt idx="16">
                  <c:v>52.615993436013618</c:v>
                </c:pt>
                <c:pt idx="17">
                  <c:v>52.397191381486905</c:v>
                </c:pt>
                <c:pt idx="18">
                  <c:v>51.944978619178883</c:v>
                </c:pt>
                <c:pt idx="19">
                  <c:v>51.541386189714643</c:v>
                </c:pt>
                <c:pt idx="20">
                  <c:v>51.185449624479261</c:v>
                </c:pt>
                <c:pt idx="21">
                  <c:v>50.870936406809044</c:v>
                </c:pt>
                <c:pt idx="22">
                  <c:v>50.592554026327349</c:v>
                </c:pt>
                <c:pt idx="23">
                  <c:v>50.34599830446728</c:v>
                </c:pt>
                <c:pt idx="24">
                  <c:v>50.127553527421412</c:v>
                </c:pt>
                <c:pt idx="25">
                  <c:v>49.934321114223501</c:v>
                </c:pt>
                <c:pt idx="26">
                  <c:v>49.763461606801187</c:v>
                </c:pt>
                <c:pt idx="27">
                  <c:v>49.612858791289973</c:v>
                </c:pt>
                <c:pt idx="28">
                  <c:v>49.480390134234185</c:v>
                </c:pt>
                <c:pt idx="29">
                  <c:v>49.364347228511001</c:v>
                </c:pt>
                <c:pt idx="30">
                  <c:v>49.26315993052733</c:v>
                </c:pt>
                <c:pt idx="31">
                  <c:v>49.175615322977308</c:v>
                </c:pt>
                <c:pt idx="32">
                  <c:v>49.10031263229758</c:v>
                </c:pt>
                <c:pt idx="33">
                  <c:v>49.036241899605557</c:v>
                </c:pt>
                <c:pt idx="34">
                  <c:v>49.015426045405761</c:v>
                </c:pt>
                <c:pt idx="35">
                  <c:v>49.012981121876372</c:v>
                </c:pt>
                <c:pt idx="36">
                  <c:v>49.01726194795684</c:v>
                </c:pt>
                <c:pt idx="37">
                  <c:v>49.027579170104111</c:v>
                </c:pt>
                <c:pt idx="38">
                  <c:v>49.043250962891207</c:v>
                </c:pt>
                <c:pt idx="39">
                  <c:v>49.063823513661575</c:v>
                </c:pt>
                <c:pt idx="40">
                  <c:v>49.088713560814284</c:v>
                </c:pt>
                <c:pt idx="41">
                  <c:v>49.117582743413301</c:v>
                </c:pt>
                <c:pt idx="42">
                  <c:v>49.149944702581593</c:v>
                </c:pt>
                <c:pt idx="43">
                  <c:v>49.185466904139311</c:v>
                </c:pt>
                <c:pt idx="44">
                  <c:v>49.223751141553215</c:v>
                </c:pt>
                <c:pt idx="45">
                  <c:v>49.26452715643002</c:v>
                </c:pt>
                <c:pt idx="46">
                  <c:v>49.307549220327566</c:v>
                </c:pt>
                <c:pt idx="47">
                  <c:v>49.352426782818604</c:v>
                </c:pt>
                <c:pt idx="48">
                  <c:v>49.399042947408894</c:v>
                </c:pt>
                <c:pt idx="49">
                  <c:v>49.447141782704875</c:v>
                </c:pt>
                <c:pt idx="50">
                  <c:v>49.496543054855231</c:v>
                </c:pt>
                <c:pt idx="51">
                  <c:v>49.546977640283892</c:v>
                </c:pt>
                <c:pt idx="52">
                  <c:v>49.598364168252701</c:v>
                </c:pt>
                <c:pt idx="53">
                  <c:v>49.65049682127313</c:v>
                </c:pt>
                <c:pt idx="54">
                  <c:v>49.703313966042174</c:v>
                </c:pt>
                <c:pt idx="55">
                  <c:v>49.756603479915803</c:v>
                </c:pt>
                <c:pt idx="56">
                  <c:v>49.810302555575269</c:v>
                </c:pt>
                <c:pt idx="57">
                  <c:v>49.864239067181146</c:v>
                </c:pt>
                <c:pt idx="58">
                  <c:v>49.918370573784991</c:v>
                </c:pt>
                <c:pt idx="59">
                  <c:v>49.972606016820485</c:v>
                </c:pt>
                <c:pt idx="60">
                  <c:v>50.026827517936688</c:v>
                </c:pt>
                <c:pt idx="61">
                  <c:v>50.080922074942627</c:v>
                </c:pt>
                <c:pt idx="62">
                  <c:v>50.134973944886681</c:v>
                </c:pt>
                <c:pt idx="63">
                  <c:v>50.188800751580878</c:v>
                </c:pt>
                <c:pt idx="64">
                  <c:v>50.242326373124072</c:v>
                </c:pt>
                <c:pt idx="65">
                  <c:v>50.295556700555025</c:v>
                </c:pt>
                <c:pt idx="66">
                  <c:v>50.348438322005741</c:v>
                </c:pt>
                <c:pt idx="67">
                  <c:v>50.400928494353082</c:v>
                </c:pt>
                <c:pt idx="68">
                  <c:v>50.452985799571017</c:v>
                </c:pt>
                <c:pt idx="69">
                  <c:v>50.504581695239828</c:v>
                </c:pt>
                <c:pt idx="70">
                  <c:v>50.55563547200407</c:v>
                </c:pt>
                <c:pt idx="71">
                  <c:v>50.606212850157718</c:v>
                </c:pt>
                <c:pt idx="72">
                  <c:v>50.656224397759907</c:v>
                </c:pt>
                <c:pt idx="73">
                  <c:v>50.70557842811003</c:v>
                </c:pt>
                <c:pt idx="74">
                  <c:v>50.754467343642709</c:v>
                </c:pt>
                <c:pt idx="75">
                  <c:v>50.802685006751879</c:v>
                </c:pt>
                <c:pt idx="76">
                  <c:v>50.850315314466386</c:v>
                </c:pt>
                <c:pt idx="77">
                  <c:v>50.897234599615885</c:v>
                </c:pt>
                <c:pt idx="78">
                  <c:v>50.943558799871049</c:v>
                </c:pt>
                <c:pt idx="79">
                  <c:v>50.989268300077399</c:v>
                </c:pt>
                <c:pt idx="80">
                  <c:v>51.0343207396905</c:v>
                </c:pt>
                <c:pt idx="81">
                  <c:v>51.078669575849048</c:v>
                </c:pt>
                <c:pt idx="82">
                  <c:v>51.122303657263387</c:v>
                </c:pt>
                <c:pt idx="83">
                  <c:v>51.165351964049918</c:v>
                </c:pt>
                <c:pt idx="84">
                  <c:v>51.207716580047538</c:v>
                </c:pt>
                <c:pt idx="85">
                  <c:v>51.249368306324961</c:v>
                </c:pt>
                <c:pt idx="86">
                  <c:v>51.29030285776922</c:v>
                </c:pt>
                <c:pt idx="87">
                  <c:v>51.330638992114885</c:v>
                </c:pt>
                <c:pt idx="88">
                  <c:v>51.370302387464875</c:v>
                </c:pt>
                <c:pt idx="89">
                  <c:v>51.409273812418931</c:v>
                </c:pt>
                <c:pt idx="90">
                  <c:v>51.447548144455524</c:v>
                </c:pt>
                <c:pt idx="91">
                  <c:v>51.485225339546361</c:v>
                </c:pt>
                <c:pt idx="92">
                  <c:v>51.522226641780044</c:v>
                </c:pt>
                <c:pt idx="93">
                  <c:v>51.558513146076457</c:v>
                </c:pt>
                <c:pt idx="94">
                  <c:v>51.594237508409947</c:v>
                </c:pt>
                <c:pt idx="95">
                  <c:v>51.629287480241167</c:v>
                </c:pt>
                <c:pt idx="96">
                  <c:v>51.663663074140764</c:v>
                </c:pt>
                <c:pt idx="97">
                  <c:v>51.697471932074357</c:v>
                </c:pt>
                <c:pt idx="98">
                  <c:v>51.730627926632877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E8C-4234-90E7-489336419250}"/>
            </c:ext>
          </c:extLst>
        </c:ser>
        <c:ser>
          <c:idx val="5"/>
          <c:order val="5"/>
          <c:tx>
            <c:v>+50% KREEP basalt</c:v>
          </c:tx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S6'!$AA$523:$AA$621</c:f>
              <c:numCache>
                <c:formatCode>0.00_);[Red]\(0.00\)</c:formatCode>
                <c:ptCount val="99"/>
                <c:pt idx="0">
                  <c:v>65.489552862017206</c:v>
                </c:pt>
                <c:pt idx="1">
                  <c:v>64.800514234692045</c:v>
                </c:pt>
                <c:pt idx="2">
                  <c:v>64.216535952232661</c:v>
                </c:pt>
                <c:pt idx="3">
                  <c:v>63.725103915007594</c:v>
                </c:pt>
                <c:pt idx="4">
                  <c:v>63.309991799349305</c:v>
                </c:pt>
                <c:pt idx="5">
                  <c:v>62.179015436339803</c:v>
                </c:pt>
                <c:pt idx="6">
                  <c:v>60.717126238542818</c:v>
                </c:pt>
                <c:pt idx="7">
                  <c:v>59.555523185508605</c:v>
                </c:pt>
                <c:pt idx="8">
                  <c:v>58.604395290333009</c:v>
                </c:pt>
                <c:pt idx="9">
                  <c:v>57.806970026463489</c:v>
                </c:pt>
                <c:pt idx="10">
                  <c:v>57.125689929963698</c:v>
                </c:pt>
                <c:pt idx="11">
                  <c:v>56.53458244048317</c:v>
                </c:pt>
                <c:pt idx="12">
                  <c:v>56.015127361151052</c:v>
                </c:pt>
                <c:pt idx="13">
                  <c:v>55.553734349148655</c:v>
                </c:pt>
                <c:pt idx="14">
                  <c:v>55.140231830067044</c:v>
                </c:pt>
                <c:pt idx="15">
                  <c:v>54.76680697383167</c:v>
                </c:pt>
                <c:pt idx="16">
                  <c:v>54.427352961653305</c:v>
                </c:pt>
                <c:pt idx="17">
                  <c:v>54.117028447894846</c:v>
                </c:pt>
                <c:pt idx="18">
                  <c:v>53.831844806590723</c:v>
                </c:pt>
                <c:pt idx="19">
                  <c:v>53.568749618045487</c:v>
                </c:pt>
                <c:pt idx="20">
                  <c:v>53.325020498985133</c:v>
                </c:pt>
                <c:pt idx="21">
                  <c:v>53.09842845789872</c:v>
                </c:pt>
                <c:pt idx="22">
                  <c:v>52.887257407575461</c:v>
                </c:pt>
                <c:pt idx="23">
                  <c:v>52.689788412499269</c:v>
                </c:pt>
                <c:pt idx="24">
                  <c:v>52.504748159426406</c:v>
                </c:pt>
                <c:pt idx="25">
                  <c:v>52.330907555963812</c:v>
                </c:pt>
                <c:pt idx="26">
                  <c:v>52.167326287431706</c:v>
                </c:pt>
                <c:pt idx="27">
                  <c:v>51.933154675470163</c:v>
                </c:pt>
                <c:pt idx="28">
                  <c:v>51.65079858543811</c:v>
                </c:pt>
                <c:pt idx="29">
                  <c:v>51.393307045182979</c:v>
                </c:pt>
                <c:pt idx="30">
                  <c:v>51.158684523669784</c:v>
                </c:pt>
                <c:pt idx="31">
                  <c:v>50.945196441477556</c:v>
                </c:pt>
                <c:pt idx="32">
                  <c:v>50.751334946241677</c:v>
                </c:pt>
                <c:pt idx="33">
                  <c:v>50.575533784443671</c:v>
                </c:pt>
                <c:pt idx="34">
                  <c:v>50.416535987850786</c:v>
                </c:pt>
                <c:pt idx="35">
                  <c:v>50.273164493486789</c:v>
                </c:pt>
                <c:pt idx="36">
                  <c:v>50.144289872942437</c:v>
                </c:pt>
                <c:pt idx="37">
                  <c:v>50.028812004994684</c:v>
                </c:pt>
                <c:pt idx="38">
                  <c:v>49.925851263373623</c:v>
                </c:pt>
                <c:pt idx="39">
                  <c:v>49.834387800055055</c:v>
                </c:pt>
                <c:pt idx="40">
                  <c:v>49.753662800477294</c:v>
                </c:pt>
                <c:pt idx="41">
                  <c:v>49.69276274421965</c:v>
                </c:pt>
                <c:pt idx="42">
                  <c:v>49.672841317863039</c:v>
                </c:pt>
                <c:pt idx="43">
                  <c:v>49.659501694542719</c:v>
                </c:pt>
                <c:pt idx="44">
                  <c:v>49.652116608013166</c:v>
                </c:pt>
                <c:pt idx="45">
                  <c:v>49.650216631015411</c:v>
                </c:pt>
                <c:pt idx="46">
                  <c:v>49.6533344914846</c:v>
                </c:pt>
                <c:pt idx="47">
                  <c:v>49.660979455501824</c:v>
                </c:pt>
                <c:pt idx="48">
                  <c:v>49.672852032057094</c:v>
                </c:pt>
                <c:pt idx="49">
                  <c:v>49.688470955589615</c:v>
                </c:pt>
                <c:pt idx="50">
                  <c:v>49.707543972701721</c:v>
                </c:pt>
                <c:pt idx="51">
                  <c:v>49.729762202894605</c:v>
                </c:pt>
                <c:pt idx="52">
                  <c:v>49.754788503575661</c:v>
                </c:pt>
                <c:pt idx="53">
                  <c:v>49.78236866614121</c:v>
                </c:pt>
                <c:pt idx="54">
                  <c:v>49.812289456129285</c:v>
                </c:pt>
                <c:pt idx="55">
                  <c:v>49.844203262483141</c:v>
                </c:pt>
                <c:pt idx="56">
                  <c:v>49.877988989231795</c:v>
                </c:pt>
                <c:pt idx="57">
                  <c:v>49.913415573308633</c:v>
                </c:pt>
                <c:pt idx="58">
                  <c:v>49.950349987175855</c:v>
                </c:pt>
                <c:pt idx="59">
                  <c:v>49.988578643930822</c:v>
                </c:pt>
                <c:pt idx="60">
                  <c:v>50.027857924389629</c:v>
                </c:pt>
                <c:pt idx="61">
                  <c:v>50.068107147959395</c:v>
                </c:pt>
                <c:pt idx="62">
                  <c:v>50.109281848398957</c:v>
                </c:pt>
                <c:pt idx="63">
                  <c:v>50.151072937899265</c:v>
                </c:pt>
                <c:pt idx="64">
                  <c:v>50.193504936517144</c:v>
                </c:pt>
                <c:pt idx="65">
                  <c:v>50.236467140842677</c:v>
                </c:pt>
                <c:pt idx="66">
                  <c:v>50.279751403413812</c:v>
                </c:pt>
                <c:pt idx="67">
                  <c:v>50.323376212741557</c:v>
                </c:pt>
                <c:pt idx="68">
                  <c:v>50.367257274790234</c:v>
                </c:pt>
                <c:pt idx="69">
                  <c:v>50.411187990917618</c:v>
                </c:pt>
                <c:pt idx="70">
                  <c:v>50.455235515704608</c:v>
                </c:pt>
                <c:pt idx="71">
                  <c:v>50.499276468717348</c:v>
                </c:pt>
                <c:pt idx="72">
                  <c:v>50.543193935263695</c:v>
                </c:pt>
                <c:pt idx="73">
                  <c:v>50.587097911055487</c:v>
                </c:pt>
                <c:pt idx="74">
                  <c:v>50.630802192271851</c:v>
                </c:pt>
                <c:pt idx="75">
                  <c:v>50.674311440297856</c:v>
                </c:pt>
                <c:pt idx="76">
                  <c:v>50.717533630852088</c:v>
                </c:pt>
                <c:pt idx="77">
                  <c:v>50.760494694002091</c:v>
                </c:pt>
                <c:pt idx="78">
                  <c:v>50.803154964730389</c:v>
                </c:pt>
                <c:pt idx="79">
                  <c:v>50.845424468678658</c:v>
                </c:pt>
                <c:pt idx="80">
                  <c:v>50.887288443155256</c:v>
                </c:pt>
                <c:pt idx="81">
                  <c:v>50.928778668719531</c:v>
                </c:pt>
                <c:pt idx="82">
                  <c:v>50.969801188793959</c:v>
                </c:pt>
                <c:pt idx="83">
                  <c:v>51.010356466414017</c:v>
                </c:pt>
                <c:pt idx="84">
                  <c:v>51.050483731588827</c:v>
                </c:pt>
                <c:pt idx="85">
                  <c:v>51.090129086001987</c:v>
                </c:pt>
                <c:pt idx="86">
                  <c:v>51.12924064790738</c:v>
                </c:pt>
                <c:pt idx="87">
                  <c:v>51.167821566318125</c:v>
                </c:pt>
                <c:pt idx="88">
                  <c:v>51.205897371396048</c:v>
                </c:pt>
                <c:pt idx="89">
                  <c:v>51.243402221038828</c:v>
                </c:pt>
                <c:pt idx="90">
                  <c:v>51.280381642997476</c:v>
                </c:pt>
                <c:pt idx="91">
                  <c:v>51.316818141427397</c:v>
                </c:pt>
                <c:pt idx="92">
                  <c:v>51.352691153793586</c:v>
                </c:pt>
                <c:pt idx="93">
                  <c:v>51.3879848352382</c:v>
                </c:pt>
                <c:pt idx="94">
                  <c:v>51.422703483714329</c:v>
                </c:pt>
                <c:pt idx="95">
                  <c:v>51.456838931792163</c:v>
                </c:pt>
                <c:pt idx="96">
                  <c:v>51.490393112497067</c:v>
                </c:pt>
                <c:pt idx="97">
                  <c:v>51.523414278936301</c:v>
                </c:pt>
                <c:pt idx="98">
                  <c:v>51.555805982487598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E8C-4234-90E7-489336419250}"/>
            </c:ext>
          </c:extLst>
        </c:ser>
        <c:ser>
          <c:idx val="6"/>
          <c:order val="6"/>
          <c:tx>
            <c:v>Chang'E-5 glasses</c:v>
          </c:tx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S6'!$AX$6:$AX$8</c:f>
              <c:numCache>
                <c:formatCode>0.00_);[Red]\(0.00\)</c:formatCode>
                <c:ptCount val="3"/>
                <c:pt idx="0">
                  <c:v>46.83</c:v>
                </c:pt>
                <c:pt idx="1">
                  <c:v>46.51</c:v>
                </c:pt>
                <c:pt idx="2">
                  <c:v>46.93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E8C-4234-90E7-489336419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046016"/>
        <c:axId val="169049472"/>
      </c:scatterChart>
      <c:valAx>
        <c:axId val="16904601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9049472"/>
        <c:crosses val="autoZero"/>
        <c:crossBetween val="midCat"/>
        <c:majorUnit val="5"/>
      </c:valAx>
      <c:valAx>
        <c:axId val="169049472"/>
        <c:scaling>
          <c:orientation val="minMax"/>
          <c:max val="7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SiO2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904601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45690528029817279"/>
          <c:y val="7.3579377989600556E-2"/>
          <c:w val="0.4574599722308072"/>
          <c:h val="0.35045104003679339"/>
        </c:manualLayout>
      </c:layout>
      <c:overlay val="0"/>
      <c:txPr>
        <a:bodyPr/>
        <a:lstStyle/>
        <a:p>
          <a:pPr>
            <a:defRPr sz="1000"/>
          </a:pPr>
          <a:endParaRPr lang="zh-CN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S6'!$AE$4:$AE$102</c:f>
              <c:numCache>
                <c:formatCode>0.00_);[Red]\(0.00\)</c:formatCode>
                <c:ptCount val="99"/>
                <c:pt idx="0">
                  <c:v>14.00116303263091</c:v>
                </c:pt>
                <c:pt idx="1">
                  <c:v>14.160408891010675</c:v>
                </c:pt>
                <c:pt idx="2">
                  <c:v>14.290810984195796</c:v>
                </c:pt>
                <c:pt idx="3">
                  <c:v>14.394748807578198</c:v>
                </c:pt>
                <c:pt idx="4">
                  <c:v>14.472518882817761</c:v>
                </c:pt>
                <c:pt idx="5">
                  <c:v>14.524968794406481</c:v>
                </c:pt>
                <c:pt idx="6">
                  <c:v>14.553517985146255</c:v>
                </c:pt>
                <c:pt idx="7">
                  <c:v>14.560133115303461</c:v>
                </c:pt>
                <c:pt idx="8">
                  <c:v>14.546942145771874</c:v>
                </c:pt>
                <c:pt idx="9">
                  <c:v>14.516134723343811</c:v>
                </c:pt>
                <c:pt idx="10">
                  <c:v>14.469899759226321</c:v>
                </c:pt>
                <c:pt idx="11">
                  <c:v>14.410216734830747</c:v>
                </c:pt>
                <c:pt idx="12">
                  <c:v>14.338987233198406</c:v>
                </c:pt>
                <c:pt idx="13">
                  <c:v>14.257830043413744</c:v>
                </c:pt>
                <c:pt idx="14">
                  <c:v>14.168227340750693</c:v>
                </c:pt>
                <c:pt idx="15">
                  <c:v>14.07155371247773</c:v>
                </c:pt>
                <c:pt idx="16">
                  <c:v>13.96884873539662</c:v>
                </c:pt>
                <c:pt idx="17">
                  <c:v>13.861207968941519</c:v>
                </c:pt>
                <c:pt idx="18">
                  <c:v>13.749433271947298</c:v>
                </c:pt>
                <c:pt idx="19">
                  <c:v>13.634353484944405</c:v>
                </c:pt>
                <c:pt idx="20">
                  <c:v>13.516535110180527</c:v>
                </c:pt>
                <c:pt idx="21">
                  <c:v>13.396648878471746</c:v>
                </c:pt>
                <c:pt idx="22">
                  <c:v>13.275107579152875</c:v>
                </c:pt>
                <c:pt idx="23">
                  <c:v>13.152439695139281</c:v>
                </c:pt>
                <c:pt idx="24">
                  <c:v>13.028938900783555</c:v>
                </c:pt>
                <c:pt idx="25">
                  <c:v>12.904970043469987</c:v>
                </c:pt>
                <c:pt idx="26">
                  <c:v>12.780800303610512</c:v>
                </c:pt>
                <c:pt idx="27">
                  <c:v>12.656714822791265</c:v>
                </c:pt>
                <c:pt idx="28">
                  <c:v>12.532889991396083</c:v>
                </c:pt>
                <c:pt idx="29">
                  <c:v>12.409556580850671</c:v>
                </c:pt>
                <c:pt idx="30">
                  <c:v>12.28681317020513</c:v>
                </c:pt>
                <c:pt idx="31">
                  <c:v>12.164847861626715</c:v>
                </c:pt>
                <c:pt idx="32">
                  <c:v>12.043765610247817</c:v>
                </c:pt>
                <c:pt idx="33">
                  <c:v>11.923691869175606</c:v>
                </c:pt>
                <c:pt idx="34">
                  <c:v>11.804685632759998</c:v>
                </c:pt>
                <c:pt idx="35">
                  <c:v>11.686832694929317</c:v>
                </c:pt>
                <c:pt idx="36">
                  <c:v>11.570198935301089</c:v>
                </c:pt>
                <c:pt idx="37">
                  <c:v>11.454856365006032</c:v>
                </c:pt>
                <c:pt idx="38">
                  <c:v>11.340804389285058</c:v>
                </c:pt>
                <c:pt idx="39">
                  <c:v>11.228126105396848</c:v>
                </c:pt>
                <c:pt idx="40">
                  <c:v>11.116836283489235</c:v>
                </c:pt>
                <c:pt idx="41">
                  <c:v>11.006968189216849</c:v>
                </c:pt>
                <c:pt idx="42">
                  <c:v>10.898515075583058</c:v>
                </c:pt>
                <c:pt idx="43">
                  <c:v>10.791531482559936</c:v>
                </c:pt>
                <c:pt idx="44">
                  <c:v>10.685974149173745</c:v>
                </c:pt>
                <c:pt idx="45">
                  <c:v>10.581887441765968</c:v>
                </c:pt>
                <c:pt idx="46">
                  <c:v>10.479227298412566</c:v>
                </c:pt>
                <c:pt idx="47">
                  <c:v>10.378050595231365</c:v>
                </c:pt>
                <c:pt idx="48">
                  <c:v>10.278325159419559</c:v>
                </c:pt>
                <c:pt idx="49">
                  <c:v>10.180058837410039</c:v>
                </c:pt>
                <c:pt idx="50">
                  <c:v>10.083211552698362</c:v>
                </c:pt>
                <c:pt idx="51">
                  <c:v>9.9878060631053209</c:v>
                </c:pt>
                <c:pt idx="52">
                  <c:v>9.8938034321211692</c:v>
                </c:pt>
                <c:pt idx="53">
                  <c:v>9.8012117413073554</c:v>
                </c:pt>
                <c:pt idx="54">
                  <c:v>9.7099956530657892</c:v>
                </c:pt>
                <c:pt idx="55">
                  <c:v>9.6201822522351286</c:v>
                </c:pt>
                <c:pt idx="56">
                  <c:v>9.5316957620806058</c:v>
                </c:pt>
                <c:pt idx="57">
                  <c:v>9.4445689109187985</c:v>
                </c:pt>
                <c:pt idx="58">
                  <c:v>9.3587351096058189</c:v>
                </c:pt>
                <c:pt idx="59">
                  <c:v>9.2742411946120829</c:v>
                </c:pt>
                <c:pt idx="60">
                  <c:v>9.1909930298854494</c:v>
                </c:pt>
                <c:pt idx="61">
                  <c:v>9.1090224255839161</c:v>
                </c:pt>
                <c:pt idx="62">
                  <c:v>9.0282950777268258</c:v>
                </c:pt>
                <c:pt idx="63">
                  <c:v>8.9487975517001193</c:v>
                </c:pt>
                <c:pt idx="64">
                  <c:v>8.870513398141437</c:v>
                </c:pt>
                <c:pt idx="65">
                  <c:v>8.7934196477193876</c:v>
                </c:pt>
                <c:pt idx="66">
                  <c:v>8.717494178258665</c:v>
                </c:pt>
                <c:pt idx="67">
                  <c:v>8.642694423188809</c:v>
                </c:pt>
                <c:pt idx="68">
                  <c:v>8.5690318950679565</c:v>
                </c:pt>
                <c:pt idx="69">
                  <c:v>8.4964843487816122</c:v>
                </c:pt>
                <c:pt idx="70">
                  <c:v>8.4250404620192558</c:v>
                </c:pt>
                <c:pt idx="71">
                  <c:v>8.3546481824671783</c:v>
                </c:pt>
                <c:pt idx="72">
                  <c:v>8.2852849217347817</c:v>
                </c:pt>
                <c:pt idx="73">
                  <c:v>8.2169788451048422</c:v>
                </c:pt>
                <c:pt idx="74">
                  <c:v>8.1496961524034415</c:v>
                </c:pt>
                <c:pt idx="75">
                  <c:v>8.0833620268656219</c:v>
                </c:pt>
                <c:pt idx="76">
                  <c:v>8.018063135357492</c:v>
                </c:pt>
                <c:pt idx="77">
                  <c:v>7.9536781967608956</c:v>
                </c:pt>
                <c:pt idx="78">
                  <c:v>7.8902544379339741</c:v>
                </c:pt>
                <c:pt idx="79">
                  <c:v>7.8277583241873767</c:v>
                </c:pt>
                <c:pt idx="80">
                  <c:v>7.7661385514359127</c:v>
                </c:pt>
                <c:pt idx="81">
                  <c:v>7.7054540149306554</c:v>
                </c:pt>
                <c:pt idx="82">
                  <c:v>7.6456239468666878</c:v>
                </c:pt>
                <c:pt idx="83">
                  <c:v>7.5866179854749127</c:v>
                </c:pt>
                <c:pt idx="84">
                  <c:v>7.5284943758654173</c:v>
                </c:pt>
                <c:pt idx="85">
                  <c:v>7.471166935750448</c:v>
                </c:pt>
                <c:pt idx="86">
                  <c:v>7.4146909412750404</c:v>
                </c:pt>
                <c:pt idx="87">
                  <c:v>7.3589695417633116</c:v>
                </c:pt>
                <c:pt idx="88">
                  <c:v>7.3040432941330637</c:v>
                </c:pt>
                <c:pt idx="89">
                  <c:v>7.2498759992673705</c:v>
                </c:pt>
                <c:pt idx="90">
                  <c:v>7.2086667516365681</c:v>
                </c:pt>
                <c:pt idx="91">
                  <c:v>7.1695610178154983</c:v>
                </c:pt>
                <c:pt idx="92">
                  <c:v>7.1304775359943093</c:v>
                </c:pt>
                <c:pt idx="93">
                  <c:v>7.0914594320352213</c:v>
                </c:pt>
                <c:pt idx="94">
                  <c:v>7.0525310539806956</c:v>
                </c:pt>
                <c:pt idx="95">
                  <c:v>7.0137127487239184</c:v>
                </c:pt>
                <c:pt idx="96">
                  <c:v>6.9750463044968223</c:v>
                </c:pt>
                <c:pt idx="97">
                  <c:v>6.9365113246148757</c:v>
                </c:pt>
                <c:pt idx="98">
                  <c:v>6.8981160044190037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A6-46DF-BB63-06A7EDE5F9DD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S6'!$AE$107:$AE$205</c:f>
              <c:numCache>
                <c:formatCode>0.00_);[Red]\(0.00\)</c:formatCode>
                <c:ptCount val="99"/>
                <c:pt idx="0">
                  <c:v>8.4155444983605125</c:v>
                </c:pt>
                <c:pt idx="1">
                  <c:v>9.5458188519752429</c:v>
                </c:pt>
                <c:pt idx="2">
                  <c:v>10.296514131758444</c:v>
                </c:pt>
                <c:pt idx="3">
                  <c:v>10.824668215708982</c:v>
                </c:pt>
                <c:pt idx="4">
                  <c:v>11.218672227096839</c:v>
                </c:pt>
                <c:pt idx="5">
                  <c:v>11.526082348246954</c:v>
                </c:pt>
                <c:pt idx="6">
                  <c:v>11.773690633262181</c:v>
                </c:pt>
                <c:pt idx="7">
                  <c:v>11.989749703368609</c:v>
                </c:pt>
                <c:pt idx="8">
                  <c:v>12.195226307661015</c:v>
                </c:pt>
                <c:pt idx="9">
                  <c:v>12.367773677665085</c:v>
                </c:pt>
                <c:pt idx="10">
                  <c:v>12.512453592877149</c:v>
                </c:pt>
                <c:pt idx="11">
                  <c:v>12.632718804463233</c:v>
                </c:pt>
                <c:pt idx="12">
                  <c:v>12.731262002107204</c:v>
                </c:pt>
                <c:pt idx="13">
                  <c:v>12.810112569728402</c:v>
                </c:pt>
                <c:pt idx="14">
                  <c:v>12.871027802692131</c:v>
                </c:pt>
                <c:pt idx="15">
                  <c:v>12.915571432890333</c:v>
                </c:pt>
                <c:pt idx="16">
                  <c:v>12.945190769111264</c:v>
                </c:pt>
                <c:pt idx="17">
                  <c:v>12.961160296895239</c:v>
                </c:pt>
                <c:pt idx="18">
                  <c:v>12.964770670147912</c:v>
                </c:pt>
                <c:pt idx="19">
                  <c:v>12.957114611559062</c:v>
                </c:pt>
                <c:pt idx="20">
                  <c:v>12.939241652554607</c:v>
                </c:pt>
                <c:pt idx="21">
                  <c:v>12.912225876889549</c:v>
                </c:pt>
                <c:pt idx="22">
                  <c:v>12.876888795689728</c:v>
                </c:pt>
                <c:pt idx="23">
                  <c:v>12.834140644450482</c:v>
                </c:pt>
                <c:pt idx="24">
                  <c:v>12.784786025554931</c:v>
                </c:pt>
                <c:pt idx="25">
                  <c:v>12.729460124620953</c:v>
                </c:pt>
                <c:pt idx="26">
                  <c:v>12.66888558853748</c:v>
                </c:pt>
                <c:pt idx="27">
                  <c:v>12.60363820405014</c:v>
                </c:pt>
                <c:pt idx="28">
                  <c:v>12.534260945728281</c:v>
                </c:pt>
                <c:pt idx="29">
                  <c:v>12.461260652345961</c:v>
                </c:pt>
                <c:pt idx="30">
                  <c:v>12.385107884396827</c:v>
                </c:pt>
                <c:pt idx="31">
                  <c:v>12.306179910453569</c:v>
                </c:pt>
                <c:pt idx="32">
                  <c:v>12.224854098577874</c:v>
                </c:pt>
                <c:pt idx="33">
                  <c:v>12.1415146729995</c:v>
                </c:pt>
                <c:pt idx="34">
                  <c:v>12.056459465997351</c:v>
                </c:pt>
                <c:pt idx="35">
                  <c:v>11.969898684277478</c:v>
                </c:pt>
                <c:pt idx="36">
                  <c:v>11.882209421440869</c:v>
                </c:pt>
                <c:pt idx="37">
                  <c:v>11.793483438966465</c:v>
                </c:pt>
                <c:pt idx="38">
                  <c:v>11.704022529410903</c:v>
                </c:pt>
                <c:pt idx="39">
                  <c:v>11.613967320995473</c:v>
                </c:pt>
                <c:pt idx="40">
                  <c:v>11.523495275184562</c:v>
                </c:pt>
                <c:pt idx="41">
                  <c:v>11.432766906603829</c:v>
                </c:pt>
                <c:pt idx="42">
                  <c:v>11.341905829686873</c:v>
                </c:pt>
                <c:pt idx="43">
                  <c:v>11.25107317822377</c:v>
                </c:pt>
                <c:pt idx="44">
                  <c:v>11.1603158132452</c:v>
                </c:pt>
                <c:pt idx="45">
                  <c:v>11.069789256241606</c:v>
                </c:pt>
                <c:pt idx="46">
                  <c:v>10.979551666396512</c:v>
                </c:pt>
                <c:pt idx="47">
                  <c:v>10.889718282936697</c:v>
                </c:pt>
                <c:pt idx="48">
                  <c:v>10.800309493379155</c:v>
                </c:pt>
                <c:pt idx="49">
                  <c:v>10.711415413709101</c:v>
                </c:pt>
                <c:pt idx="50">
                  <c:v>10.62308295979834</c:v>
                </c:pt>
                <c:pt idx="51">
                  <c:v>10.535385190198406</c:v>
                </c:pt>
                <c:pt idx="52">
                  <c:v>10.448373155243676</c:v>
                </c:pt>
                <c:pt idx="53">
                  <c:v>10.362009331440902</c:v>
                </c:pt>
                <c:pt idx="54">
                  <c:v>10.276422502780628</c:v>
                </c:pt>
                <c:pt idx="55">
                  <c:v>10.191566149200668</c:v>
                </c:pt>
                <c:pt idx="56">
                  <c:v>10.107519648780581</c:v>
                </c:pt>
                <c:pt idx="57">
                  <c:v>10.024302554305585</c:v>
                </c:pt>
                <c:pt idx="58">
                  <c:v>9.9418944998748859</c:v>
                </c:pt>
                <c:pt idx="59">
                  <c:v>9.8603252569550701</c:v>
                </c:pt>
                <c:pt idx="60">
                  <c:v>9.779638195717725</c:v>
                </c:pt>
                <c:pt idx="61">
                  <c:v>9.6997958033373948</c:v>
                </c:pt>
                <c:pt idx="62">
                  <c:v>9.6208642709698218</c:v>
                </c:pt>
                <c:pt idx="63">
                  <c:v>9.5427676912825774</c:v>
                </c:pt>
                <c:pt idx="64">
                  <c:v>9.4655948565834862</c:v>
                </c:pt>
                <c:pt idx="65">
                  <c:v>9.3893221432384397</c:v>
                </c:pt>
                <c:pt idx="66">
                  <c:v>9.3139127002023212</c:v>
                </c:pt>
                <c:pt idx="67">
                  <c:v>9.2394148155244693</c:v>
                </c:pt>
                <c:pt idx="68">
                  <c:v>9.1657950008350788</c:v>
                </c:pt>
                <c:pt idx="69">
                  <c:v>9.093048414685132</c:v>
                </c:pt>
                <c:pt idx="70">
                  <c:v>9.0212068868954063</c:v>
                </c:pt>
                <c:pt idx="71">
                  <c:v>8.9502151279557189</c:v>
                </c:pt>
                <c:pt idx="72">
                  <c:v>8.8801457409248457</c:v>
                </c:pt>
                <c:pt idx="73">
                  <c:v>8.8108845982734962</c:v>
                </c:pt>
                <c:pt idx="74">
                  <c:v>8.7425353547395872</c:v>
                </c:pt>
                <c:pt idx="75">
                  <c:v>8.675015699258843</c:v>
                </c:pt>
                <c:pt idx="76">
                  <c:v>8.6083354856611365</c:v>
                </c:pt>
                <c:pt idx="77">
                  <c:v>8.5425064909977966</c:v>
                </c:pt>
                <c:pt idx="78">
                  <c:v>8.4774977527229165</c:v>
                </c:pt>
                <c:pt idx="79">
                  <c:v>8.4133139415521381</c:v>
                </c:pt>
                <c:pt idx="80">
                  <c:v>8.3499366934801511</c:v>
                </c:pt>
                <c:pt idx="81">
                  <c:v>8.2873491565672968</c:v>
                </c:pt>
                <c:pt idx="82">
                  <c:v>8.2255909793542781</c:v>
                </c:pt>
                <c:pt idx="83">
                  <c:v>8.1645720100217023</c:v>
                </c:pt>
                <c:pt idx="84">
                  <c:v>8.1043605036895077</c:v>
                </c:pt>
                <c:pt idx="85">
                  <c:v>8.0449085063489445</c:v>
                </c:pt>
                <c:pt idx="86">
                  <c:v>7.9861809238001058</c:v>
                </c:pt>
                <c:pt idx="87">
                  <c:v>7.9282172733331961</c:v>
                </c:pt>
                <c:pt idx="88">
                  <c:v>7.8709744413087366</c:v>
                </c:pt>
                <c:pt idx="89">
                  <c:v>7.8144622815548255</c:v>
                </c:pt>
                <c:pt idx="90">
                  <c:v>7.7586584966539434</c:v>
                </c:pt>
                <c:pt idx="91">
                  <c:v>7.7035730086433922</c:v>
                </c:pt>
                <c:pt idx="92">
                  <c:v>7.6491471875128152</c:v>
                </c:pt>
                <c:pt idx="93">
                  <c:v>7.6105518618733337</c:v>
                </c:pt>
                <c:pt idx="94">
                  <c:v>7.5718749278265491</c:v>
                </c:pt>
                <c:pt idx="95">
                  <c:v>7.533118641886043</c:v>
                </c:pt>
                <c:pt idx="96">
                  <c:v>7.4943662917148171</c:v>
                </c:pt>
                <c:pt idx="97">
                  <c:v>7.4555484043561062</c:v>
                </c:pt>
                <c:pt idx="98">
                  <c:v>7.4167729370173863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A6-46DF-BB63-06A7EDE5F9DD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S6'!$AE$210:$AE$308</c:f>
              <c:numCache>
                <c:formatCode>0.00_);[Red]\(0.00\)</c:formatCode>
                <c:ptCount val="99"/>
                <c:pt idx="0">
                  <c:v>7.8304741350104612</c:v>
                </c:pt>
                <c:pt idx="1">
                  <c:v>8.4921544606284041</c:v>
                </c:pt>
                <c:pt idx="2">
                  <c:v>9.0675835186702471</c:v>
                </c:pt>
                <c:pt idx="3">
                  <c:v>9.5536843947971466</c:v>
                </c:pt>
                <c:pt idx="4">
                  <c:v>9.9610094751563949</c:v>
                </c:pt>
                <c:pt idx="5">
                  <c:v>10.303388655496519</c:v>
                </c:pt>
                <c:pt idx="6">
                  <c:v>10.593759422040883</c:v>
                </c:pt>
                <c:pt idx="7">
                  <c:v>10.842615974322854</c:v>
                </c:pt>
                <c:pt idx="8">
                  <c:v>11.058162965565026</c:v>
                </c:pt>
                <c:pt idx="9">
                  <c:v>11.246612601338215</c:v>
                </c:pt>
                <c:pt idx="10">
                  <c:v>11.412526650176041</c:v>
                </c:pt>
                <c:pt idx="11">
                  <c:v>11.55920986887282</c:v>
                </c:pt>
                <c:pt idx="12">
                  <c:v>11.689177206869802</c:v>
                </c:pt>
                <c:pt idx="13">
                  <c:v>11.804239845063689</c:v>
                </c:pt>
                <c:pt idx="14">
                  <c:v>11.905698578694874</c:v>
                </c:pt>
                <c:pt idx="15">
                  <c:v>11.994590198015713</c:v>
                </c:pt>
                <c:pt idx="16">
                  <c:v>12.071688589000036</c:v>
                </c:pt>
                <c:pt idx="17">
                  <c:v>12.137592164474507</c:v>
                </c:pt>
                <c:pt idx="18">
                  <c:v>12.214926900272962</c:v>
                </c:pt>
                <c:pt idx="19">
                  <c:v>12.281644420277804</c:v>
                </c:pt>
                <c:pt idx="20">
                  <c:v>12.336778173302045</c:v>
                </c:pt>
                <c:pt idx="21">
                  <c:v>12.380890828215795</c:v>
                </c:pt>
                <c:pt idx="22">
                  <c:v>12.41456036480337</c:v>
                </c:pt>
                <c:pt idx="23">
                  <c:v>12.438341464869602</c:v>
                </c:pt>
                <c:pt idx="24">
                  <c:v>12.452819996769094</c:v>
                </c:pt>
                <c:pt idx="25">
                  <c:v>12.458607278822202</c:v>
                </c:pt>
                <c:pt idx="26">
                  <c:v>12.456262290837817</c:v>
                </c:pt>
                <c:pt idx="27">
                  <c:v>12.446299029154188</c:v>
                </c:pt>
                <c:pt idx="28">
                  <c:v>12.429371430029855</c:v>
                </c:pt>
                <c:pt idx="29">
                  <c:v>12.405918065503393</c:v>
                </c:pt>
                <c:pt idx="30">
                  <c:v>12.37648564912279</c:v>
                </c:pt>
                <c:pt idx="31">
                  <c:v>12.341543512634278</c:v>
                </c:pt>
                <c:pt idx="32">
                  <c:v>12.301598904564878</c:v>
                </c:pt>
                <c:pt idx="33">
                  <c:v>12.257050941681518</c:v>
                </c:pt>
                <c:pt idx="34">
                  <c:v>12.208334098946304</c:v>
                </c:pt>
                <c:pt idx="35">
                  <c:v>12.155824524028453</c:v>
                </c:pt>
                <c:pt idx="36">
                  <c:v>12.099889504896163</c:v>
                </c:pt>
                <c:pt idx="37">
                  <c:v>12.040850219973445</c:v>
                </c:pt>
                <c:pt idx="38">
                  <c:v>11.979059956092746</c:v>
                </c:pt>
                <c:pt idx="39">
                  <c:v>11.914834413318673</c:v>
                </c:pt>
                <c:pt idx="40">
                  <c:v>11.848344755183888</c:v>
                </c:pt>
                <c:pt idx="41">
                  <c:v>11.779956545456113</c:v>
                </c:pt>
                <c:pt idx="42">
                  <c:v>11.70980442557207</c:v>
                </c:pt>
                <c:pt idx="43">
                  <c:v>11.638207045142417</c:v>
                </c:pt>
                <c:pt idx="44">
                  <c:v>11.565302275914751</c:v>
                </c:pt>
                <c:pt idx="45">
                  <c:v>11.4912440988023</c:v>
                </c:pt>
                <c:pt idx="46">
                  <c:v>11.416276838963741</c:v>
                </c:pt>
                <c:pt idx="47">
                  <c:v>11.340511305947027</c:v>
                </c:pt>
                <c:pt idx="48">
                  <c:v>11.264094575436809</c:v>
                </c:pt>
                <c:pt idx="49">
                  <c:v>11.18717595131319</c:v>
                </c:pt>
                <c:pt idx="50">
                  <c:v>11.10982452860361</c:v>
                </c:pt>
                <c:pt idx="51">
                  <c:v>11.032237254162698</c:v>
                </c:pt>
                <c:pt idx="52">
                  <c:v>10.954414277557657</c:v>
                </c:pt>
                <c:pt idx="53">
                  <c:v>10.876554342696776</c:v>
                </c:pt>
                <c:pt idx="54">
                  <c:v>10.798631854793815</c:v>
                </c:pt>
                <c:pt idx="55">
                  <c:v>10.720824489648296</c:v>
                </c:pt>
                <c:pt idx="56">
                  <c:v>10.643127727261984</c:v>
                </c:pt>
                <c:pt idx="57">
                  <c:v>10.565615645478596</c:v>
                </c:pt>
                <c:pt idx="58">
                  <c:v>10.488374906961891</c:v>
                </c:pt>
                <c:pt idx="59">
                  <c:v>10.411467751117751</c:v>
                </c:pt>
                <c:pt idx="60">
                  <c:v>10.334897463288559</c:v>
                </c:pt>
                <c:pt idx="61">
                  <c:v>10.258738450745627</c:v>
                </c:pt>
                <c:pt idx="62">
                  <c:v>10.182986995296178</c:v>
                </c:pt>
                <c:pt idx="63">
                  <c:v>10.107736984760411</c:v>
                </c:pt>
                <c:pt idx="64">
                  <c:v>10.032996858938514</c:v>
                </c:pt>
                <c:pt idx="65">
                  <c:v>9.9587564369499262</c:v>
                </c:pt>
                <c:pt idx="66">
                  <c:v>9.8850991482329889</c:v>
                </c:pt>
                <c:pt idx="67">
                  <c:v>9.8120351139505981</c:v>
                </c:pt>
                <c:pt idx="68">
                  <c:v>9.7395446882084311</c:v>
                </c:pt>
                <c:pt idx="69">
                  <c:v>9.6676649999194488</c:v>
                </c:pt>
                <c:pt idx="70">
                  <c:v>9.5963816653462377</c:v>
                </c:pt>
                <c:pt idx="71">
                  <c:v>9.5257960216058066</c:v>
                </c:pt>
                <c:pt idx="72">
                  <c:v>9.4558191370160465</c:v>
                </c:pt>
                <c:pt idx="73">
                  <c:v>9.3865392776837204</c:v>
                </c:pt>
                <c:pt idx="74">
                  <c:v>9.317899791607994</c:v>
                </c:pt>
                <c:pt idx="75">
                  <c:v>9.2499504587031769</c:v>
                </c:pt>
                <c:pt idx="76">
                  <c:v>9.1826486026320673</c:v>
                </c:pt>
                <c:pt idx="77">
                  <c:v>9.1160522318874566</c:v>
                </c:pt>
                <c:pt idx="78">
                  <c:v>9.0501292934211541</c:v>
                </c:pt>
                <c:pt idx="79">
                  <c:v>8.9849034961428078</c:v>
                </c:pt>
                <c:pt idx="80">
                  <c:v>8.9203292863247299</c:v>
                </c:pt>
                <c:pt idx="81">
                  <c:v>8.8564790657231089</c:v>
                </c:pt>
                <c:pt idx="82">
                  <c:v>8.7933062556407506</c:v>
                </c:pt>
                <c:pt idx="83">
                  <c:v>8.7307987003796388</c:v>
                </c:pt>
                <c:pt idx="84">
                  <c:v>8.6689722421023259</c:v>
                </c:pt>
                <c:pt idx="85">
                  <c:v>8.6078360301360171</c:v>
                </c:pt>
                <c:pt idx="86">
                  <c:v>8.5473600578508044</c:v>
                </c:pt>
                <c:pt idx="87">
                  <c:v>8.4875750368483551</c:v>
                </c:pt>
                <c:pt idx="88">
                  <c:v>8.4284307149224098</c:v>
                </c:pt>
                <c:pt idx="89">
                  <c:v>8.3699731441502969</c:v>
                </c:pt>
                <c:pt idx="90">
                  <c:v>8.3121163173647457</c:v>
                </c:pt>
                <c:pt idx="91">
                  <c:v>8.2549760436006476</c:v>
                </c:pt>
                <c:pt idx="92">
                  <c:v>8.1984378855670812</c:v>
                </c:pt>
                <c:pt idx="93">
                  <c:v>8.1425538475186769</c:v>
                </c:pt>
                <c:pt idx="94">
                  <c:v>8.0873038130288215</c:v>
                </c:pt>
                <c:pt idx="95">
                  <c:v>8.0337379613157225</c:v>
                </c:pt>
                <c:pt idx="96">
                  <c:v>7.9957138930201221</c:v>
                </c:pt>
                <c:pt idx="97">
                  <c:v>7.9574566739593271</c:v>
                </c:pt>
                <c:pt idx="98">
                  <c:v>7.9190403760449666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EA6-46DF-BB63-06A7EDE5F9DD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S6'!$AE$314:$AE$412</c:f>
              <c:numCache>
                <c:formatCode>0.00_);[Red]\(0.00\)</c:formatCode>
                <c:ptCount val="99"/>
                <c:pt idx="0">
                  <c:v>5.8787565081555506</c:v>
                </c:pt>
                <c:pt idx="1">
                  <c:v>6.3516366603918542</c:v>
                </c:pt>
                <c:pt idx="2">
                  <c:v>6.7134285359356376</c:v>
                </c:pt>
                <c:pt idx="3">
                  <c:v>6.997680208751099</c:v>
                </c:pt>
                <c:pt idx="4">
                  <c:v>7.2269079737163633</c:v>
                </c:pt>
                <c:pt idx="5">
                  <c:v>7.4158342938927024</c:v>
                </c:pt>
                <c:pt idx="6">
                  <c:v>7.5740128237062168</c:v>
                </c:pt>
                <c:pt idx="7">
                  <c:v>7.7078962792896766</c:v>
                </c:pt>
                <c:pt idx="8">
                  <c:v>8.1214483048041046</c:v>
                </c:pt>
                <c:pt idx="9">
                  <c:v>8.595275413610695</c:v>
                </c:pt>
                <c:pt idx="10">
                  <c:v>9.0111855146732527</c:v>
                </c:pt>
                <c:pt idx="11">
                  <c:v>9.3794805848028986</c:v>
                </c:pt>
                <c:pt idx="12">
                  <c:v>9.7079032524218434</c:v>
                </c:pt>
                <c:pt idx="13">
                  <c:v>10.002450492161149</c:v>
                </c:pt>
                <c:pt idx="14">
                  <c:v>10.267748688455423</c:v>
                </c:pt>
                <c:pt idx="15">
                  <c:v>10.507449996272742</c:v>
                </c:pt>
                <c:pt idx="16">
                  <c:v>10.724471123430639</c:v>
                </c:pt>
                <c:pt idx="17">
                  <c:v>10.921045934059274</c:v>
                </c:pt>
                <c:pt idx="18">
                  <c:v>11.099049106417709</c:v>
                </c:pt>
                <c:pt idx="19">
                  <c:v>11.259907041831877</c:v>
                </c:pt>
                <c:pt idx="20">
                  <c:v>11.404902352780145</c:v>
                </c:pt>
                <c:pt idx="21">
                  <c:v>11.534959377939156</c:v>
                </c:pt>
                <c:pt idx="22">
                  <c:v>11.651000277214514</c:v>
                </c:pt>
                <c:pt idx="23">
                  <c:v>11.753751032961034</c:v>
                </c:pt>
                <c:pt idx="24">
                  <c:v>11.843976461652424</c:v>
                </c:pt>
                <c:pt idx="25">
                  <c:v>11.922210301520922</c:v>
                </c:pt>
                <c:pt idx="26">
                  <c:v>11.989146046038098</c:v>
                </c:pt>
                <c:pt idx="27">
                  <c:v>12.047607839774582</c:v>
                </c:pt>
                <c:pt idx="28">
                  <c:v>12.100273997163285</c:v>
                </c:pt>
                <c:pt idx="29">
                  <c:v>12.14279315005507</c:v>
                </c:pt>
                <c:pt idx="30">
                  <c:v>12.175782189220733</c:v>
                </c:pt>
                <c:pt idx="31">
                  <c:v>12.19975211375891</c:v>
                </c:pt>
                <c:pt idx="32">
                  <c:v>12.215300313225312</c:v>
                </c:pt>
                <c:pt idx="33">
                  <c:v>12.22297912955649</c:v>
                </c:pt>
                <c:pt idx="34">
                  <c:v>12.223287787741222</c:v>
                </c:pt>
                <c:pt idx="35">
                  <c:v>12.216740427790068</c:v>
                </c:pt>
                <c:pt idx="36">
                  <c:v>12.203850424693201</c:v>
                </c:pt>
                <c:pt idx="37">
                  <c:v>12.185101397691266</c:v>
                </c:pt>
                <c:pt idx="38">
                  <c:v>12.160879177512356</c:v>
                </c:pt>
                <c:pt idx="39">
                  <c:v>12.131675957838121</c:v>
                </c:pt>
                <c:pt idx="40">
                  <c:v>12.097812984319935</c:v>
                </c:pt>
                <c:pt idx="41">
                  <c:v>12.058132386714487</c:v>
                </c:pt>
                <c:pt idx="42">
                  <c:v>12.010957512799566</c:v>
                </c:pt>
                <c:pt idx="43">
                  <c:v>11.96089138911217</c:v>
                </c:pt>
                <c:pt idx="44">
                  <c:v>11.90816604844936</c:v>
                </c:pt>
                <c:pt idx="45">
                  <c:v>11.853042247275994</c:v>
                </c:pt>
                <c:pt idx="46">
                  <c:v>11.795705259689726</c:v>
                </c:pt>
                <c:pt idx="47">
                  <c:v>11.736398527721091</c:v>
                </c:pt>
                <c:pt idx="48">
                  <c:v>11.675314796237608</c:v>
                </c:pt>
                <c:pt idx="49">
                  <c:v>11.612668103324165</c:v>
                </c:pt>
                <c:pt idx="50">
                  <c:v>11.548587495034187</c:v>
                </c:pt>
                <c:pt idx="51">
                  <c:v>11.483238960650352</c:v>
                </c:pt>
                <c:pt idx="52">
                  <c:v>11.416806689436145</c:v>
                </c:pt>
                <c:pt idx="53">
                  <c:v>11.34942513991353</c:v>
                </c:pt>
                <c:pt idx="54">
                  <c:v>11.281217306423375</c:v>
                </c:pt>
                <c:pt idx="55">
                  <c:v>11.212316170193864</c:v>
                </c:pt>
                <c:pt idx="56">
                  <c:v>11.142803114731018</c:v>
                </c:pt>
                <c:pt idx="57">
                  <c:v>11.072816686967538</c:v>
                </c:pt>
                <c:pt idx="58">
                  <c:v>11.002430453370078</c:v>
                </c:pt>
                <c:pt idx="59">
                  <c:v>10.931749513286736</c:v>
                </c:pt>
                <c:pt idx="60">
                  <c:v>10.860846513931694</c:v>
                </c:pt>
                <c:pt idx="61">
                  <c:v>10.789841450893132</c:v>
                </c:pt>
                <c:pt idx="62">
                  <c:v>10.718718992944234</c:v>
                </c:pt>
                <c:pt idx="63">
                  <c:v>10.647636231693228</c:v>
                </c:pt>
                <c:pt idx="64">
                  <c:v>10.576560006538399</c:v>
                </c:pt>
                <c:pt idx="65">
                  <c:v>10.505637479795489</c:v>
                </c:pt>
                <c:pt idx="66">
                  <c:v>10.434875055684504</c:v>
                </c:pt>
                <c:pt idx="67">
                  <c:v>10.364294475803252</c:v>
                </c:pt>
                <c:pt idx="68">
                  <c:v>10.293987253397662</c:v>
                </c:pt>
                <c:pt idx="69">
                  <c:v>10.223957668656983</c:v>
                </c:pt>
                <c:pt idx="70">
                  <c:v>10.154247769659349</c:v>
                </c:pt>
                <c:pt idx="71">
                  <c:v>10.084890995825759</c:v>
                </c:pt>
                <c:pt idx="72">
                  <c:v>10.015906961036036</c:v>
                </c:pt>
                <c:pt idx="73">
                  <c:v>9.9473338773661233</c:v>
                </c:pt>
                <c:pt idx="74">
                  <c:v>9.8792131786828925</c:v>
                </c:pt>
                <c:pt idx="75">
                  <c:v>9.8115440535511649</c:v>
                </c:pt>
                <c:pt idx="76">
                  <c:v>9.744322470367532</c:v>
                </c:pt>
                <c:pt idx="77">
                  <c:v>9.6775930900296938</c:v>
                </c:pt>
                <c:pt idx="78">
                  <c:v>9.6114076997303144</c:v>
                </c:pt>
                <c:pt idx="79">
                  <c:v>9.5457011220707955</c:v>
                </c:pt>
                <c:pt idx="80">
                  <c:v>9.4805392766802505</c:v>
                </c:pt>
                <c:pt idx="81">
                  <c:v>9.4159270933446919</c:v>
                </c:pt>
                <c:pt idx="82">
                  <c:v>9.3518401038243208</c:v>
                </c:pt>
                <c:pt idx="83">
                  <c:v>9.2882833028688161</c:v>
                </c:pt>
                <c:pt idx="84">
                  <c:v>9.225326672187018</c:v>
                </c:pt>
                <c:pt idx="85">
                  <c:v>9.1629451725563928</c:v>
                </c:pt>
                <c:pt idx="86">
                  <c:v>9.1011146719817635</c:v>
                </c:pt>
                <c:pt idx="87">
                  <c:v>9.0398487944008252</c:v>
                </c:pt>
                <c:pt idx="88">
                  <c:v>8.9791833486558073</c:v>
                </c:pt>
                <c:pt idx="89">
                  <c:v>8.9190832663031259</c:v>
                </c:pt>
                <c:pt idx="90">
                  <c:v>8.8595773392170827</c:v>
                </c:pt>
                <c:pt idx="91">
                  <c:v>8.8006523128265588</c:v>
                </c:pt>
                <c:pt idx="92">
                  <c:v>8.7422767630150773</c:v>
                </c:pt>
                <c:pt idx="93">
                  <c:v>8.6845090560318798</c:v>
                </c:pt>
                <c:pt idx="94">
                  <c:v>8.6273241401698115</c:v>
                </c:pt>
                <c:pt idx="95">
                  <c:v>8.5706939225030858</c:v>
                </c:pt>
                <c:pt idx="96">
                  <c:v>8.5146339452452047</c:v>
                </c:pt>
                <c:pt idx="97">
                  <c:v>8.4591735284091705</c:v>
                </c:pt>
                <c:pt idx="98">
                  <c:v>8.4054480944305432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EA6-46DF-BB63-06A7EDE5F9DD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S6'!$AE$418:$AE$516</c:f>
              <c:numCache>
                <c:formatCode>0.00_);[Red]\(0.00\)</c:formatCode>
                <c:ptCount val="99"/>
                <c:pt idx="0">
                  <c:v>4.2431483153422791</c:v>
                </c:pt>
                <c:pt idx="1">
                  <c:v>4.9837599994279724</c:v>
                </c:pt>
                <c:pt idx="2">
                  <c:v>5.747911986105688</c:v>
                </c:pt>
                <c:pt idx="3">
                  <c:v>6.2948229112353191</c:v>
                </c:pt>
                <c:pt idx="4">
                  <c:v>6.7097547527582142</c:v>
                </c:pt>
                <c:pt idx="5">
                  <c:v>7.0369174499538794</c:v>
                </c:pt>
                <c:pt idx="6">
                  <c:v>7.3019781859565827</c:v>
                </c:pt>
                <c:pt idx="7">
                  <c:v>7.5210432946515606</c:v>
                </c:pt>
                <c:pt idx="8">
                  <c:v>7.7047715247582262</c:v>
                </c:pt>
                <c:pt idx="9">
                  <c:v>7.860557638726327</c:v>
                </c:pt>
                <c:pt idx="10">
                  <c:v>7.9936148358410595</c:v>
                </c:pt>
                <c:pt idx="11">
                  <c:v>8.1078992506566347</c:v>
                </c:pt>
                <c:pt idx="12">
                  <c:v>8.2063814570116538</c:v>
                </c:pt>
                <c:pt idx="13">
                  <c:v>8.2912811031227882</c:v>
                </c:pt>
                <c:pt idx="14">
                  <c:v>8.3644323962431759</c:v>
                </c:pt>
                <c:pt idx="15">
                  <c:v>8.4273280122674912</c:v>
                </c:pt>
                <c:pt idx="16">
                  <c:v>8.4811826558494108</c:v>
                </c:pt>
                <c:pt idx="17">
                  <c:v>8.5269979457155554</c:v>
                </c:pt>
                <c:pt idx="18">
                  <c:v>8.788367848324139</c:v>
                </c:pt>
                <c:pt idx="19">
                  <c:v>9.0406628973279393</c:v>
                </c:pt>
                <c:pt idx="20">
                  <c:v>9.2792573227895261</c:v>
                </c:pt>
                <c:pt idx="21">
                  <c:v>9.5048133024811996</c:v>
                </c:pt>
                <c:pt idx="22">
                  <c:v>9.7178355887179642</c:v>
                </c:pt>
                <c:pt idx="23">
                  <c:v>9.9186604882507154</c:v>
                </c:pt>
                <c:pt idx="24">
                  <c:v>10.107460077633272</c:v>
                </c:pt>
                <c:pt idx="25">
                  <c:v>10.284451818568359</c:v>
                </c:pt>
                <c:pt idx="26">
                  <c:v>10.449736779770582</c:v>
                </c:pt>
                <c:pt idx="27">
                  <c:v>10.6034716252218</c:v>
                </c:pt>
                <c:pt idx="28">
                  <c:v>10.745794553411899</c:v>
                </c:pt>
                <c:pt idx="29">
                  <c:v>10.876855298632037</c:v>
                </c:pt>
                <c:pt idx="30">
                  <c:v>10.996801048078995</c:v>
                </c:pt>
                <c:pt idx="31">
                  <c:v>11.105901194500692</c:v>
                </c:pt>
                <c:pt idx="32">
                  <c:v>11.204379159560913</c:v>
                </c:pt>
                <c:pt idx="33">
                  <c:v>11.292504275543903</c:v>
                </c:pt>
                <c:pt idx="34">
                  <c:v>11.376229590829206</c:v>
                </c:pt>
                <c:pt idx="35">
                  <c:v>11.451398813988243</c:v>
                </c:pt>
                <c:pt idx="36">
                  <c:v>11.51653100098034</c:v>
                </c:pt>
                <c:pt idx="37">
                  <c:v>11.57207659811597</c:v>
                </c:pt>
                <c:pt idx="38">
                  <c:v>11.618512833229966</c:v>
                </c:pt>
                <c:pt idx="39">
                  <c:v>11.656355573482314</c:v>
                </c:pt>
                <c:pt idx="40">
                  <c:v>11.686026271279292</c:v>
                </c:pt>
                <c:pt idx="41">
                  <c:v>11.708004756904234</c:v>
                </c:pt>
                <c:pt idx="42">
                  <c:v>11.722767198981392</c:v>
                </c:pt>
                <c:pt idx="43">
                  <c:v>11.730786729414543</c:v>
                </c:pt>
                <c:pt idx="44">
                  <c:v>11.732426540669788</c:v>
                </c:pt>
                <c:pt idx="45">
                  <c:v>11.728207398281</c:v>
                </c:pt>
                <c:pt idx="46">
                  <c:v>11.71845245971212</c:v>
                </c:pt>
                <c:pt idx="47">
                  <c:v>11.703593845867474</c:v>
                </c:pt>
                <c:pt idx="48">
                  <c:v>11.684028895707298</c:v>
                </c:pt>
                <c:pt idx="49">
                  <c:v>11.660070148673766</c:v>
                </c:pt>
                <c:pt idx="50">
                  <c:v>11.632043725777365</c:v>
                </c:pt>
                <c:pt idx="51">
                  <c:v>11.600320943465567</c:v>
                </c:pt>
                <c:pt idx="52">
                  <c:v>11.565150278751366</c:v>
                </c:pt>
                <c:pt idx="53">
                  <c:v>11.526856971965548</c:v>
                </c:pt>
                <c:pt idx="54">
                  <c:v>11.485688133810063</c:v>
                </c:pt>
                <c:pt idx="55">
                  <c:v>11.441838694549917</c:v>
                </c:pt>
                <c:pt idx="56">
                  <c:v>11.395666784931882</c:v>
                </c:pt>
                <c:pt idx="57">
                  <c:v>11.347288039162331</c:v>
                </c:pt>
                <c:pt idx="58">
                  <c:v>11.2969310457849</c:v>
                </c:pt>
                <c:pt idx="59">
                  <c:v>11.244804487294623</c:v>
                </c:pt>
                <c:pt idx="60">
                  <c:v>11.191085879196805</c:v>
                </c:pt>
                <c:pt idx="61">
                  <c:v>11.135931339585406</c:v>
                </c:pt>
                <c:pt idx="62">
                  <c:v>11.079470666413705</c:v>
                </c:pt>
                <c:pt idx="63">
                  <c:v>11.021888653805322</c:v>
                </c:pt>
                <c:pt idx="64">
                  <c:v>10.963323629820042</c:v>
                </c:pt>
                <c:pt idx="65">
                  <c:v>10.903872177915035</c:v>
                </c:pt>
                <c:pt idx="66">
                  <c:v>10.843638531184457</c:v>
                </c:pt>
                <c:pt idx="67">
                  <c:v>10.782784552871473</c:v>
                </c:pt>
                <c:pt idx="68">
                  <c:v>10.721340252513903</c:v>
                </c:pt>
                <c:pt idx="69">
                  <c:v>10.65943894821746</c:v>
                </c:pt>
                <c:pt idx="70">
                  <c:v>10.59715817529891</c:v>
                </c:pt>
                <c:pt idx="71">
                  <c:v>10.534550313576602</c:v>
                </c:pt>
                <c:pt idx="72">
                  <c:v>10.471735761467512</c:v>
                </c:pt>
                <c:pt idx="73">
                  <c:v>10.408758870136769</c:v>
                </c:pt>
                <c:pt idx="74">
                  <c:v>10.345678074601505</c:v>
                </c:pt>
                <c:pt idx="75">
                  <c:v>10.282527515622284</c:v>
                </c:pt>
                <c:pt idx="76">
                  <c:v>10.219381368177292</c:v>
                </c:pt>
                <c:pt idx="77">
                  <c:v>10.156316336994609</c:v>
                </c:pt>
                <c:pt idx="78">
                  <c:v>10.093312257684108</c:v>
                </c:pt>
                <c:pt idx="79">
                  <c:v>10.030466797586584</c:v>
                </c:pt>
                <c:pt idx="80">
                  <c:v>9.9677915649450686</c:v>
                </c:pt>
                <c:pt idx="81">
                  <c:v>9.9053163426817115</c:v>
                </c:pt>
                <c:pt idx="82">
                  <c:v>9.8430912314792387</c:v>
                </c:pt>
                <c:pt idx="83">
                  <c:v>9.7811423356066225</c:v>
                </c:pt>
                <c:pt idx="84">
                  <c:v>9.7194656472515977</c:v>
                </c:pt>
                <c:pt idx="85">
                  <c:v>9.6580949609195965</c:v>
                </c:pt>
                <c:pt idx="86">
                  <c:v>9.5970946064222495</c:v>
                </c:pt>
                <c:pt idx="87">
                  <c:v>9.5364272190032544</c:v>
                </c:pt>
                <c:pt idx="88">
                  <c:v>9.4761183879482136</c:v>
                </c:pt>
                <c:pt idx="89">
                  <c:v>9.4162301320091686</c:v>
                </c:pt>
                <c:pt idx="90">
                  <c:v>9.3567143907000805</c:v>
                </c:pt>
                <c:pt idx="91">
                  <c:v>9.2976119424956831</c:v>
                </c:pt>
                <c:pt idx="92">
                  <c:v>9.2389426385932811</c:v>
                </c:pt>
                <c:pt idx="93">
                  <c:v>9.1807338426489462</c:v>
                </c:pt>
                <c:pt idx="94">
                  <c:v>9.1229607262602919</c:v>
                </c:pt>
                <c:pt idx="95">
                  <c:v>9.0655947057833242</c:v>
                </c:pt>
                <c:pt idx="96">
                  <c:v>9.0087457017961459</c:v>
                </c:pt>
                <c:pt idx="97">
                  <c:v>8.9523435758546128</c:v>
                </c:pt>
                <c:pt idx="98">
                  <c:v>8.8963760748887974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EA6-46DF-BB63-06A7EDE5F9DD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S6'!$AE$523:$AE$621</c:f>
              <c:numCache>
                <c:formatCode>0.00_);[Red]\(0.00\)</c:formatCode>
                <c:ptCount val="99"/>
                <c:pt idx="0">
                  <c:v>4.649915013040073</c:v>
                </c:pt>
                <c:pt idx="1">
                  <c:v>5.0491750687347157</c:v>
                </c:pt>
                <c:pt idx="2">
                  <c:v>5.3845942855901185</c:v>
                </c:pt>
                <c:pt idx="3">
                  <c:v>5.6639743034895389</c:v>
                </c:pt>
                <c:pt idx="4">
                  <c:v>5.8969508992550494</c:v>
                </c:pt>
                <c:pt idx="5">
                  <c:v>6.2764261255714642</c:v>
                </c:pt>
                <c:pt idx="6">
                  <c:v>6.7196155253132828</c:v>
                </c:pt>
                <c:pt idx="7">
                  <c:v>7.0784898243807373</c:v>
                </c:pt>
                <c:pt idx="8">
                  <c:v>7.3751461164394492</c:v>
                </c:pt>
                <c:pt idx="9">
                  <c:v>7.6240897056297596</c:v>
                </c:pt>
                <c:pt idx="10">
                  <c:v>7.8355679961624167</c:v>
                </c:pt>
                <c:pt idx="11">
                  <c:v>8.0168110514570436</c:v>
                </c:pt>
                <c:pt idx="12">
                  <c:v>8.1732021222187541</c:v>
                </c:pt>
                <c:pt idx="13">
                  <c:v>8.3088442914913667</c:v>
                </c:pt>
                <c:pt idx="14">
                  <c:v>8.4268684452073401</c:v>
                </c:pt>
                <c:pt idx="15">
                  <c:v>8.5298247589136995</c:v>
                </c:pt>
                <c:pt idx="16">
                  <c:v>8.6196946548721041</c:v>
                </c:pt>
                <c:pt idx="17">
                  <c:v>8.698077991700929</c:v>
                </c:pt>
                <c:pt idx="18">
                  <c:v>8.7664004379204084</c:v>
                </c:pt>
                <c:pt idx="19">
                  <c:v>8.8257094231128548</c:v>
                </c:pt>
                <c:pt idx="20">
                  <c:v>8.8770087021092206</c:v>
                </c:pt>
                <c:pt idx="21">
                  <c:v>8.9210969592584739</c:v>
                </c:pt>
                <c:pt idx="22">
                  <c:v>8.9586927751030512</c:v>
                </c:pt>
                <c:pt idx="23">
                  <c:v>8.9903733459286368</c:v>
                </c:pt>
                <c:pt idx="24">
                  <c:v>9.0166695466086058</c:v>
                </c:pt>
                <c:pt idx="25">
                  <c:v>9.0380891177260878</c:v>
                </c:pt>
                <c:pt idx="26">
                  <c:v>9.0550277982637599</c:v>
                </c:pt>
                <c:pt idx="27">
                  <c:v>9.1582839807576555</c:v>
                </c:pt>
                <c:pt idx="28">
                  <c:v>9.3367249218432349</c:v>
                </c:pt>
                <c:pt idx="29">
                  <c:v>9.5097561387544332</c:v>
                </c:pt>
                <c:pt idx="30">
                  <c:v>9.6770888103292183</c:v>
                </c:pt>
                <c:pt idx="31">
                  <c:v>9.8383833982347877</c:v>
                </c:pt>
                <c:pt idx="32">
                  <c:v>9.9931030028255101</c:v>
                </c:pt>
                <c:pt idx="33">
                  <c:v>10.140882663445449</c:v>
                </c:pt>
                <c:pt idx="34">
                  <c:v>10.281189477656783</c:v>
                </c:pt>
                <c:pt idx="35">
                  <c:v>10.413784077826179</c:v>
                </c:pt>
                <c:pt idx="36">
                  <c:v>10.538238039947592</c:v>
                </c:pt>
                <c:pt idx="37">
                  <c:v>10.654386243751862</c:v>
                </c:pt>
                <c:pt idx="38">
                  <c:v>10.762033159319808</c:v>
                </c:pt>
                <c:pt idx="39">
                  <c:v>10.861135658615256</c:v>
                </c:pt>
                <c:pt idx="40">
                  <c:v>10.951703698578182</c:v>
                </c:pt>
                <c:pt idx="41">
                  <c:v>11.035597059207293</c:v>
                </c:pt>
                <c:pt idx="42">
                  <c:v>11.11658355446429</c:v>
                </c:pt>
                <c:pt idx="43">
                  <c:v>11.188420262377202</c:v>
                </c:pt>
                <c:pt idx="44">
                  <c:v>11.251455642722879</c:v>
                </c:pt>
                <c:pt idx="45">
                  <c:v>11.30602274451833</c:v>
                </c:pt>
                <c:pt idx="46">
                  <c:v>11.352478703092995</c:v>
                </c:pt>
                <c:pt idx="47">
                  <c:v>11.391185949520203</c:v>
                </c:pt>
                <c:pt idx="48">
                  <c:v>11.422539699829059</c:v>
                </c:pt>
                <c:pt idx="49">
                  <c:v>11.446920360483801</c:v>
                </c:pt>
                <c:pt idx="50">
                  <c:v>11.464746017422533</c:v>
                </c:pt>
                <c:pt idx="51">
                  <c:v>11.476314786155287</c:v>
                </c:pt>
                <c:pt idx="52">
                  <c:v>11.482064916809991</c:v>
                </c:pt>
                <c:pt idx="53">
                  <c:v>11.482376225423906</c:v>
                </c:pt>
                <c:pt idx="54">
                  <c:v>11.47750773652092</c:v>
                </c:pt>
                <c:pt idx="55">
                  <c:v>11.467880070254127</c:v>
                </c:pt>
                <c:pt idx="56">
                  <c:v>11.453804352594856</c:v>
                </c:pt>
                <c:pt idx="57">
                  <c:v>11.435562676396611</c:v>
                </c:pt>
                <c:pt idx="58">
                  <c:v>11.413456125148674</c:v>
                </c:pt>
                <c:pt idx="59">
                  <c:v>11.387795834371467</c:v>
                </c:pt>
                <c:pt idx="60">
                  <c:v>11.358843741666778</c:v>
                </c:pt>
                <c:pt idx="61">
                  <c:v>11.326849480701345</c:v>
                </c:pt>
                <c:pt idx="62">
                  <c:v>11.29202919174733</c:v>
                </c:pt>
                <c:pt idx="63">
                  <c:v>11.254647333660829</c:v>
                </c:pt>
                <c:pt idx="64">
                  <c:v>11.21491683805189</c:v>
                </c:pt>
                <c:pt idx="65">
                  <c:v>11.1729941339853</c:v>
                </c:pt>
                <c:pt idx="66">
                  <c:v>11.129122329082643</c:v>
                </c:pt>
                <c:pt idx="67">
                  <c:v>11.083454905229067</c:v>
                </c:pt>
                <c:pt idx="68">
                  <c:v>11.03615025527284</c:v>
                </c:pt>
                <c:pt idx="69">
                  <c:v>10.987395307497664</c:v>
                </c:pt>
                <c:pt idx="70">
                  <c:v>10.937280793039884</c:v>
                </c:pt>
                <c:pt idx="71">
                  <c:v>10.885946937928379</c:v>
                </c:pt>
                <c:pt idx="72">
                  <c:v>10.833591331627252</c:v>
                </c:pt>
                <c:pt idx="73">
                  <c:v>10.780248186232981</c:v>
                </c:pt>
                <c:pt idx="74">
                  <c:v>10.726092372665059</c:v>
                </c:pt>
                <c:pt idx="75">
                  <c:v>10.67116663323606</c:v>
                </c:pt>
                <c:pt idx="76">
                  <c:v>10.615647348658417</c:v>
                </c:pt>
                <c:pt idx="77">
                  <c:v>10.559522133905944</c:v>
                </c:pt>
                <c:pt idx="78">
                  <c:v>10.502939280061216</c:v>
                </c:pt>
                <c:pt idx="79">
                  <c:v>10.445952643815758</c:v>
                </c:pt>
                <c:pt idx="80">
                  <c:v>10.388625080945955</c:v>
                </c:pt>
                <c:pt idx="81">
                  <c:v>10.331035437375693</c:v>
                </c:pt>
                <c:pt idx="82">
                  <c:v>10.27326877024694</c:v>
                </c:pt>
                <c:pt idx="83">
                  <c:v>10.215327126054808</c:v>
                </c:pt>
                <c:pt idx="84">
                  <c:v>10.15728405139475</c:v>
                </c:pt>
                <c:pt idx="85">
                  <c:v>10.099188157716927</c:v>
                </c:pt>
                <c:pt idx="86">
                  <c:v>10.041114107942196</c:v>
                </c:pt>
                <c:pt idx="87">
                  <c:v>9.9830837883801724</c:v>
                </c:pt>
                <c:pt idx="88">
                  <c:v>9.9250978589948282</c:v>
                </c:pt>
                <c:pt idx="89">
                  <c:v>9.8672096402197251</c:v>
                </c:pt>
                <c:pt idx="90">
                  <c:v>9.8095002686032995</c:v>
                </c:pt>
                <c:pt idx="91">
                  <c:v>9.7519178632720713</c:v>
                </c:pt>
                <c:pt idx="92">
                  <c:v>9.6945631279289515</c:v>
                </c:pt>
                <c:pt idx="93">
                  <c:v>9.637391042801049</c:v>
                </c:pt>
                <c:pt idx="94">
                  <c:v>9.5805072371019495</c:v>
                </c:pt>
                <c:pt idx="95">
                  <c:v>9.5238361215896514</c:v>
                </c:pt>
                <c:pt idx="96">
                  <c:v>9.4674712136757968</c:v>
                </c:pt>
                <c:pt idx="97">
                  <c:v>9.4114237910253369</c:v>
                </c:pt>
                <c:pt idx="98">
                  <c:v>9.3556611878960219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A6-46DF-BB63-06A7EDE5F9DD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S6'!$BB$6:$BB$8</c:f>
              <c:numCache>
                <c:formatCode>0.00_);[Red]\(0.00\)</c:formatCode>
                <c:ptCount val="3"/>
                <c:pt idx="0">
                  <c:v>18.46</c:v>
                </c:pt>
                <c:pt idx="1">
                  <c:v>18.399999999999999</c:v>
                </c:pt>
                <c:pt idx="2">
                  <c:v>18.89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EA6-46DF-BB63-06A7EDE5F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029696"/>
        <c:axId val="226577024"/>
      </c:scatterChart>
      <c:valAx>
        <c:axId val="17802969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6577024"/>
        <c:crosses val="autoZero"/>
        <c:crossBetween val="midCat"/>
        <c:majorUnit val="5"/>
      </c:valAx>
      <c:valAx>
        <c:axId val="226577024"/>
        <c:scaling>
          <c:orientation val="minMax"/>
          <c:max val="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78029696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S6'!$AB$4:$AB$102</c:f>
              <c:numCache>
                <c:formatCode>0.00_);[Red]\(0.00\)</c:formatCode>
                <c:ptCount val="99"/>
                <c:pt idx="0">
                  <c:v>11.50311234695876</c:v>
                </c:pt>
                <c:pt idx="1">
                  <c:v>11.346031600944615</c:v>
                </c:pt>
                <c:pt idx="2">
                  <c:v>11.183740480902795</c:v>
                </c:pt>
                <c:pt idx="3">
                  <c:v>11.017931000744506</c:v>
                </c:pt>
                <c:pt idx="4">
                  <c:v>10.85070056517832</c:v>
                </c:pt>
                <c:pt idx="5">
                  <c:v>10.683938625628263</c:v>
                </c:pt>
                <c:pt idx="6">
                  <c:v>10.51900009394166</c:v>
                </c:pt>
                <c:pt idx="7">
                  <c:v>10.356749231298821</c:v>
                </c:pt>
                <c:pt idx="8">
                  <c:v>10.197843925534197</c:v>
                </c:pt>
                <c:pt idx="9">
                  <c:v>10.04267493405367</c:v>
                </c:pt>
                <c:pt idx="10">
                  <c:v>9.8913478116195375</c:v>
                </c:pt>
                <c:pt idx="11">
                  <c:v>9.7439868736619992</c:v>
                </c:pt>
                <c:pt idx="12">
                  <c:v>9.6004338485042844</c:v>
                </c:pt>
                <c:pt idx="13">
                  <c:v>9.4607726019652443</c:v>
                </c:pt>
                <c:pt idx="14">
                  <c:v>9.3247636028014487</c:v>
                </c:pt>
                <c:pt idx="15">
                  <c:v>9.1923338977026621</c:v>
                </c:pt>
                <c:pt idx="16">
                  <c:v>9.0633058290786437</c:v>
                </c:pt>
                <c:pt idx="17">
                  <c:v>8.9376150498529743</c:v>
                </c:pt>
                <c:pt idx="18">
                  <c:v>8.81508364756119</c:v>
                </c:pt>
                <c:pt idx="19">
                  <c:v>8.6956181378848338</c:v>
                </c:pt>
                <c:pt idx="20">
                  <c:v>8.5791233420232906</c:v>
                </c:pt>
                <c:pt idx="21">
                  <c:v>8.465486151483347</c:v>
                </c:pt>
                <c:pt idx="22">
                  <c:v>8.354616615060797</c:v>
                </c:pt>
                <c:pt idx="23">
                  <c:v>8.2463882741968035</c:v>
                </c:pt>
                <c:pt idx="24">
                  <c:v>8.1408084799661822</c:v>
                </c:pt>
                <c:pt idx="25">
                  <c:v>8.0377898660160625</c:v>
                </c:pt>
                <c:pt idx="26">
                  <c:v>7.9372254166116898</c:v>
                </c:pt>
                <c:pt idx="27">
                  <c:v>7.8390717151088838</c:v>
                </c:pt>
                <c:pt idx="28">
                  <c:v>7.7432852250155646</c:v>
                </c:pt>
                <c:pt idx="29">
                  <c:v>7.6497865732396972</c:v>
                </c:pt>
                <c:pt idx="30">
                  <c:v>7.5586019609040074</c:v>
                </c:pt>
                <c:pt idx="31">
                  <c:v>7.4695937086705095</c:v>
                </c:pt>
                <c:pt idx="32">
                  <c:v>7.3827443709954617</c:v>
                </c:pt>
                <c:pt idx="33">
                  <c:v>7.2980002804205064</c:v>
                </c:pt>
                <c:pt idx="34">
                  <c:v>7.215331948016626</c:v>
                </c:pt>
                <c:pt idx="35">
                  <c:v>7.1347053369857738</c:v>
                </c:pt>
                <c:pt idx="36">
                  <c:v>7.0560746670394359</c:v>
                </c:pt>
                <c:pt idx="37">
                  <c:v>6.9793202735193098</c:v>
                </c:pt>
                <c:pt idx="38">
                  <c:v>6.9045197318929565</c:v>
                </c:pt>
                <c:pt idx="39">
                  <c:v>6.831588910680793</c:v>
                </c:pt>
                <c:pt idx="40">
                  <c:v>6.7604164415438994</c:v>
                </c:pt>
                <c:pt idx="41">
                  <c:v>6.6910300486191367</c:v>
                </c:pt>
                <c:pt idx="42">
                  <c:v>6.6233764374472575</c:v>
                </c:pt>
                <c:pt idx="43">
                  <c:v>6.5574254573715702</c:v>
                </c:pt>
                <c:pt idx="44">
                  <c:v>6.4931230059588421</c:v>
                </c:pt>
                <c:pt idx="45">
                  <c:v>6.4304043504151487</c:v>
                </c:pt>
                <c:pt idx="46">
                  <c:v>6.369264672784154</c:v>
                </c:pt>
                <c:pt idx="47">
                  <c:v>6.3095970327035831</c:v>
                </c:pt>
                <c:pt idx="48">
                  <c:v>6.2514820865540806</c:v>
                </c:pt>
                <c:pt idx="49">
                  <c:v>6.1947758712789538</c:v>
                </c:pt>
                <c:pt idx="50">
                  <c:v>6.1394759803670693</c:v>
                </c:pt>
                <c:pt idx="51">
                  <c:v>6.085554127171668</c:v>
                </c:pt>
                <c:pt idx="52">
                  <c:v>6.0329302513775582</c:v>
                </c:pt>
                <c:pt idx="53">
                  <c:v>5.9815883989614056</c:v>
                </c:pt>
                <c:pt idx="54">
                  <c:v>5.9315289849041912</c:v>
                </c:pt>
                <c:pt idx="55">
                  <c:v>5.8826976783951981</c:v>
                </c:pt>
                <c:pt idx="56">
                  <c:v>5.8350416972381272</c:v>
                </c:pt>
                <c:pt idx="57">
                  <c:v>5.7885100024054905</c:v>
                </c:pt>
                <c:pt idx="58">
                  <c:v>5.7431053235006324</c:v>
                </c:pt>
                <c:pt idx="59">
                  <c:v>5.6988135607397172</c:v>
                </c:pt>
                <c:pt idx="60">
                  <c:v>5.655542125220193</c:v>
                </c:pt>
                <c:pt idx="61">
                  <c:v>5.6132891895542585</c:v>
                </c:pt>
                <c:pt idx="62">
                  <c:v>5.5720055537575206</c:v>
                </c:pt>
                <c:pt idx="63">
                  <c:v>5.5316831406826941</c:v>
                </c:pt>
                <c:pt idx="64">
                  <c:v>5.4923338041158596</c:v>
                </c:pt>
                <c:pt idx="65">
                  <c:v>5.4538433190131119</c:v>
                </c:pt>
                <c:pt idx="66">
                  <c:v>5.4162199535715061</c:v>
                </c:pt>
                <c:pt idx="67">
                  <c:v>5.3794593323801614</c:v>
                </c:pt>
                <c:pt idx="68">
                  <c:v>5.3435185741327746</c:v>
                </c:pt>
                <c:pt idx="69">
                  <c:v>5.3083838692158256</c:v>
                </c:pt>
                <c:pt idx="70">
                  <c:v>5.2739698565765414</c:v>
                </c:pt>
                <c:pt idx="71">
                  <c:v>5.240366535046868</c:v>
                </c:pt>
                <c:pt idx="72">
                  <c:v>5.207431274195514</c:v>
                </c:pt>
                <c:pt idx="73">
                  <c:v>5.175209723220572</c:v>
                </c:pt>
                <c:pt idx="74">
                  <c:v>5.1436525745152588</c:v>
                </c:pt>
                <c:pt idx="75">
                  <c:v>5.1128075537617237</c:v>
                </c:pt>
                <c:pt idx="76">
                  <c:v>5.0825336818111975</c:v>
                </c:pt>
                <c:pt idx="77">
                  <c:v>5.0529220124657659</c:v>
                </c:pt>
                <c:pt idx="78">
                  <c:v>5.0238792602653595</c:v>
                </c:pt>
                <c:pt idx="79">
                  <c:v>4.9954065266506733</c:v>
                </c:pt>
                <c:pt idx="80">
                  <c:v>4.9675439659494041</c:v>
                </c:pt>
                <c:pt idx="81">
                  <c:v>4.9401552302709622</c:v>
                </c:pt>
                <c:pt idx="82">
                  <c:v>4.9133347061512547</c:v>
                </c:pt>
                <c:pt idx="83">
                  <c:v>4.8870351771003833</c:v>
                </c:pt>
                <c:pt idx="84">
                  <c:v>4.8611977632298959</c:v>
                </c:pt>
                <c:pt idx="85">
                  <c:v>4.8358354451967456</c:v>
                </c:pt>
                <c:pt idx="86">
                  <c:v>4.8109882740458794</c:v>
                </c:pt>
                <c:pt idx="87">
                  <c:v>4.7865614770475391</c:v>
                </c:pt>
                <c:pt idx="88">
                  <c:v>4.762558085081511</c:v>
                </c:pt>
                <c:pt idx="89">
                  <c:v>4.7389775001606758</c:v>
                </c:pt>
                <c:pt idx="90">
                  <c:v>4.6921717456512457</c:v>
                </c:pt>
                <c:pt idx="91">
                  <c:v>4.6424235385252883</c:v>
                </c:pt>
                <c:pt idx="92">
                  <c:v>4.593751558417968</c:v>
                </c:pt>
                <c:pt idx="93">
                  <c:v>4.5461033833653532</c:v>
                </c:pt>
                <c:pt idx="94">
                  <c:v>4.4994377150339151</c:v>
                </c:pt>
                <c:pt idx="95">
                  <c:v>4.4537607772426862</c:v>
                </c:pt>
                <c:pt idx="96">
                  <c:v>4.4089706152523078</c:v>
                </c:pt>
                <c:pt idx="97">
                  <c:v>4.3651200396872669</c:v>
                </c:pt>
                <c:pt idx="98">
                  <c:v>4.3221582151667981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7C-4BB1-93DD-E02FBE48C0D0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S6'!$AB$107:$AB$205</c:f>
              <c:numCache>
                <c:formatCode>0.00_);[Red]\(0.00\)</c:formatCode>
                <c:ptCount val="99"/>
                <c:pt idx="0">
                  <c:v>15.187618334691013</c:v>
                </c:pt>
                <c:pt idx="1">
                  <c:v>14.559756422066448</c:v>
                </c:pt>
                <c:pt idx="2">
                  <c:v>14.102997988969031</c:v>
                </c:pt>
                <c:pt idx="3">
                  <c:v>13.751202570708024</c:v>
                </c:pt>
                <c:pt idx="4">
                  <c:v>13.464076343448122</c:v>
                </c:pt>
                <c:pt idx="5">
                  <c:v>13.218686178977674</c:v>
                </c:pt>
                <c:pt idx="6">
                  <c:v>13.001809182838134</c:v>
                </c:pt>
                <c:pt idx="7">
                  <c:v>12.810685145587563</c:v>
                </c:pt>
                <c:pt idx="8">
                  <c:v>12.643657438390612</c:v>
                </c:pt>
                <c:pt idx="9">
                  <c:v>12.483725496346697</c:v>
                </c:pt>
                <c:pt idx="10">
                  <c:v>12.328746879150938</c:v>
                </c:pt>
                <c:pt idx="11">
                  <c:v>12.177364080433138</c:v>
                </c:pt>
                <c:pt idx="12">
                  <c:v>12.028797716316324</c:v>
                </c:pt>
                <c:pt idx="13">
                  <c:v>11.8825253121377</c:v>
                </c:pt>
                <c:pt idx="14">
                  <c:v>11.738282613638015</c:v>
                </c:pt>
                <c:pt idx="15">
                  <c:v>11.596021158543543</c:v>
                </c:pt>
                <c:pt idx="16">
                  <c:v>11.455607292425665</c:v>
                </c:pt>
                <c:pt idx="17">
                  <c:v>11.317100703000547</c:v>
                </c:pt>
                <c:pt idx="18">
                  <c:v>11.180427284087726</c:v>
                </c:pt>
                <c:pt idx="19">
                  <c:v>11.045678855733627</c:v>
                </c:pt>
                <c:pt idx="20">
                  <c:v>10.912848278823505</c:v>
                </c:pt>
                <c:pt idx="21">
                  <c:v>10.782015533864346</c:v>
                </c:pt>
                <c:pt idx="22">
                  <c:v>10.653204661984324</c:v>
                </c:pt>
                <c:pt idx="23">
                  <c:v>10.52635602952687</c:v>
                </c:pt>
                <c:pt idx="24">
                  <c:v>10.401590931065062</c:v>
                </c:pt>
                <c:pt idx="25">
                  <c:v>10.278922459054337</c:v>
                </c:pt>
                <c:pt idx="26">
                  <c:v>10.15825326646708</c:v>
                </c:pt>
                <c:pt idx="27">
                  <c:v>10.039708346018591</c:v>
                </c:pt>
                <c:pt idx="28">
                  <c:v>9.9232395012301335</c:v>
                </c:pt>
                <c:pt idx="29">
                  <c:v>9.8088144051660482</c:v>
                </c:pt>
                <c:pt idx="30">
                  <c:v>9.6964780065262346</c:v>
                </c:pt>
                <c:pt idx="31">
                  <c:v>9.5861968016720578</c:v>
                </c:pt>
                <c:pt idx="32">
                  <c:v>9.4779662152753694</c:v>
                </c:pt>
                <c:pt idx="33">
                  <c:v>9.3717403314228704</c:v>
                </c:pt>
                <c:pt idx="34">
                  <c:v>9.2675472999833648</c:v>
                </c:pt>
                <c:pt idx="35">
                  <c:v>9.1653793880581631</c:v>
                </c:pt>
                <c:pt idx="36">
                  <c:v>9.0651492893571728</c:v>
                </c:pt>
                <c:pt idx="37">
                  <c:v>8.9669516356526433</c:v>
                </c:pt>
                <c:pt idx="38">
                  <c:v>8.870650729563943</c:v>
                </c:pt>
                <c:pt idx="39">
                  <c:v>8.7762796319978875</c:v>
                </c:pt>
                <c:pt idx="40">
                  <c:v>8.6838220594657844</c:v>
                </c:pt>
                <c:pt idx="41">
                  <c:v>8.5932537597246803</c:v>
                </c:pt>
                <c:pt idx="42">
                  <c:v>8.5045481789600288</c:v>
                </c:pt>
                <c:pt idx="43">
                  <c:v>8.417632644058056</c:v>
                </c:pt>
                <c:pt idx="44">
                  <c:v>8.3325582078463949</c:v>
                </c:pt>
                <c:pt idx="45">
                  <c:v>8.2491984696561751</c:v>
                </c:pt>
                <c:pt idx="46">
                  <c:v>8.1676658077993345</c:v>
                </c:pt>
                <c:pt idx="47">
                  <c:v>8.0877809462676566</c:v>
                </c:pt>
                <c:pt idx="48">
                  <c:v>8.0096049665613798</c:v>
                </c:pt>
                <c:pt idx="49">
                  <c:v>7.9331217601754895</c:v>
                </c:pt>
                <c:pt idx="50">
                  <c:v>7.8582591340070893</c:v>
                </c:pt>
                <c:pt idx="51">
                  <c:v>7.7849891733225958</c:v>
                </c:pt>
                <c:pt idx="52">
                  <c:v>7.7132435149360816</c:v>
                </c:pt>
                <c:pt idx="53">
                  <c:v>7.6430955823201625</c:v>
                </c:pt>
                <c:pt idx="54">
                  <c:v>7.5744304385180126</c:v>
                </c:pt>
                <c:pt idx="55">
                  <c:v>7.5072906895061946</c:v>
                </c:pt>
                <c:pt idx="56">
                  <c:v>7.4415520092115175</c:v>
                </c:pt>
                <c:pt idx="57">
                  <c:v>7.3772016916605221</c:v>
                </c:pt>
                <c:pt idx="58">
                  <c:v>7.3142754683394084</c:v>
                </c:pt>
                <c:pt idx="59">
                  <c:v>7.2527171993748505</c:v>
                </c:pt>
                <c:pt idx="60">
                  <c:v>7.1925054995554545</c:v>
                </c:pt>
                <c:pt idx="61">
                  <c:v>7.1335368096403995</c:v>
                </c:pt>
                <c:pt idx="62">
                  <c:v>7.0758578435089436</c:v>
                </c:pt>
                <c:pt idx="63">
                  <c:v>7.0194392338108855</c:v>
                </c:pt>
                <c:pt idx="64">
                  <c:v>6.9641909664731649</c:v>
                </c:pt>
                <c:pt idx="65">
                  <c:v>6.9101468563878239</c:v>
                </c:pt>
                <c:pt idx="66">
                  <c:v>6.8572552342516389</c:v>
                </c:pt>
                <c:pt idx="67">
                  <c:v>6.8054986834540436</c:v>
                </c:pt>
                <c:pt idx="68">
                  <c:v>6.7548280539521732</c:v>
                </c:pt>
                <c:pt idx="69">
                  <c:v>6.7051887684068472</c:v>
                </c:pt>
                <c:pt idx="70">
                  <c:v>6.6566290357677289</c:v>
                </c:pt>
                <c:pt idx="71">
                  <c:v>6.6090836745078541</c:v>
                </c:pt>
                <c:pt idx="72">
                  <c:v>6.5625532259329278</c:v>
                </c:pt>
                <c:pt idx="73">
                  <c:v>6.5169822962044712</c:v>
                </c:pt>
                <c:pt idx="74">
                  <c:v>6.4723165617442664</c:v>
                </c:pt>
                <c:pt idx="75">
                  <c:v>6.4285998218952951</c:v>
                </c:pt>
                <c:pt idx="76">
                  <c:v>6.3857372113802642</c:v>
                </c:pt>
                <c:pt idx="77">
                  <c:v>6.3438132622788119</c:v>
                </c:pt>
                <c:pt idx="78">
                  <c:v>6.3026783685079408</c:v>
                </c:pt>
                <c:pt idx="79">
                  <c:v>6.2623873589951122</c:v>
                </c:pt>
                <c:pt idx="80">
                  <c:v>6.222926739676196</c:v>
                </c:pt>
                <c:pt idx="81">
                  <c:v>6.1842085931104611</c:v>
                </c:pt>
                <c:pt idx="82">
                  <c:v>6.1462600147587247</c:v>
                </c:pt>
                <c:pt idx="83">
                  <c:v>6.1090946601901122</c:v>
                </c:pt>
                <c:pt idx="84">
                  <c:v>6.0726073053166258</c:v>
                </c:pt>
                <c:pt idx="85">
                  <c:v>6.0368404070104367</c:v>
                </c:pt>
                <c:pt idx="86">
                  <c:v>6.0017948362624995</c:v>
                </c:pt>
                <c:pt idx="87">
                  <c:v>5.9673707895662913</c:v>
                </c:pt>
                <c:pt idx="88">
                  <c:v>5.9336143356100086</c:v>
                </c:pt>
                <c:pt idx="89">
                  <c:v>5.9004817520435804</c:v>
                </c:pt>
                <c:pt idx="90">
                  <c:v>5.8680075580859157</c:v>
                </c:pt>
                <c:pt idx="91">
                  <c:v>5.8360967748331865</c:v>
                </c:pt>
                <c:pt idx="92">
                  <c:v>5.8047598030246057</c:v>
                </c:pt>
                <c:pt idx="93">
                  <c:v>5.7448966759984197</c:v>
                </c:pt>
                <c:pt idx="94">
                  <c:v>5.6861435527430189</c:v>
                </c:pt>
                <c:pt idx="95">
                  <c:v>5.6285756892585965</c:v>
                </c:pt>
                <c:pt idx="96">
                  <c:v>5.5721931382869894</c:v>
                </c:pt>
                <c:pt idx="97">
                  <c:v>5.5169890331774836</c:v>
                </c:pt>
                <c:pt idx="98">
                  <c:v>5.4628300867067434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F7C-4BB1-93DD-E02FBE48C0D0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S6'!$AB$210:$AB$308</c:f>
              <c:numCache>
                <c:formatCode>0.00_);[Red]\(0.00\)</c:formatCode>
                <c:ptCount val="99"/>
                <c:pt idx="0">
                  <c:v>16.398367378509185</c:v>
                </c:pt>
                <c:pt idx="1">
                  <c:v>16.032901717123284</c:v>
                </c:pt>
                <c:pt idx="2">
                  <c:v>15.693806786900327</c:v>
                </c:pt>
                <c:pt idx="3">
                  <c:v>15.388586760481884</c:v>
                </c:pt>
                <c:pt idx="4">
                  <c:v>15.115501282406221</c:v>
                </c:pt>
                <c:pt idx="5">
                  <c:v>14.870069749833769</c:v>
                </c:pt>
                <c:pt idx="6">
                  <c:v>14.647483326490013</c:v>
                </c:pt>
                <c:pt idx="7">
                  <c:v>14.443478383712769</c:v>
                </c:pt>
                <c:pt idx="8">
                  <c:v>14.254540211351541</c:v>
                </c:pt>
                <c:pt idx="9">
                  <c:v>14.077866414679397</c:v>
                </c:pt>
                <c:pt idx="10">
                  <c:v>13.911360256128861</c:v>
                </c:pt>
                <c:pt idx="11">
                  <c:v>13.753336321782037</c:v>
                </c:pt>
                <c:pt idx="12">
                  <c:v>13.602442695896332</c:v>
                </c:pt>
                <c:pt idx="13">
                  <c:v>13.457612682566175</c:v>
                </c:pt>
                <c:pt idx="14">
                  <c:v>13.31803127534848</c:v>
                </c:pt>
                <c:pt idx="15">
                  <c:v>13.183082012387981</c:v>
                </c:pt>
                <c:pt idx="16">
                  <c:v>13.052108226365492</c:v>
                </c:pt>
                <c:pt idx="17">
                  <c:v>12.924753399216037</c:v>
                </c:pt>
                <c:pt idx="18">
                  <c:v>12.804809025847408</c:v>
                </c:pt>
                <c:pt idx="19">
                  <c:v>12.685774047130163</c:v>
                </c:pt>
                <c:pt idx="20">
                  <c:v>12.567185874535081</c:v>
                </c:pt>
                <c:pt idx="21">
                  <c:v>12.448942836762377</c:v>
                </c:pt>
                <c:pt idx="22">
                  <c:v>12.331113424029741</c:v>
                </c:pt>
                <c:pt idx="23">
                  <c:v>12.213633290829232</c:v>
                </c:pt>
                <c:pt idx="24">
                  <c:v>12.096670233961502</c:v>
                </c:pt>
                <c:pt idx="25">
                  <c:v>11.980199311162771</c:v>
                </c:pt>
                <c:pt idx="26">
                  <c:v>11.864300050565301</c:v>
                </c:pt>
                <c:pt idx="27">
                  <c:v>11.749107107518709</c:v>
                </c:pt>
                <c:pt idx="28">
                  <c:v>11.634604910943578</c:v>
                </c:pt>
                <c:pt idx="29">
                  <c:v>11.520945415768505</c:v>
                </c:pt>
                <c:pt idx="30">
                  <c:v>11.408155618452032</c:v>
                </c:pt>
                <c:pt idx="31">
                  <c:v>11.296287971113959</c:v>
                </c:pt>
                <c:pt idx="32">
                  <c:v>11.185455926091571</c:v>
                </c:pt>
                <c:pt idx="33">
                  <c:v>11.075662099439528</c:v>
                </c:pt>
                <c:pt idx="34">
                  <c:v>10.967035651774692</c:v>
                </c:pt>
                <c:pt idx="35">
                  <c:v>10.859551288050277</c:v>
                </c:pt>
                <c:pt idx="36">
                  <c:v>10.753235111910682</c:v>
                </c:pt>
                <c:pt idx="37">
                  <c:v>10.648250501406045</c:v>
                </c:pt>
                <c:pt idx="38">
                  <c:v>10.544513496968252</c:v>
                </c:pt>
                <c:pt idx="39">
                  <c:v>10.442084112229479</c:v>
                </c:pt>
                <c:pt idx="40">
                  <c:v>10.340997173298229</c:v>
                </c:pt>
                <c:pt idx="41">
                  <c:v>10.241297031773422</c:v>
                </c:pt>
                <c:pt idx="42">
                  <c:v>10.143024990510249</c:v>
                </c:pt>
                <c:pt idx="43">
                  <c:v>10.046096152832048</c:v>
                </c:pt>
                <c:pt idx="44">
                  <c:v>9.9506120518338825</c:v>
                </c:pt>
                <c:pt idx="45">
                  <c:v>9.8565521371470641</c:v>
                </c:pt>
                <c:pt idx="46">
                  <c:v>9.7639434602698785</c:v>
                </c:pt>
                <c:pt idx="47">
                  <c:v>9.6727429700000389</c:v>
                </c:pt>
                <c:pt idx="48">
                  <c:v>9.5830135589191006</c:v>
                </c:pt>
                <c:pt idx="49">
                  <c:v>9.4947159739776996</c:v>
                </c:pt>
                <c:pt idx="50">
                  <c:v>9.4079120311054734</c:v>
                </c:pt>
                <c:pt idx="51">
                  <c:v>9.3224686759666024</c:v>
                </c:pt>
                <c:pt idx="52">
                  <c:v>9.238506298790929</c:v>
                </c:pt>
                <c:pt idx="53">
                  <c:v>9.1560000726273607</c:v>
                </c:pt>
                <c:pt idx="54">
                  <c:v>9.0748712916420544</c:v>
                </c:pt>
                <c:pt idx="55">
                  <c:v>8.9951837098292966</c:v>
                </c:pt>
                <c:pt idx="56">
                  <c:v>8.9168774644459496</c:v>
                </c:pt>
                <c:pt idx="57">
                  <c:v>8.8399709137918965</c:v>
                </c:pt>
                <c:pt idx="58">
                  <c:v>8.7644411278630923</c:v>
                </c:pt>
                <c:pt idx="59">
                  <c:v>8.6902759775073246</c:v>
                </c:pt>
                <c:pt idx="60">
                  <c:v>8.6174451786896746</c:v>
                </c:pt>
                <c:pt idx="61">
                  <c:v>8.5459473770483161</c:v>
                </c:pt>
                <c:pt idx="62">
                  <c:v>8.4757470305531779</c:v>
                </c:pt>
                <c:pt idx="63">
                  <c:v>8.4068810872135824</c:v>
                </c:pt>
                <c:pt idx="64">
                  <c:v>8.3392508784917823</c:v>
                </c:pt>
                <c:pt idx="65">
                  <c:v>8.2729204730945423</c:v>
                </c:pt>
                <c:pt idx="66">
                  <c:v>8.2077928480378404</c:v>
                </c:pt>
                <c:pt idx="67">
                  <c:v>8.1438971439782364</c:v>
                </c:pt>
                <c:pt idx="68">
                  <c:v>8.0812162635383853</c:v>
                </c:pt>
                <c:pt idx="69">
                  <c:v>8.0196978012362674</c:v>
                </c:pt>
                <c:pt idx="70">
                  <c:v>7.9593292511390175</c:v>
                </c:pt>
                <c:pt idx="71">
                  <c:v>7.9001029110837395</c:v>
                </c:pt>
                <c:pt idx="72">
                  <c:v>7.8420054547444478</c:v>
                </c:pt>
                <c:pt idx="73">
                  <c:v>7.7850185109019154</c:v>
                </c:pt>
                <c:pt idx="74">
                  <c:v>7.7291036052015514</c:v>
                </c:pt>
                <c:pt idx="75">
                  <c:v>7.6742930125410416</c:v>
                </c:pt>
                <c:pt idx="76">
                  <c:v>7.6204775396988857</c:v>
                </c:pt>
                <c:pt idx="77">
                  <c:v>7.5676443968754601</c:v>
                </c:pt>
                <c:pt idx="78">
                  <c:v>7.5158492992046302</c:v>
                </c:pt>
                <c:pt idx="79">
                  <c:v>7.4650294663833439</c:v>
                </c:pt>
                <c:pt idx="80">
                  <c:v>7.4151774554243808</c:v>
                </c:pt>
                <c:pt idx="81">
                  <c:v>7.3662925558384371</c:v>
                </c:pt>
                <c:pt idx="82">
                  <c:v>7.3182625749072292</c:v>
                </c:pt>
                <c:pt idx="83">
                  <c:v>7.2711813722256506</c:v>
                </c:pt>
                <c:pt idx="84">
                  <c:v>7.2249582661213161</c:v>
                </c:pt>
                <c:pt idx="85">
                  <c:v>7.1796224148792804</c:v>
                </c:pt>
                <c:pt idx="86">
                  <c:v>7.1350754896525999</c:v>
                </c:pt>
                <c:pt idx="87">
                  <c:v>7.091416579034834</c:v>
                </c:pt>
                <c:pt idx="88">
                  <c:v>7.0485304741571593</c:v>
                </c:pt>
                <c:pt idx="89">
                  <c:v>7.006425177453246</c:v>
                </c:pt>
                <c:pt idx="90">
                  <c:v>6.9651420484454398</c:v>
                </c:pt>
                <c:pt idx="91">
                  <c:v>6.9245823277323497</c:v>
                </c:pt>
                <c:pt idx="92">
                  <c:v>6.8847422772257669</c:v>
                </c:pt>
                <c:pt idx="93">
                  <c:v>6.8456561578313941</c:v>
                </c:pt>
                <c:pt idx="94">
                  <c:v>6.8072859894281805</c:v>
                </c:pt>
                <c:pt idx="95">
                  <c:v>6.7675658046642884</c:v>
                </c:pt>
                <c:pt idx="96">
                  <c:v>6.7000055946020582</c:v>
                </c:pt>
                <c:pt idx="97">
                  <c:v>6.6337844413886637</c:v>
                </c:pt>
                <c:pt idx="98">
                  <c:v>6.5688930109341781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F7C-4BB1-93DD-E02FBE48C0D0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S6'!$AB$314:$AB$412</c:f>
              <c:numCache>
                <c:formatCode>0.00_);[Red]\(0.00\)</c:formatCode>
                <c:ptCount val="99"/>
                <c:pt idx="0">
                  <c:v>16.755371011843081</c:v>
                </c:pt>
                <c:pt idx="1">
                  <c:v>16.833391708102937</c:v>
                </c:pt>
                <c:pt idx="2">
                  <c:v>16.892968409604926</c:v>
                </c:pt>
                <c:pt idx="3">
                  <c:v>16.943490161965354</c:v>
                </c:pt>
                <c:pt idx="4">
                  <c:v>16.98908099590523</c:v>
                </c:pt>
                <c:pt idx="5">
                  <c:v>17.031692877280786</c:v>
                </c:pt>
                <c:pt idx="6">
                  <c:v>17.072365257990295</c:v>
                </c:pt>
                <c:pt idx="7">
                  <c:v>17.11163448431186</c:v>
                </c:pt>
                <c:pt idx="8">
                  <c:v>16.966680490687743</c:v>
                </c:pt>
                <c:pt idx="9">
                  <c:v>16.725029001674031</c:v>
                </c:pt>
                <c:pt idx="10">
                  <c:v>16.473470335381958</c:v>
                </c:pt>
                <c:pt idx="11">
                  <c:v>16.221680252080219</c:v>
                </c:pt>
                <c:pt idx="12">
                  <c:v>15.974835208397616</c:v>
                </c:pt>
                <c:pt idx="13">
                  <c:v>15.735648590707093</c:v>
                </c:pt>
                <c:pt idx="14">
                  <c:v>15.505367917937196</c:v>
                </c:pt>
                <c:pt idx="15">
                  <c:v>15.284493671535298</c:v>
                </c:pt>
                <c:pt idx="16">
                  <c:v>15.07297118889854</c:v>
                </c:pt>
                <c:pt idx="17">
                  <c:v>14.870474351635579</c:v>
                </c:pt>
                <c:pt idx="18">
                  <c:v>14.67657900882827</c:v>
                </c:pt>
                <c:pt idx="19">
                  <c:v>14.490737483857879</c:v>
                </c:pt>
                <c:pt idx="20">
                  <c:v>14.312455314962028</c:v>
                </c:pt>
                <c:pt idx="21">
                  <c:v>14.141118485454083</c:v>
                </c:pt>
                <c:pt idx="22">
                  <c:v>13.976293672059374</c:v>
                </c:pt>
                <c:pt idx="23">
                  <c:v>13.817400934078803</c:v>
                </c:pt>
                <c:pt idx="24">
                  <c:v>13.664066838487846</c:v>
                </c:pt>
                <c:pt idx="25">
                  <c:v>13.515805265683362</c:v>
                </c:pt>
                <c:pt idx="26">
                  <c:v>13.37228685419975</c:v>
                </c:pt>
                <c:pt idx="27">
                  <c:v>13.236400760114689</c:v>
                </c:pt>
                <c:pt idx="28">
                  <c:v>13.110189303072547</c:v>
                </c:pt>
                <c:pt idx="29">
                  <c:v>12.986097043656464</c:v>
                </c:pt>
                <c:pt idx="30">
                  <c:v>12.86384792773489</c:v>
                </c:pt>
                <c:pt idx="31">
                  <c:v>12.743369184037803</c:v>
                </c:pt>
                <c:pt idx="32">
                  <c:v>12.624548658654392</c:v>
                </c:pt>
                <c:pt idx="33">
                  <c:v>12.507306992397019</c:v>
                </c:pt>
                <c:pt idx="34">
                  <c:v>12.391600054201671</c:v>
                </c:pt>
                <c:pt idx="35">
                  <c:v>12.277383587513738</c:v>
                </c:pt>
                <c:pt idx="36">
                  <c:v>12.164605741675008</c:v>
                </c:pt>
                <c:pt idx="37">
                  <c:v>12.053209436166769</c:v>
                </c:pt>
                <c:pt idx="38">
                  <c:v>11.943218494786276</c:v>
                </c:pt>
                <c:pt idx="39">
                  <c:v>11.834616676088288</c:v>
                </c:pt>
                <c:pt idx="40">
                  <c:v>11.727415912518579</c:v>
                </c:pt>
                <c:pt idx="41">
                  <c:v>11.623632939773659</c:v>
                </c:pt>
                <c:pt idx="42">
                  <c:v>11.526012538318323</c:v>
                </c:pt>
                <c:pt idx="43">
                  <c:v>11.429028559180619</c:v>
                </c:pt>
                <c:pt idx="44">
                  <c:v>11.33276769536111</c:v>
                </c:pt>
                <c:pt idx="45">
                  <c:v>11.237219695008763</c:v>
                </c:pt>
                <c:pt idx="46">
                  <c:v>11.142467854189016</c:v>
                </c:pt>
                <c:pt idx="47">
                  <c:v>11.048580320182557</c:v>
                </c:pt>
                <c:pt idx="48">
                  <c:v>10.955561471438951</c:v>
                </c:pt>
                <c:pt idx="49">
                  <c:v>10.863437703670904</c:v>
                </c:pt>
                <c:pt idx="50">
                  <c:v>10.772282063929712</c:v>
                </c:pt>
                <c:pt idx="51">
                  <c:v>10.682060684523845</c:v>
                </c:pt>
                <c:pt idx="52">
                  <c:v>10.592883897191104</c:v>
                </c:pt>
                <c:pt idx="53">
                  <c:v>10.504726446626373</c:v>
                </c:pt>
                <c:pt idx="54">
                  <c:v>10.417607159970554</c:v>
                </c:pt>
                <c:pt idx="55">
                  <c:v>10.331555079315144</c:v>
                </c:pt>
                <c:pt idx="56">
                  <c:v>10.246587237437648</c:v>
                </c:pt>
                <c:pt idx="57">
                  <c:v>10.162739430150472</c:v>
                </c:pt>
                <c:pt idx="58">
                  <c:v>10.079969740992045</c:v>
                </c:pt>
                <c:pt idx="59">
                  <c:v>9.9983192148921596</c:v>
                </c:pt>
                <c:pt idx="60">
                  <c:v>9.917799730559107</c:v>
                </c:pt>
                <c:pt idx="61">
                  <c:v>9.8384137972394434</c:v>
                </c:pt>
                <c:pt idx="62">
                  <c:v>9.7601624677449532</c:v>
                </c:pt>
                <c:pt idx="63">
                  <c:v>9.683048858311496</c:v>
                </c:pt>
                <c:pt idx="64">
                  <c:v>9.6070926708883473</c:v>
                </c:pt>
                <c:pt idx="65">
                  <c:v>9.5322357379665679</c:v>
                </c:pt>
                <c:pt idx="66">
                  <c:v>9.4585534545825052</c:v>
                </c:pt>
                <c:pt idx="67">
                  <c:v>9.3859762879398012</c:v>
                </c:pt>
                <c:pt idx="68">
                  <c:v>9.3145365790481875</c:v>
                </c:pt>
                <c:pt idx="69">
                  <c:v>9.2442362974231607</c:v>
                </c:pt>
                <c:pt idx="70">
                  <c:v>9.1750442878156306</c:v>
                </c:pt>
                <c:pt idx="71">
                  <c:v>9.106955569003528</c:v>
                </c:pt>
                <c:pt idx="72">
                  <c:v>9.0399528425152234</c:v>
                </c:pt>
                <c:pt idx="73">
                  <c:v>8.9740357647530544</c:v>
                </c:pt>
                <c:pt idx="74">
                  <c:v>8.9092262828522895</c:v>
                </c:pt>
                <c:pt idx="75">
                  <c:v>8.8454698929358013</c:v>
                </c:pt>
                <c:pt idx="76">
                  <c:v>8.7827621027792784</c:v>
                </c:pt>
                <c:pt idx="77">
                  <c:v>8.7211281281516566</c:v>
                </c:pt>
                <c:pt idx="78">
                  <c:v>8.6604749848861431</c:v>
                </c:pt>
                <c:pt idx="79">
                  <c:v>8.6008823367372873</c:v>
                </c:pt>
                <c:pt idx="80">
                  <c:v>8.5422893693780217</c:v>
                </c:pt>
                <c:pt idx="81">
                  <c:v>8.4847000930498133</c:v>
                </c:pt>
                <c:pt idx="82">
                  <c:v>8.4280920713258798</c:v>
                </c:pt>
                <c:pt idx="83">
                  <c:v>8.3724694567256837</c:v>
                </c:pt>
                <c:pt idx="84">
                  <c:v>8.3177754929137997</c:v>
                </c:pt>
                <c:pt idx="85">
                  <c:v>8.2639874121600503</c:v>
                </c:pt>
                <c:pt idx="86">
                  <c:v>8.2111693529253635</c:v>
                </c:pt>
                <c:pt idx="87">
                  <c:v>8.1592473498472931</c:v>
                </c:pt>
                <c:pt idx="88">
                  <c:v>8.1082201424153713</c:v>
                </c:pt>
                <c:pt idx="89">
                  <c:v>8.058089454119111</c:v>
                </c:pt>
                <c:pt idx="90">
                  <c:v>8.0088477490230403</c:v>
                </c:pt>
                <c:pt idx="91">
                  <c:v>7.9604304242835751</c:v>
                </c:pt>
                <c:pt idx="92">
                  <c:v>7.9128425610090414</c:v>
                </c:pt>
                <c:pt idx="93">
                  <c:v>7.8660699371287359</c:v>
                </c:pt>
                <c:pt idx="94">
                  <c:v>7.8201234449640067</c:v>
                </c:pt>
                <c:pt idx="95">
                  <c:v>7.7749776614193484</c:v>
                </c:pt>
                <c:pt idx="96">
                  <c:v>7.7305941713157136</c:v>
                </c:pt>
                <c:pt idx="97">
                  <c:v>7.6869660662155335</c:v>
                </c:pt>
                <c:pt idx="98">
                  <c:v>7.6418536779720885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F7C-4BB1-93DD-E02FBE48C0D0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S6'!$AB$418:$AB$516</c:f>
              <c:numCache>
                <c:formatCode>0.00_);[Red]\(0.00\)</c:formatCode>
                <c:ptCount val="99"/>
                <c:pt idx="0">
                  <c:v>13.911735367605877</c:v>
                </c:pt>
                <c:pt idx="1">
                  <c:v>14.406896072813002</c:v>
                </c:pt>
                <c:pt idx="2">
                  <c:v>15.029077408926778</c:v>
                </c:pt>
                <c:pt idx="3">
                  <c:v>15.423631848600708</c:v>
                </c:pt>
                <c:pt idx="4">
                  <c:v>15.70071518226492</c:v>
                </c:pt>
                <c:pt idx="5">
                  <c:v>15.909306866142364</c:v>
                </c:pt>
                <c:pt idx="6">
                  <c:v>16.074291441495191</c:v>
                </c:pt>
                <c:pt idx="7">
                  <c:v>16.209920592369347</c:v>
                </c:pt>
                <c:pt idx="8">
                  <c:v>16.324726211628658</c:v>
                </c:pt>
                <c:pt idx="9">
                  <c:v>16.424239478152778</c:v>
                </c:pt>
                <c:pt idx="10">
                  <c:v>16.512273234353948</c:v>
                </c:pt>
                <c:pt idx="11">
                  <c:v>16.591359845970974</c:v>
                </c:pt>
                <c:pt idx="12">
                  <c:v>16.663412815142291</c:v>
                </c:pt>
                <c:pt idx="13">
                  <c:v>16.729754989183789</c:v>
                </c:pt>
                <c:pt idx="14">
                  <c:v>16.79151119397299</c:v>
                </c:pt>
                <c:pt idx="15">
                  <c:v>16.849413119412844</c:v>
                </c:pt>
                <c:pt idx="16">
                  <c:v>16.904186521613411</c:v>
                </c:pt>
                <c:pt idx="17">
                  <c:v>16.956233669399651</c:v>
                </c:pt>
                <c:pt idx="18">
                  <c:v>16.808222147272357</c:v>
                </c:pt>
                <c:pt idx="19">
                  <c:v>16.645445921818311</c:v>
                </c:pt>
                <c:pt idx="20">
                  <c:v>16.476351806191364</c:v>
                </c:pt>
                <c:pt idx="21">
                  <c:v>16.303819517094851</c:v>
                </c:pt>
                <c:pt idx="22">
                  <c:v>16.129891307803877</c:v>
                </c:pt>
                <c:pt idx="23">
                  <c:v>15.956198540005841</c:v>
                </c:pt>
                <c:pt idx="24">
                  <c:v>15.783957303081186</c:v>
                </c:pt>
                <c:pt idx="25">
                  <c:v>15.614002166908975</c:v>
                </c:pt>
                <c:pt idx="26">
                  <c:v>15.446897405002636</c:v>
                </c:pt>
                <c:pt idx="27">
                  <c:v>15.282973356377779</c:v>
                </c:pt>
                <c:pt idx="28">
                  <c:v>15.122458367860245</c:v>
                </c:pt>
                <c:pt idx="29">
                  <c:v>14.965477360081911</c:v>
                </c:pt>
                <c:pt idx="30">
                  <c:v>14.811983820387331</c:v>
                </c:pt>
                <c:pt idx="31">
                  <c:v>14.662000176671519</c:v>
                </c:pt>
                <c:pt idx="32">
                  <c:v>14.51545517234614</c:v>
                </c:pt>
                <c:pt idx="33">
                  <c:v>14.372254304948621</c:v>
                </c:pt>
                <c:pt idx="34">
                  <c:v>14.236352952333048</c:v>
                </c:pt>
                <c:pt idx="35">
                  <c:v>14.103836671869619</c:v>
                </c:pt>
                <c:pt idx="36">
                  <c:v>13.973120876660678</c:v>
                </c:pt>
                <c:pt idx="37">
                  <c:v>13.844112895840013</c:v>
                </c:pt>
                <c:pt idx="38">
                  <c:v>13.716821174481423</c:v>
                </c:pt>
                <c:pt idx="39">
                  <c:v>13.591199985001504</c:v>
                </c:pt>
                <c:pt idx="40">
                  <c:v>13.467201818293063</c:v>
                </c:pt>
                <c:pt idx="41">
                  <c:v>13.344807194264675</c:v>
                </c:pt>
                <c:pt idx="42">
                  <c:v>13.223953663144941</c:v>
                </c:pt>
                <c:pt idx="43">
                  <c:v>13.104639164607415</c:v>
                </c:pt>
                <c:pt idx="44">
                  <c:v>12.986889818707233</c:v>
                </c:pt>
                <c:pt idx="45">
                  <c:v>12.870626977177196</c:v>
                </c:pt>
                <c:pt idx="46">
                  <c:v>12.755945328424477</c:v>
                </c:pt>
                <c:pt idx="47">
                  <c:v>12.642725973784941</c:v>
                </c:pt>
                <c:pt idx="48">
                  <c:v>12.531015523252009</c:v>
                </c:pt>
                <c:pt idx="49">
                  <c:v>12.420761146931328</c:v>
                </c:pt>
                <c:pt idx="50">
                  <c:v>12.312040586650642</c:v>
                </c:pt>
                <c:pt idx="51">
                  <c:v>12.204791133684424</c:v>
                </c:pt>
                <c:pt idx="52">
                  <c:v>12.098989739814559</c:v>
                </c:pt>
                <c:pt idx="53">
                  <c:v>11.99468577327894</c:v>
                </c:pt>
                <c:pt idx="54">
                  <c:v>11.891862223466889</c:v>
                </c:pt>
                <c:pt idx="55">
                  <c:v>11.790451282525279</c:v>
                </c:pt>
                <c:pt idx="56">
                  <c:v>11.690492305732777</c:v>
                </c:pt>
                <c:pt idx="57">
                  <c:v>11.592031321157258</c:v>
                </c:pt>
                <c:pt idx="58">
                  <c:v>11.494934745071241</c:v>
                </c:pt>
                <c:pt idx="59">
                  <c:v>11.39932447852148</c:v>
                </c:pt>
                <c:pt idx="60">
                  <c:v>11.305059015250929</c:v>
                </c:pt>
                <c:pt idx="61">
                  <c:v>11.212249942262927</c:v>
                </c:pt>
                <c:pt idx="62">
                  <c:v>11.120843293633373</c:v>
                </c:pt>
                <c:pt idx="63">
                  <c:v>11.030835163909272</c:v>
                </c:pt>
                <c:pt idx="64">
                  <c:v>10.942144990652702</c:v>
                </c:pt>
                <c:pt idx="65">
                  <c:v>10.854852823938426</c:v>
                </c:pt>
                <c:pt idx="66">
                  <c:v>10.768938741545773</c:v>
                </c:pt>
                <c:pt idx="67">
                  <c:v>10.684311282391487</c:v>
                </c:pt>
                <c:pt idx="68">
                  <c:v>10.601062952948817</c:v>
                </c:pt>
                <c:pt idx="69">
                  <c:v>10.519113725736133</c:v>
                </c:pt>
                <c:pt idx="70">
                  <c:v>10.438475186658417</c:v>
                </c:pt>
                <c:pt idx="71">
                  <c:v>10.359101816845049</c:v>
                </c:pt>
                <c:pt idx="72">
                  <c:v>10.281011279266068</c:v>
                </c:pt>
                <c:pt idx="73">
                  <c:v>10.20416796413401</c:v>
                </c:pt>
                <c:pt idx="74">
                  <c:v>10.128587785139418</c:v>
                </c:pt>
                <c:pt idx="75">
                  <c:v>10.054226057235377</c:v>
                </c:pt>
                <c:pt idx="76">
                  <c:v>9.9811315314679732</c:v>
                </c:pt>
                <c:pt idx="77">
                  <c:v>9.9091576041723179</c:v>
                </c:pt>
                <c:pt idx="78">
                  <c:v>9.8384262750580724</c:v>
                </c:pt>
                <c:pt idx="79">
                  <c:v>9.7688658272561479</c:v>
                </c:pt>
                <c:pt idx="80">
                  <c:v>9.7003948941984586</c:v>
                </c:pt>
                <c:pt idx="81">
                  <c:v>9.6331645575751281</c:v>
                </c:pt>
                <c:pt idx="82">
                  <c:v>9.5669874257622585</c:v>
                </c:pt>
                <c:pt idx="83">
                  <c:v>9.5019408970353414</c:v>
                </c:pt>
                <c:pt idx="84">
                  <c:v>9.43798293612757</c:v>
                </c:pt>
                <c:pt idx="85">
                  <c:v>9.375108431039445</c:v>
                </c:pt>
                <c:pt idx="86">
                  <c:v>9.3133054863017879</c:v>
                </c:pt>
                <c:pt idx="87">
                  <c:v>9.252519929117442</c:v>
                </c:pt>
                <c:pt idx="88">
                  <c:v>9.1927925748997072</c:v>
                </c:pt>
                <c:pt idx="89">
                  <c:v>9.1341097010842436</c:v>
                </c:pt>
                <c:pt idx="90">
                  <c:v>9.0764070768843492</c:v>
                </c:pt>
                <c:pt idx="91">
                  <c:v>9.0196871372250609</c:v>
                </c:pt>
                <c:pt idx="92">
                  <c:v>8.9639321183079002</c:v>
                </c:pt>
                <c:pt idx="93">
                  <c:v>8.9091316346884586</c:v>
                </c:pt>
                <c:pt idx="94">
                  <c:v>8.8552443447574234</c:v>
                </c:pt>
                <c:pt idx="95">
                  <c:v>8.8023488165217856</c:v>
                </c:pt>
                <c:pt idx="96">
                  <c:v>8.7502820691739966</c:v>
                </c:pt>
                <c:pt idx="97">
                  <c:v>8.6991553750481163</c:v>
                </c:pt>
                <c:pt idx="98">
                  <c:v>8.6489565943859681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F7C-4BB1-93DD-E02FBE48C0D0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S6'!$AB$523:$AB$621</c:f>
              <c:numCache>
                <c:formatCode>0.00_);[Red]\(0.00\)</c:formatCode>
                <c:ptCount val="99"/>
                <c:pt idx="0">
                  <c:v>13.817896455154093</c:v>
                </c:pt>
                <c:pt idx="1">
                  <c:v>13.851468466593303</c:v>
                </c:pt>
                <c:pt idx="2">
                  <c:v>13.884287947391369</c:v>
                </c:pt>
                <c:pt idx="3">
                  <c:v>13.915023360486744</c:v>
                </c:pt>
                <c:pt idx="4">
                  <c:v>13.943595888787891</c:v>
                </c:pt>
                <c:pt idx="5">
                  <c:v>14.218630599217311</c:v>
                </c:pt>
                <c:pt idx="6">
                  <c:v>14.611565153925662</c:v>
                </c:pt>
                <c:pt idx="7">
                  <c:v>14.917953962184002</c:v>
                </c:pt>
                <c:pt idx="8">
                  <c:v>15.165023540754982</c:v>
                </c:pt>
                <c:pt idx="9">
                  <c:v>15.369646176320847</c:v>
                </c:pt>
                <c:pt idx="10">
                  <c:v>15.542876805523589</c:v>
                </c:pt>
                <c:pt idx="11">
                  <c:v>15.692398337832762</c:v>
                </c:pt>
                <c:pt idx="12">
                  <c:v>15.823397739815812</c:v>
                </c:pt>
                <c:pt idx="13">
                  <c:v>15.939770364001363</c:v>
                </c:pt>
                <c:pt idx="14">
                  <c:v>16.044396666781331</c:v>
                </c:pt>
                <c:pt idx="15">
                  <c:v>16.13939711252134</c:v>
                </c:pt>
                <c:pt idx="16">
                  <c:v>16.22652520046033</c:v>
                </c:pt>
                <c:pt idx="17">
                  <c:v>16.307105740100173</c:v>
                </c:pt>
                <c:pt idx="18">
                  <c:v>16.382057636088661</c:v>
                </c:pt>
                <c:pt idx="19">
                  <c:v>16.452319082987806</c:v>
                </c:pt>
                <c:pt idx="20">
                  <c:v>16.5185524203286</c:v>
                </c:pt>
                <c:pt idx="21">
                  <c:v>16.581340569561934</c:v>
                </c:pt>
                <c:pt idx="22">
                  <c:v>16.641157109728631</c:v>
                </c:pt>
                <c:pt idx="23">
                  <c:v>16.698352726585728</c:v>
                </c:pt>
                <c:pt idx="24">
                  <c:v>16.753334651775447</c:v>
                </c:pt>
                <c:pt idx="25">
                  <c:v>16.806343278989079</c:v>
                </c:pt>
                <c:pt idx="26">
                  <c:v>16.85757416290808</c:v>
                </c:pt>
                <c:pt idx="27">
                  <c:v>16.811197008854574</c:v>
                </c:pt>
                <c:pt idx="28">
                  <c:v>16.67452248420603</c:v>
                </c:pt>
                <c:pt idx="29">
                  <c:v>16.533465559080042</c:v>
                </c:pt>
                <c:pt idx="30">
                  <c:v>16.389528214678879</c:v>
                </c:pt>
                <c:pt idx="31">
                  <c:v>16.244010124214594</c:v>
                </c:pt>
                <c:pt idx="32">
                  <c:v>16.098014333649644</c:v>
                </c:pt>
                <c:pt idx="33">
                  <c:v>15.952313917944064</c:v>
                </c:pt>
                <c:pt idx="34">
                  <c:v>15.807580840822194</c:v>
                </c:pt>
                <c:pt idx="35">
                  <c:v>15.664266184741907</c:v>
                </c:pt>
                <c:pt idx="36">
                  <c:v>15.522679520160288</c:v>
                </c:pt>
                <c:pt idx="37">
                  <c:v>15.383051118675766</c:v>
                </c:pt>
                <c:pt idx="38">
                  <c:v>15.245468837351369</c:v>
                </c:pt>
                <c:pt idx="39">
                  <c:v>15.110084349926767</c:v>
                </c:pt>
                <c:pt idx="40">
                  <c:v>14.976804261793294</c:v>
                </c:pt>
                <c:pt idx="41">
                  <c:v>14.846471014096391</c:v>
                </c:pt>
                <c:pt idx="42">
                  <c:v>14.720019852555833</c:v>
                </c:pt>
                <c:pt idx="43">
                  <c:v>14.594840512086559</c:v>
                </c:pt>
                <c:pt idx="44">
                  <c:v>14.470855287700646</c:v>
                </c:pt>
                <c:pt idx="45">
                  <c:v>14.348075073845834</c:v>
                </c:pt>
                <c:pt idx="46">
                  <c:v>14.22649491799041</c:v>
                </c:pt>
                <c:pt idx="47">
                  <c:v>14.106175791556877</c:v>
                </c:pt>
                <c:pt idx="48">
                  <c:v>13.987057548482589</c:v>
                </c:pt>
                <c:pt idx="49">
                  <c:v>13.869130762908902</c:v>
                </c:pt>
                <c:pt idx="50">
                  <c:v>13.752493564286459</c:v>
                </c:pt>
                <c:pt idx="51">
                  <c:v>13.637086212713093</c:v>
                </c:pt>
                <c:pt idx="52">
                  <c:v>13.52294436417665</c:v>
                </c:pt>
                <c:pt idx="53">
                  <c:v>13.41007767605857</c:v>
                </c:pt>
                <c:pt idx="54">
                  <c:v>13.298452045042373</c:v>
                </c:pt>
                <c:pt idx="55">
                  <c:v>13.188154332373008</c:v>
                </c:pt>
                <c:pt idx="56">
                  <c:v>13.079118317098859</c:v>
                </c:pt>
                <c:pt idx="57">
                  <c:v>12.971417159494475</c:v>
                </c:pt>
                <c:pt idx="58">
                  <c:v>12.865037449508545</c:v>
                </c:pt>
                <c:pt idx="59">
                  <c:v>12.759936646179767</c:v>
                </c:pt>
                <c:pt idx="60">
                  <c:v>12.656177019845622</c:v>
                </c:pt>
                <c:pt idx="61">
                  <c:v>12.553798398487407</c:v>
                </c:pt>
                <c:pt idx="62">
                  <c:v>12.452682693589987</c:v>
                </c:pt>
                <c:pt idx="63">
                  <c:v>12.352972024530866</c:v>
                </c:pt>
                <c:pt idx="64">
                  <c:v>12.254550696233926</c:v>
                </c:pt>
                <c:pt idx="65">
                  <c:v>12.157507988152036</c:v>
                </c:pt>
                <c:pt idx="66">
                  <c:v>12.061791263205173</c:v>
                </c:pt>
                <c:pt idx="67">
                  <c:v>11.967380112799404</c:v>
                </c:pt>
                <c:pt idx="68">
                  <c:v>11.874316284067024</c:v>
                </c:pt>
                <c:pt idx="69">
                  <c:v>11.782590113769686</c:v>
                </c:pt>
                <c:pt idx="70">
                  <c:v>11.69220214780675</c:v>
                </c:pt>
                <c:pt idx="71">
                  <c:v>11.603068893266407</c:v>
                </c:pt>
                <c:pt idx="72">
                  <c:v>11.51530697463317</c:v>
                </c:pt>
                <c:pt idx="73">
                  <c:v>11.428832631001475</c:v>
                </c:pt>
                <c:pt idx="74">
                  <c:v>11.34363069536653</c:v>
                </c:pt>
                <c:pt idx="75">
                  <c:v>11.259697207773952</c:v>
                </c:pt>
                <c:pt idx="76">
                  <c:v>11.177116423440625</c:v>
                </c:pt>
                <c:pt idx="77">
                  <c:v>11.095704067559144</c:v>
                </c:pt>
                <c:pt idx="78">
                  <c:v>11.015611730745361</c:v>
                </c:pt>
                <c:pt idx="79">
                  <c:v>10.93675457500863</c:v>
                </c:pt>
                <c:pt idx="80">
                  <c:v>10.859112599917085</c:v>
                </c:pt>
                <c:pt idx="81">
                  <c:v>10.782683064049012</c:v>
                </c:pt>
                <c:pt idx="82">
                  <c:v>10.707484613779068</c:v>
                </c:pt>
                <c:pt idx="83">
                  <c:v>10.633460959970249</c:v>
                </c:pt>
                <c:pt idx="84">
                  <c:v>10.560659582180874</c:v>
                </c:pt>
                <c:pt idx="85">
                  <c:v>10.488993516607238</c:v>
                </c:pt>
                <c:pt idx="86">
                  <c:v>10.418512184184324</c:v>
                </c:pt>
                <c:pt idx="87">
                  <c:v>10.349141518167112</c:v>
                </c:pt>
                <c:pt idx="88">
                  <c:v>10.280934133885683</c:v>
                </c:pt>
                <c:pt idx="89">
                  <c:v>10.213809412761767</c:v>
                </c:pt>
                <c:pt idx="90">
                  <c:v>10.147770230995317</c:v>
                </c:pt>
                <c:pt idx="91">
                  <c:v>10.082909170599841</c:v>
                </c:pt>
                <c:pt idx="92">
                  <c:v>10.01904744667265</c:v>
                </c:pt>
                <c:pt idx="93">
                  <c:v>9.9562850304996307</c:v>
                </c:pt>
                <c:pt idx="94">
                  <c:v>9.8945571984194949</c:v>
                </c:pt>
                <c:pt idx="95">
                  <c:v>9.8338635635532707</c:v>
                </c:pt>
                <c:pt idx="96">
                  <c:v>9.7741814483201441</c:v>
                </c:pt>
                <c:pt idx="97">
                  <c:v>9.7155215892008719</c:v>
                </c:pt>
                <c:pt idx="98">
                  <c:v>9.6578494242619239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F7C-4BB1-93DD-E02FBE48C0D0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S6'!$AZ$6:$AZ$8</c:f>
              <c:numCache>
                <c:formatCode>0.00_);[Red]\(0.00\)</c:formatCode>
                <c:ptCount val="3"/>
                <c:pt idx="0">
                  <c:v>9.56</c:v>
                </c:pt>
                <c:pt idx="1">
                  <c:v>8.85</c:v>
                </c:pt>
                <c:pt idx="2">
                  <c:v>8.69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F7C-4BB1-93DD-E02FBE48C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587456"/>
        <c:axId val="257598208"/>
      </c:scatterChart>
      <c:valAx>
        <c:axId val="25758745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7598208"/>
        <c:crosses val="autoZero"/>
        <c:crossBetween val="midCat"/>
        <c:majorUnit val="5"/>
      </c:valAx>
      <c:valAx>
        <c:axId val="257598208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Al2O3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7587456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S6'!$AG$4:$AG$102</c:f>
              <c:numCache>
                <c:formatCode>0.00_);[Red]\(0.00\)</c:formatCode>
                <c:ptCount val="99"/>
                <c:pt idx="0">
                  <c:v>4.9826082911226133E-3</c:v>
                </c:pt>
                <c:pt idx="1">
                  <c:v>3.4543266299197303E-3</c:v>
                </c:pt>
                <c:pt idx="2">
                  <c:v>2.6404668159659E-3</c:v>
                </c:pt>
                <c:pt idx="3">
                  <c:v>2.1331774531914674E-3</c:v>
                </c:pt>
                <c:pt idx="4">
                  <c:v>1.7957560123174504E-3</c:v>
                </c:pt>
                <c:pt idx="5">
                  <c:v>1.5600160451474372E-3</c:v>
                </c:pt>
                <c:pt idx="6">
                  <c:v>1.360100668505817E-3</c:v>
                </c:pt>
                <c:pt idx="7">
                  <c:v>1.2263698293201153E-3</c:v>
                </c:pt>
                <c:pt idx="8">
                  <c:v>1.0948302364155685E-3</c:v>
                </c:pt>
                <c:pt idx="9">
                  <c:v>9.9631969071046762E-4</c:v>
                </c:pt>
                <c:pt idx="10">
                  <c:v>9.301796708046764E-4</c:v>
                </c:pt>
                <c:pt idx="11">
                  <c:v>8.3408786023522795E-4</c:v>
                </c:pt>
                <c:pt idx="12">
                  <c:v>8.0058634930431588E-4</c:v>
                </c:pt>
                <c:pt idx="13">
                  <c:v>7.3688370600496263E-4</c:v>
                </c:pt>
                <c:pt idx="14">
                  <c:v>7.0439563225313225E-4</c:v>
                </c:pt>
                <c:pt idx="15">
                  <c:v>6.4171412530002474E-4</c:v>
                </c:pt>
                <c:pt idx="16">
                  <c:v>6.0996310696531913E-4</c:v>
                </c:pt>
                <c:pt idx="17">
                  <c:v>5.7847390816774113E-4</c:v>
                </c:pt>
                <c:pt idx="18">
                  <c:v>5.472089496809054E-4</c:v>
                </c:pt>
                <c:pt idx="19">
                  <c:v>5.1613532422019716E-4</c:v>
                </c:pt>
                <c:pt idx="20">
                  <c:v>5.1555185011259604E-4</c:v>
                </c:pt>
                <c:pt idx="21">
                  <c:v>4.8475173324154567E-4</c:v>
                </c:pt>
                <c:pt idx="22">
                  <c:v>4.5407427878846953E-4</c:v>
                </c:pt>
                <c:pt idx="23">
                  <c:v>4.5375016887377862E-4</c:v>
                </c:pt>
                <c:pt idx="24">
                  <c:v>4.2324502583965414E-4</c:v>
                </c:pt>
                <c:pt idx="25">
                  <c:v>4.2303197996457442E-4</c:v>
                </c:pt>
                <c:pt idx="26">
                  <c:v>3.926529505152112E-4</c:v>
                </c:pt>
                <c:pt idx="27">
                  <c:v>3.9252261639895599E-4</c:v>
                </c:pt>
                <c:pt idx="28">
                  <c:v>3.622347308025126E-4</c:v>
                </c:pt>
                <c:pt idx="29">
                  <c:v>3.6216464211005561E-4</c:v>
                </c:pt>
                <c:pt idx="30">
                  <c:v>3.6211571699093953E-4</c:v>
                </c:pt>
                <c:pt idx="31">
                  <c:v>3.3191298822454616E-4</c:v>
                </c:pt>
                <c:pt idx="32">
                  <c:v>3.319026630701736E-4</c:v>
                </c:pt>
                <c:pt idx="33">
                  <c:v>3.3190657165589545E-4</c:v>
                </c:pt>
                <c:pt idx="34">
                  <c:v>3.0174896052495169E-4</c:v>
                </c:pt>
                <c:pt idx="35">
                  <c:v>3.0177580761405311E-4</c:v>
                </c:pt>
                <c:pt idx="36">
                  <c:v>3.0181219438536196E-4</c:v>
                </c:pt>
                <c:pt idx="37">
                  <c:v>3.0185753882996789E-4</c:v>
                </c:pt>
                <c:pt idx="38">
                  <c:v>2.7172004323346459E-4</c:v>
                </c:pt>
                <c:pt idx="39">
                  <c:v>2.717745900117831E-4</c:v>
                </c:pt>
                <c:pt idx="40">
                  <c:v>2.7183510842403359E-4</c:v>
                </c:pt>
                <c:pt idx="41">
                  <c:v>2.7190085561240617E-4</c:v>
                </c:pt>
                <c:pt idx="42">
                  <c:v>2.719718024293288E-4</c:v>
                </c:pt>
                <c:pt idx="43">
                  <c:v>2.4181938656934142E-4</c:v>
                </c:pt>
                <c:pt idx="44">
                  <c:v>2.4188956936093057E-4</c:v>
                </c:pt>
                <c:pt idx="45">
                  <c:v>2.4196275441287847E-4</c:v>
                </c:pt>
                <c:pt idx="46">
                  <c:v>2.4203879694863095E-4</c:v>
                </c:pt>
                <c:pt idx="47">
                  <c:v>2.4211744442498415E-4</c:v>
                </c:pt>
                <c:pt idx="48">
                  <c:v>2.4219798523580715E-4</c:v>
                </c:pt>
                <c:pt idx="49">
                  <c:v>2.1199555085402161E-4</c:v>
                </c:pt>
                <c:pt idx="50">
                  <c:v>2.1206962569098433E-4</c:v>
                </c:pt>
                <c:pt idx="51">
                  <c:v>2.1214447443884088E-4</c:v>
                </c:pt>
                <c:pt idx="52">
                  <c:v>2.1222075929881027E-4</c:v>
                </c:pt>
                <c:pt idx="53">
                  <c:v>2.1229790389502493E-4</c:v>
                </c:pt>
                <c:pt idx="54">
                  <c:v>2.1237589574025779E-4</c:v>
                </c:pt>
                <c:pt idx="55">
                  <c:v>2.1245454683768364E-4</c:v>
                </c:pt>
                <c:pt idx="56">
                  <c:v>2.1253372076964378E-4</c:v>
                </c:pt>
                <c:pt idx="57">
                  <c:v>1.8224000782335163E-4</c:v>
                </c:pt>
                <c:pt idx="58">
                  <c:v>1.8230869421363577E-4</c:v>
                </c:pt>
                <c:pt idx="59">
                  <c:v>1.8237733802092097E-4</c:v>
                </c:pt>
                <c:pt idx="60">
                  <c:v>1.8244613688588713E-4</c:v>
                </c:pt>
                <c:pt idx="61">
                  <c:v>1.825149965164877E-4</c:v>
                </c:pt>
                <c:pt idx="62">
                  <c:v>1.8258390760835097E-4</c:v>
                </c:pt>
                <c:pt idx="63">
                  <c:v>1.8265256723878147E-4</c:v>
                </c:pt>
                <c:pt idx="64">
                  <c:v>1.8272132635917271E-4</c:v>
                </c:pt>
                <c:pt idx="65">
                  <c:v>1.827896804530708E-4</c:v>
                </c:pt>
                <c:pt idx="66">
                  <c:v>1.8285786539752095E-4</c:v>
                </c:pt>
                <c:pt idx="67">
                  <c:v>1.5243807861499534E-4</c:v>
                </c:pt>
                <c:pt idx="68">
                  <c:v>1.5249447904446375E-4</c:v>
                </c:pt>
                <c:pt idx="69">
                  <c:v>1.5255032908136195E-4</c:v>
                </c:pt>
                <c:pt idx="70">
                  <c:v>1.5260602573161089E-4</c:v>
                </c:pt>
                <c:pt idx="71">
                  <c:v>1.5266123712032081E-4</c:v>
                </c:pt>
                <c:pt idx="72">
                  <c:v>1.5271616393931466E-4</c:v>
                </c:pt>
                <c:pt idx="73">
                  <c:v>1.5277064179915152E-4</c:v>
                </c:pt>
                <c:pt idx="74">
                  <c:v>1.5282466676017957E-4</c:v>
                </c:pt>
                <c:pt idx="75">
                  <c:v>1.5287813065898052E-4</c:v>
                </c:pt>
                <c:pt idx="76">
                  <c:v>1.5293129891570789E-4</c:v>
                </c:pt>
                <c:pt idx="77">
                  <c:v>1.5298385572107761E-4</c:v>
                </c:pt>
                <c:pt idx="78">
                  <c:v>1.5303599345002907E-4</c:v>
                </c:pt>
                <c:pt idx="79">
                  <c:v>1.5308771918622755E-4</c:v>
                </c:pt>
                <c:pt idx="80">
                  <c:v>1.5313869112849816E-4</c:v>
                </c:pt>
                <c:pt idx="81">
                  <c:v>1.5318933620039543E-4</c:v>
                </c:pt>
                <c:pt idx="82">
                  <c:v>1.5323943182926118E-4</c:v>
                </c:pt>
                <c:pt idx="83">
                  <c:v>1.2263124060535796E-4</c:v>
                </c:pt>
                <c:pt idx="84">
                  <c:v>1.2267032152582183E-4</c:v>
                </c:pt>
                <c:pt idx="85">
                  <c:v>1.2270909493094844E-4</c:v>
                </c:pt>
                <c:pt idx="86">
                  <c:v>1.2274727730324374E-4</c:v>
                </c:pt>
                <c:pt idx="87">
                  <c:v>1.2278500522565252E-4</c:v>
                </c:pt>
                <c:pt idx="88">
                  <c:v>1.2282233863970577E-4</c:v>
                </c:pt>
                <c:pt idx="89">
                  <c:v>1.2285924493470962E-4</c:v>
                </c:pt>
                <c:pt idx="90">
                  <c:v>1.226119105921161E-4</c:v>
                </c:pt>
                <c:pt idx="91">
                  <c:v>1.2231756276889237E-4</c:v>
                </c:pt>
                <c:pt idx="92">
                  <c:v>1.2202422084773354E-4</c:v>
                </c:pt>
                <c:pt idx="93">
                  <c:v>1.2173201132833338E-4</c:v>
                </c:pt>
                <c:pt idx="94">
                  <c:v>1.2144135089375355E-4</c:v>
                </c:pt>
                <c:pt idx="95">
                  <c:v>1.2115259245426339E-4</c:v>
                </c:pt>
                <c:pt idx="96">
                  <c:v>1.208658581171291E-4</c:v>
                </c:pt>
                <c:pt idx="97">
                  <c:v>1.2058141137878377E-4</c:v>
                </c:pt>
                <c:pt idx="98">
                  <c:v>1.2029940417843377E-4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9B-4FCE-B7D9-F22E436339AF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S6'!$AG$107:$AG$205</c:f>
              <c:numCache>
                <c:formatCode>0.00_);[Red]\(0.00\)</c:formatCode>
                <c:ptCount val="99"/>
                <c:pt idx="0">
                  <c:v>1.8306808296121229</c:v>
                </c:pt>
                <c:pt idx="1">
                  <c:v>1.5778332125764443</c:v>
                </c:pt>
                <c:pt idx="2">
                  <c:v>1.3431148946802227</c:v>
                </c:pt>
                <c:pt idx="3">
                  <c:v>1.155523263962182</c:v>
                </c:pt>
                <c:pt idx="4">
                  <c:v>1.0087620506791006</c:v>
                </c:pt>
                <c:pt idx="5">
                  <c:v>0.89286477700194822</c:v>
                </c:pt>
                <c:pt idx="6">
                  <c:v>0.79978742355325316</c:v>
                </c:pt>
                <c:pt idx="7">
                  <c:v>0.72195006415009555</c:v>
                </c:pt>
                <c:pt idx="8">
                  <c:v>0.65430312439690053</c:v>
                </c:pt>
                <c:pt idx="9">
                  <c:v>0.59808079226988042</c:v>
                </c:pt>
                <c:pt idx="10">
                  <c:v>0.55063891572278079</c:v>
                </c:pt>
                <c:pt idx="11">
                  <c:v>0.51012962172610377</c:v>
                </c:pt>
                <c:pt idx="12">
                  <c:v>0.47513784913469231</c:v>
                </c:pt>
                <c:pt idx="13">
                  <c:v>0.44458656580570022</c:v>
                </c:pt>
                <c:pt idx="14">
                  <c:v>0.41773631616848328</c:v>
                </c:pt>
                <c:pt idx="15">
                  <c:v>0.39395161719281718</c:v>
                </c:pt>
                <c:pt idx="16">
                  <c:v>0.37270288045062694</c:v>
                </c:pt>
                <c:pt idx="17">
                  <c:v>0.35366101454892512</c:v>
                </c:pt>
                <c:pt idx="18">
                  <c:v>0.33647015727647928</c:v>
                </c:pt>
                <c:pt idx="19">
                  <c:v>0.32087660364762954</c:v>
                </c:pt>
                <c:pt idx="20">
                  <c:v>0.30669478912862647</c:v>
                </c:pt>
                <c:pt idx="21">
                  <c:v>0.29371028735141458</c:v>
                </c:pt>
                <c:pt idx="22">
                  <c:v>0.28177662043316548</c:v>
                </c:pt>
                <c:pt idx="23">
                  <c:v>0.27081330744653986</c:v>
                </c:pt>
                <c:pt idx="24">
                  <c:v>0.26064659131663553</c:v>
                </c:pt>
                <c:pt idx="25">
                  <c:v>0.25126453377540026</c:v>
                </c:pt>
                <c:pt idx="26">
                  <c:v>0.24249697510196985</c:v>
                </c:pt>
                <c:pt idx="27">
                  <c:v>0.23436661452947016</c:v>
                </c:pt>
                <c:pt idx="28">
                  <c:v>0.22676947635185724</c:v>
                </c:pt>
                <c:pt idx="29">
                  <c:v>0.21963603842597126</c:v>
                </c:pt>
                <c:pt idx="30">
                  <c:v>0.21295906072728654</c:v>
                </c:pt>
                <c:pt idx="31">
                  <c:v>0.20667038732535087</c:v>
                </c:pt>
                <c:pt idx="32">
                  <c:v>0.20076507072535063</c:v>
                </c:pt>
                <c:pt idx="33">
                  <c:v>0.19520723488740413</c:v>
                </c:pt>
                <c:pt idx="34">
                  <c:v>0.18993044831048134</c:v>
                </c:pt>
                <c:pt idx="35">
                  <c:v>0.18493085858856873</c:v>
                </c:pt>
                <c:pt idx="36">
                  <c:v>0.18020634014139561</c:v>
                </c:pt>
                <c:pt idx="37">
                  <c:v>0.17572204617165632</c:v>
                </c:pt>
                <c:pt idx="38">
                  <c:v>0.17147629469592532</c:v>
                </c:pt>
                <c:pt idx="39">
                  <c:v>0.16740417524625273</c:v>
                </c:pt>
                <c:pt idx="40">
                  <c:v>0.16353496342195217</c:v>
                </c:pt>
                <c:pt idx="41">
                  <c:v>0.1598675009951864</c:v>
                </c:pt>
                <c:pt idx="42">
                  <c:v>0.15633721932012598</c:v>
                </c:pt>
                <c:pt idx="43">
                  <c:v>0.15297449708733593</c:v>
                </c:pt>
                <c:pt idx="44">
                  <c:v>0.14974671986053098</c:v>
                </c:pt>
                <c:pt idx="45">
                  <c:v>0.14668428686735005</c:v>
                </c:pt>
                <c:pt idx="46">
                  <c:v>0.14372371601181724</c:v>
                </c:pt>
                <c:pt idx="47">
                  <c:v>0.14089547070340211</c:v>
                </c:pt>
                <c:pt idx="48">
                  <c:v>0.13816739742284992</c:v>
                </c:pt>
                <c:pt idx="49">
                  <c:v>0.1355390099832923</c:v>
                </c:pt>
                <c:pt idx="50">
                  <c:v>0.13304090116646214</c:v>
                </c:pt>
                <c:pt idx="51">
                  <c:v>0.1306101323729944</c:v>
                </c:pt>
                <c:pt idx="52">
                  <c:v>0.12827741294153572</c:v>
                </c:pt>
                <c:pt idx="53">
                  <c:v>0.12604212338930534</c:v>
                </c:pt>
                <c:pt idx="54">
                  <c:v>0.12387282123516324</c:v>
                </c:pt>
                <c:pt idx="55">
                  <c:v>0.121769271972092</c:v>
                </c:pt>
                <c:pt idx="56">
                  <c:v>0.11976214028660596</c:v>
                </c:pt>
                <c:pt idx="57">
                  <c:v>0.11778892780246714</c:v>
                </c:pt>
                <c:pt idx="58">
                  <c:v>0.11591153160645233</c:v>
                </c:pt>
                <c:pt idx="59">
                  <c:v>0.11406760857044662</c:v>
                </c:pt>
                <c:pt idx="60">
                  <c:v>0.11231896741494558</c:v>
                </c:pt>
                <c:pt idx="61">
                  <c:v>0.11060334830152677</c:v>
                </c:pt>
                <c:pt idx="62">
                  <c:v>0.10895173707182085</c:v>
                </c:pt>
                <c:pt idx="63">
                  <c:v>0.10733255220970786</c:v>
                </c:pt>
                <c:pt idx="64">
                  <c:v>0.1057770459097036</c:v>
                </c:pt>
                <c:pt idx="65">
                  <c:v>0.10425383357032279</c:v>
                </c:pt>
                <c:pt idx="66">
                  <c:v>0.10279397657101474</c:v>
                </c:pt>
                <c:pt idx="67">
                  <c:v>0.10136610042077875</c:v>
                </c:pt>
                <c:pt idx="68">
                  <c:v>9.9970217643639073E-2</c:v>
                </c:pt>
                <c:pt idx="69">
                  <c:v>9.863735692509687E-2</c:v>
                </c:pt>
                <c:pt idx="70">
                  <c:v>9.7336366348551084E-2</c:v>
                </c:pt>
                <c:pt idx="71">
                  <c:v>9.6035928667537712E-2</c:v>
                </c:pt>
                <c:pt idx="72">
                  <c:v>9.4798239569783768E-2</c:v>
                </c:pt>
                <c:pt idx="73">
                  <c:v>9.3592131304983534E-2</c:v>
                </c:pt>
                <c:pt idx="74">
                  <c:v>9.2417551398803491E-2</c:v>
                </c:pt>
                <c:pt idx="75">
                  <c:v>9.1274389060159375E-2</c:v>
                </c:pt>
                <c:pt idx="76">
                  <c:v>9.0162746201518762E-2</c:v>
                </c:pt>
                <c:pt idx="77">
                  <c:v>8.9082367439739407E-2</c:v>
                </c:pt>
                <c:pt idx="78">
                  <c:v>8.8002189390629371E-2</c:v>
                </c:pt>
                <c:pt idx="79">
                  <c:v>8.6984495061204661E-2</c:v>
                </c:pt>
                <c:pt idx="80">
                  <c:v>8.596685703996429E-2</c:v>
                </c:pt>
                <c:pt idx="81">
                  <c:v>8.4980594711731097E-2</c:v>
                </c:pt>
                <c:pt idx="82">
                  <c:v>8.4025378059108272E-2</c:v>
                </c:pt>
                <c:pt idx="83">
                  <c:v>8.3070262043228385E-2</c:v>
                </c:pt>
                <c:pt idx="84">
                  <c:v>8.2177479421118416E-2</c:v>
                </c:pt>
                <c:pt idx="85">
                  <c:v>8.1284640409241868E-2</c:v>
                </c:pt>
                <c:pt idx="86">
                  <c:v>8.0391750505991441E-2</c:v>
                </c:pt>
                <c:pt idx="87">
                  <c:v>7.9529990678316106E-2</c:v>
                </c:pt>
                <c:pt idx="88">
                  <c:v>7.8699297946472055E-2</c:v>
                </c:pt>
                <c:pt idx="89">
                  <c:v>7.7868618747832824E-2</c:v>
                </c:pt>
                <c:pt idx="90">
                  <c:v>7.7068890455755365E-2</c:v>
                </c:pt>
                <c:pt idx="91">
                  <c:v>7.6300220953353287E-2</c:v>
                </c:pt>
                <c:pt idx="92">
                  <c:v>7.5531581127388753E-2</c:v>
                </c:pt>
                <c:pt idx="93">
                  <c:v>7.4732456388213214E-2</c:v>
                </c:pt>
                <c:pt idx="94">
                  <c:v>7.3966941836382583E-2</c:v>
                </c:pt>
                <c:pt idx="95">
                  <c:v>7.3235881598655503E-2</c:v>
                </c:pt>
                <c:pt idx="96">
                  <c:v>7.2508261561683343E-2</c:v>
                </c:pt>
                <c:pt idx="97">
                  <c:v>7.1784076495184854E-2</c:v>
                </c:pt>
                <c:pt idx="98">
                  <c:v>7.106364912549136E-2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9B-4FCE-B7D9-F22E436339AF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S6'!$AG$210:$AG$308</c:f>
              <c:numCache>
                <c:formatCode>0.00_);[Red]\(0.00\)</c:formatCode>
                <c:ptCount val="99"/>
                <c:pt idx="0">
                  <c:v>2.3856991447515701</c:v>
                </c:pt>
                <c:pt idx="1">
                  <c:v>2.2011773934727188</c:v>
                </c:pt>
                <c:pt idx="2">
                  <c:v>2.0053687384859393</c:v>
                </c:pt>
                <c:pt idx="3">
                  <c:v>1.8192352695798517</c:v>
                </c:pt>
                <c:pt idx="4">
                  <c:v>1.6519381470039531</c:v>
                </c:pt>
                <c:pt idx="5">
                  <c:v>1.5055281438967461</c:v>
                </c:pt>
                <c:pt idx="6">
                  <c:v>1.37874388633511</c:v>
                </c:pt>
                <c:pt idx="7">
                  <c:v>1.2691294886857047</c:v>
                </c:pt>
                <c:pt idx="8">
                  <c:v>1.1741459280058533</c:v>
                </c:pt>
                <c:pt idx="9">
                  <c:v>1.0914017836948064</c:v>
                </c:pt>
                <c:pt idx="10">
                  <c:v>1.0189711501019727</c:v>
                </c:pt>
                <c:pt idx="11">
                  <c:v>0.95510771917647597</c:v>
                </c:pt>
                <c:pt idx="12">
                  <c:v>0.89851447097338499</c:v>
                </c:pt>
                <c:pt idx="13">
                  <c:v>0.84809248892934175</c:v>
                </c:pt>
                <c:pt idx="14">
                  <c:v>0.80285292467417102</c:v>
                </c:pt>
                <c:pt idx="15">
                  <c:v>0.76215948960811908</c:v>
                </c:pt>
                <c:pt idx="16">
                  <c:v>0.7252975211186814</c:v>
                </c:pt>
                <c:pt idx="17">
                  <c:v>0.6918120052898622</c:v>
                </c:pt>
                <c:pt idx="18">
                  <c:v>0.65885142821762344</c:v>
                </c:pt>
                <c:pt idx="19">
                  <c:v>0.62870669803877688</c:v>
                </c:pt>
                <c:pt idx="20">
                  <c:v>0.60122407686893231</c:v>
                </c:pt>
                <c:pt idx="21">
                  <c:v>0.57602116093307398</c:v>
                </c:pt>
                <c:pt idx="22">
                  <c:v>0.55288151700303934</c:v>
                </c:pt>
                <c:pt idx="23">
                  <c:v>0.53148973455605275</c:v>
                </c:pt>
                <c:pt idx="24">
                  <c:v>0.51173183756028007</c:v>
                </c:pt>
                <c:pt idx="25">
                  <c:v>0.49339229335354196</c:v>
                </c:pt>
                <c:pt idx="26">
                  <c:v>0.47635756369592908</c:v>
                </c:pt>
                <c:pt idx="27">
                  <c:v>0.46044980726418067</c:v>
                </c:pt>
                <c:pt idx="28">
                  <c:v>0.44555776507978179</c:v>
                </c:pt>
                <c:pt idx="29">
                  <c:v>0.43163569987563549</c:v>
                </c:pt>
                <c:pt idx="30">
                  <c:v>0.41857477166562584</c:v>
                </c:pt>
                <c:pt idx="31">
                  <c:v>0.40629930077037918</c:v>
                </c:pt>
                <c:pt idx="32">
                  <c:v>0.39470236979105955</c:v>
                </c:pt>
                <c:pt idx="33">
                  <c:v>0.38377419027972143</c:v>
                </c:pt>
                <c:pt idx="34">
                  <c:v>0.37344298913318658</c:v>
                </c:pt>
                <c:pt idx="35">
                  <c:v>0.36366874675631278</c:v>
                </c:pt>
                <c:pt idx="36">
                  <c:v>0.35441203357781553</c:v>
                </c:pt>
                <c:pt idx="37">
                  <c:v>0.34560265681097807</c:v>
                </c:pt>
                <c:pt idx="38">
                  <c:v>0.33726702616649751</c:v>
                </c:pt>
                <c:pt idx="39">
                  <c:v>0.32930373169804333</c:v>
                </c:pt>
                <c:pt idx="40">
                  <c:v>0.32170808173928872</c:v>
                </c:pt>
                <c:pt idx="41">
                  <c:v>0.31447592462896573</c:v>
                </c:pt>
                <c:pt idx="42">
                  <c:v>0.30757107180397392</c:v>
                </c:pt>
                <c:pt idx="43">
                  <c:v>0.30095865967317398</c:v>
                </c:pt>
                <c:pt idx="44">
                  <c:v>0.29463544205300757</c:v>
                </c:pt>
                <c:pt idx="45">
                  <c:v>0.288597851948383</c:v>
                </c:pt>
                <c:pt idx="46">
                  <c:v>0.28277980799499447</c:v>
                </c:pt>
                <c:pt idx="47">
                  <c:v>0.27721105582607319</c:v>
                </c:pt>
                <c:pt idx="48">
                  <c:v>0.27185739740970449</c:v>
                </c:pt>
                <c:pt idx="49">
                  <c:v>0.26671687134626576</c:v>
                </c:pt>
                <c:pt idx="50">
                  <c:v>0.26178748298284465</c:v>
                </c:pt>
                <c:pt idx="51">
                  <c:v>0.25700394196527326</c:v>
                </c:pt>
                <c:pt idx="52">
                  <c:v>0.25242845003792586</c:v>
                </c:pt>
                <c:pt idx="53">
                  <c:v>0.2479960082141395</c:v>
                </c:pt>
                <c:pt idx="54">
                  <c:v>0.24373729265401678</c:v>
                </c:pt>
                <c:pt idx="55">
                  <c:v>0.23961891646263844</c:v>
                </c:pt>
                <c:pt idx="56">
                  <c:v>0.23564030463552632</c:v>
                </c:pt>
                <c:pt idx="57">
                  <c:v>0.23180020695821557</c:v>
                </c:pt>
                <c:pt idx="58">
                  <c:v>0.22809770150384878</c:v>
                </c:pt>
                <c:pt idx="59">
                  <c:v>0.22450042105152357</c:v>
                </c:pt>
                <c:pt idx="60">
                  <c:v>0.22100734837925914</c:v>
                </c:pt>
                <c:pt idx="61">
                  <c:v>0.21764995880874999</c:v>
                </c:pt>
                <c:pt idx="62">
                  <c:v>0.21436367581325672</c:v>
                </c:pt>
                <c:pt idx="63">
                  <c:v>0.21121137545985152</c:v>
                </c:pt>
                <c:pt idx="64">
                  <c:v>0.20812960787535889</c:v>
                </c:pt>
                <c:pt idx="65">
                  <c:v>0.20514892116274144</c:v>
                </c:pt>
                <c:pt idx="66">
                  <c:v>0.20226934898325152</c:v>
                </c:pt>
                <c:pt idx="67">
                  <c:v>0.19945852037371947</c:v>
                </c:pt>
                <c:pt idx="68">
                  <c:v>0.1967159168706443</c:v>
                </c:pt>
                <c:pt idx="69">
                  <c:v>0.19407308649849025</c:v>
                </c:pt>
                <c:pt idx="70">
                  <c:v>0.19149797296674043</c:v>
                </c:pt>
                <c:pt idx="71">
                  <c:v>0.18895867347358208</c:v>
                </c:pt>
                <c:pt idx="72">
                  <c:v>0.1865180701645778</c:v>
                </c:pt>
                <c:pt idx="73">
                  <c:v>0.18414401574081413</c:v>
                </c:pt>
                <c:pt idx="74">
                  <c:v>0.18183676711121816</c:v>
                </c:pt>
                <c:pt idx="75">
                  <c:v>0.17956418360501553</c:v>
                </c:pt>
                <c:pt idx="76">
                  <c:v>0.17735771112557339</c:v>
                </c:pt>
                <c:pt idx="77">
                  <c:v>0.17521699959951309</c:v>
                </c:pt>
                <c:pt idx="78">
                  <c:v>0.17314208754479413</c:v>
                </c:pt>
                <c:pt idx="79">
                  <c:v>0.17110108344376876</c:v>
                </c:pt>
                <c:pt idx="80">
                  <c:v>0.16909378567541611</c:v>
                </c:pt>
                <c:pt idx="81">
                  <c:v>0.16715174040061462</c:v>
                </c:pt>
                <c:pt idx="82">
                  <c:v>0.16524313520626333</c:v>
                </c:pt>
                <c:pt idx="83">
                  <c:v>0.16339930476602926</c:v>
                </c:pt>
                <c:pt idx="84">
                  <c:v>0.16158893203661118</c:v>
                </c:pt>
                <c:pt idx="85">
                  <c:v>0.15981148352838093</c:v>
                </c:pt>
                <c:pt idx="86">
                  <c:v>0.15809864630731876</c:v>
                </c:pt>
                <c:pt idx="87">
                  <c:v>0.15638712893871798</c:v>
                </c:pt>
                <c:pt idx="88">
                  <c:v>0.15473982777143747</c:v>
                </c:pt>
                <c:pt idx="89">
                  <c:v>0.15312532158879891</c:v>
                </c:pt>
                <c:pt idx="90">
                  <c:v>0.15154336361464743</c:v>
                </c:pt>
                <c:pt idx="91">
                  <c:v>0.14999405215980854</c:v>
                </c:pt>
                <c:pt idx="92">
                  <c:v>0.14847729235883772</c:v>
                </c:pt>
                <c:pt idx="93">
                  <c:v>0.14699269160522288</c:v>
                </c:pt>
                <c:pt idx="94">
                  <c:v>0.14554054094927199</c:v>
                </c:pt>
                <c:pt idx="95">
                  <c:v>0.1440989616798331</c:v>
                </c:pt>
                <c:pt idx="96">
                  <c:v>0.1426635254910319</c:v>
                </c:pt>
                <c:pt idx="97">
                  <c:v>0.14126599748703406</c:v>
                </c:pt>
                <c:pt idx="98">
                  <c:v>0.13987475900337545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9B-4FCE-B7D9-F22E436339AF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S6'!$AG$314:$AG$412</c:f>
              <c:numCache>
                <c:formatCode>0.00_);[Red]\(0.00\)</c:formatCode>
                <c:ptCount val="99"/>
                <c:pt idx="0">
                  <c:v>1.6808993957417793</c:v>
                </c:pt>
                <c:pt idx="1">
                  <c:v>1.7888838556578617</c:v>
                </c:pt>
                <c:pt idx="2">
                  <c:v>1.8388582064861283</c:v>
                </c:pt>
                <c:pt idx="3">
                  <c:v>1.8491730453504944</c:v>
                </c:pt>
                <c:pt idx="4">
                  <c:v>1.8330943580895844</c:v>
                </c:pt>
                <c:pt idx="5">
                  <c:v>1.7996992991725591</c:v>
                </c:pt>
                <c:pt idx="6">
                  <c:v>1.7552599182003696</c:v>
                </c:pt>
                <c:pt idx="7">
                  <c:v>1.704126255593031</c:v>
                </c:pt>
                <c:pt idx="8">
                  <c:v>1.6095829339263765</c:v>
                </c:pt>
                <c:pt idx="9">
                  <c:v>1.5080146268192045</c:v>
                </c:pt>
                <c:pt idx="10">
                  <c:v>1.41684425841837</c:v>
                </c:pt>
                <c:pt idx="11">
                  <c:v>1.3349346561367053</c:v>
                </c:pt>
                <c:pt idx="12">
                  <c:v>1.2612290522747962</c:v>
                </c:pt>
                <c:pt idx="13">
                  <c:v>1.1946346371966265</c:v>
                </c:pt>
                <c:pt idx="14">
                  <c:v>1.134365587137669</c:v>
                </c:pt>
                <c:pt idx="15">
                  <c:v>1.0795600170420427</c:v>
                </c:pt>
                <c:pt idx="16">
                  <c:v>1.0295830018501233</c:v>
                </c:pt>
                <c:pt idx="17">
                  <c:v>0.98386838754968586</c:v>
                </c:pt>
                <c:pt idx="18">
                  <c:v>0.94193228305180055</c:v>
                </c:pt>
                <c:pt idx="19">
                  <c:v>0.90330551576599549</c:v>
                </c:pt>
                <c:pt idx="20">
                  <c:v>0.86767964630914352</c:v>
                </c:pt>
                <c:pt idx="21">
                  <c:v>0.83470347519126709</c:v>
                </c:pt>
                <c:pt idx="22">
                  <c:v>0.80408624792801953</c:v>
                </c:pt>
                <c:pt idx="23">
                  <c:v>0.7756026600664726</c:v>
                </c:pt>
                <c:pt idx="24">
                  <c:v>0.74905615141056636</c:v>
                </c:pt>
                <c:pt idx="25">
                  <c:v>0.72428072314309322</c:v>
                </c:pt>
                <c:pt idx="26">
                  <c:v>0.70107503301650353</c:v>
                </c:pt>
                <c:pt idx="27">
                  <c:v>0.67880975562921186</c:v>
                </c:pt>
                <c:pt idx="28">
                  <c:v>0.65690926190986831</c:v>
                </c:pt>
                <c:pt idx="29">
                  <c:v>0.63639356640025058</c:v>
                </c:pt>
                <c:pt idx="30">
                  <c:v>0.61711665901895318</c:v>
                </c:pt>
                <c:pt idx="31">
                  <c:v>0.5990006872973227</c:v>
                </c:pt>
                <c:pt idx="32">
                  <c:v>0.58196947762893292</c:v>
                </c:pt>
                <c:pt idx="33">
                  <c:v>0.56584337943216723</c:v>
                </c:pt>
                <c:pt idx="34">
                  <c:v>0.55064756601645704</c:v>
                </c:pt>
                <c:pt idx="35">
                  <c:v>0.53623757019465701</c:v>
                </c:pt>
                <c:pt idx="36">
                  <c:v>0.52257278158850706</c:v>
                </c:pt>
                <c:pt idx="37">
                  <c:v>0.50961062414204716</c:v>
                </c:pt>
                <c:pt idx="38">
                  <c:v>0.49731034152264059</c:v>
                </c:pt>
                <c:pt idx="39">
                  <c:v>0.48556385960393522</c:v>
                </c:pt>
                <c:pt idx="40">
                  <c:v>0.4743978159991985</c:v>
                </c:pt>
                <c:pt idx="41">
                  <c:v>0.46373257425840086</c:v>
                </c:pt>
                <c:pt idx="42">
                  <c:v>0.4535925775941409</c:v>
                </c:pt>
                <c:pt idx="43">
                  <c:v>0.44387447023462401</c:v>
                </c:pt>
                <c:pt idx="44">
                  <c:v>0.43457449465061665</c:v>
                </c:pt>
                <c:pt idx="45">
                  <c:v>0.42568745449992973</c:v>
                </c:pt>
                <c:pt idx="46">
                  <c:v>0.41714430366144734</c:v>
                </c:pt>
                <c:pt idx="47">
                  <c:v>0.4089414435154623</c:v>
                </c:pt>
                <c:pt idx="48">
                  <c:v>0.40107508067164621</c:v>
                </c:pt>
                <c:pt idx="49">
                  <c:v>0.39350971942109286</c:v>
                </c:pt>
                <c:pt idx="50">
                  <c:v>0.38620988698690439</c:v>
                </c:pt>
                <c:pt idx="51">
                  <c:v>0.37920558336619536</c:v>
                </c:pt>
                <c:pt idx="52">
                  <c:v>0.37246106924374162</c:v>
                </c:pt>
                <c:pt idx="53">
                  <c:v>0.36594175145370944</c:v>
                </c:pt>
                <c:pt idx="54">
                  <c:v>0.35967790813834322</c:v>
                </c:pt>
                <c:pt idx="55">
                  <c:v>0.35360273032176198</c:v>
                </c:pt>
                <c:pt idx="56">
                  <c:v>0.34774662209650242</c:v>
                </c:pt>
                <c:pt idx="57">
                  <c:v>0.34207575834570481</c:v>
                </c:pt>
                <c:pt idx="58">
                  <c:v>0.33662042907065232</c:v>
                </c:pt>
                <c:pt idx="59">
                  <c:v>0.33131479256323293</c:v>
                </c:pt>
                <c:pt idx="60">
                  <c:v>0.32618929544530978</c:v>
                </c:pt>
                <c:pt idx="61">
                  <c:v>0.32121115284739321</c:v>
                </c:pt>
                <c:pt idx="62">
                  <c:v>0.31641050062476062</c:v>
                </c:pt>
                <c:pt idx="63">
                  <c:v>0.31175468729504247</c:v>
                </c:pt>
                <c:pt idx="64">
                  <c:v>0.30720998880846101</c:v>
                </c:pt>
                <c:pt idx="65">
                  <c:v>0.30280816482972334</c:v>
                </c:pt>
                <c:pt idx="66">
                  <c:v>0.29854789090474759</c:v>
                </c:pt>
                <c:pt idx="67">
                  <c:v>0.29439612546150062</c:v>
                </c:pt>
                <c:pt idx="68">
                  <c:v>0.29038415270874685</c:v>
                </c:pt>
                <c:pt idx="69">
                  <c:v>0.28644741653085298</c:v>
                </c:pt>
                <c:pt idx="70">
                  <c:v>0.28264907668906053</c:v>
                </c:pt>
                <c:pt idx="71">
                  <c:v>0.27895659100794773</c:v>
                </c:pt>
                <c:pt idx="72">
                  <c:v>0.27533710938665906</c:v>
                </c:pt>
                <c:pt idx="73">
                  <c:v>0.27182258687052735</c:v>
                </c:pt>
                <c:pt idx="74">
                  <c:v>0.26841191273703374</c:v>
                </c:pt>
                <c:pt idx="75">
                  <c:v>0.26507278926448452</c:v>
                </c:pt>
                <c:pt idx="76">
                  <c:v>0.2618370370937903</c:v>
                </c:pt>
                <c:pt idx="77">
                  <c:v>0.25867162451670306</c:v>
                </c:pt>
                <c:pt idx="78">
                  <c:v>0.25557681956872513</c:v>
                </c:pt>
                <c:pt idx="79">
                  <c:v>0.25255175820988618</c:v>
                </c:pt>
                <c:pt idx="80">
                  <c:v>0.24962814851474013</c:v>
                </c:pt>
                <c:pt idx="81">
                  <c:v>0.24674193776868608</c:v>
                </c:pt>
                <c:pt idx="82">
                  <c:v>0.24392443458089486</c:v>
                </c:pt>
                <c:pt idx="83">
                  <c:v>0.24120769354830279</c:v>
                </c:pt>
                <c:pt idx="84">
                  <c:v>0.23852748953440564</c:v>
                </c:pt>
                <c:pt idx="85">
                  <c:v>0.23591511781189956</c:v>
                </c:pt>
                <c:pt idx="86">
                  <c:v>0.23333885140060934</c:v>
                </c:pt>
                <c:pt idx="87">
                  <c:v>0.2308620082160007</c:v>
                </c:pt>
                <c:pt idx="88">
                  <c:v>0.22842052074413655</c:v>
                </c:pt>
                <c:pt idx="89">
                  <c:v>0.22601439973238494</c:v>
                </c:pt>
                <c:pt idx="90">
                  <c:v>0.22367536347012471</c:v>
                </c:pt>
                <c:pt idx="91">
                  <c:v>0.22137106428015818</c:v>
                </c:pt>
                <c:pt idx="92">
                  <c:v>0.2191335687816984</c:v>
                </c:pt>
                <c:pt idx="93">
                  <c:v>0.21693048471919429</c:v>
                </c:pt>
                <c:pt idx="94">
                  <c:v>0.21479403247535747</c:v>
                </c:pt>
                <c:pt idx="95">
                  <c:v>0.21269152818005496</c:v>
                </c:pt>
                <c:pt idx="96">
                  <c:v>0.21062333453277354</c:v>
                </c:pt>
                <c:pt idx="97">
                  <c:v>0.20858923659998851</c:v>
                </c:pt>
                <c:pt idx="98">
                  <c:v>0.20662093315269309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19B-4FCE-B7D9-F22E436339AF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S6'!$AG$418:$AG$516</c:f>
              <c:numCache>
                <c:formatCode>0.00_);[Red]\(0.00\)</c:formatCode>
                <c:ptCount val="99"/>
                <c:pt idx="0">
                  <c:v>1.0988823121389955</c:v>
                </c:pt>
                <c:pt idx="1">
                  <c:v>1.2503599930188614</c:v>
                </c:pt>
                <c:pt idx="2">
                  <c:v>1.3785331481099579</c:v>
                </c:pt>
                <c:pt idx="3">
                  <c:v>1.4538353122608174</c:v>
                </c:pt>
                <c:pt idx="4">
                  <c:v>1.4959820823952676</c:v>
                </c:pt>
                <c:pt idx="5">
                  <c:v>1.5158672827864776</c:v>
                </c:pt>
                <c:pt idx="6">
                  <c:v>1.5203497827635137</c:v>
                </c:pt>
                <c:pt idx="7">
                  <c:v>1.5138613320076002</c:v>
                </c:pt>
                <c:pt idx="8">
                  <c:v>1.4995330590097944</c:v>
                </c:pt>
                <c:pt idx="9">
                  <c:v>1.4796019663076236</c:v>
                </c:pt>
                <c:pt idx="10">
                  <c:v>1.4556923995047204</c:v>
                </c:pt>
                <c:pt idx="11">
                  <c:v>1.4290616844422095</c:v>
                </c:pt>
                <c:pt idx="12">
                  <c:v>1.4006007579002766</c:v>
                </c:pt>
                <c:pt idx="13">
                  <c:v>1.3710148121466346</c:v>
                </c:pt>
                <c:pt idx="14">
                  <c:v>1.340859922570915</c:v>
                </c:pt>
                <c:pt idx="15">
                  <c:v>1.3105091326744756</c:v>
                </c:pt>
                <c:pt idx="16">
                  <c:v>1.2802901770167374</c:v>
                </c:pt>
                <c:pt idx="17">
                  <c:v>1.2504261493296607</c:v>
                </c:pt>
                <c:pt idx="18">
                  <c:v>1.2021449738950767</c:v>
                </c:pt>
                <c:pt idx="19">
                  <c:v>1.1566495011980502</c:v>
                </c:pt>
                <c:pt idx="20">
                  <c:v>1.1141512833765312</c:v>
                </c:pt>
                <c:pt idx="21">
                  <c:v>1.0743458869161404</c:v>
                </c:pt>
                <c:pt idx="22">
                  <c:v>1.0370823353718865</c:v>
                </c:pt>
                <c:pt idx="23">
                  <c:v>1.0020924059507326</c:v>
                </c:pt>
                <c:pt idx="24">
                  <c:v>0.96923291567362646</c:v>
                </c:pt>
                <c:pt idx="25">
                  <c:v>0.93828476633724434</c:v>
                </c:pt>
                <c:pt idx="26">
                  <c:v>0.90919072037398496</c:v>
                </c:pt>
                <c:pt idx="27">
                  <c:v>0.88174784080853985</c:v>
                </c:pt>
                <c:pt idx="28">
                  <c:v>0.85581456734394934</c:v>
                </c:pt>
                <c:pt idx="29">
                  <c:v>0.83131455944406907</c:v>
                </c:pt>
                <c:pt idx="30">
                  <c:v>0.80816607574204657</c:v>
                </c:pt>
                <c:pt idx="31">
                  <c:v>0.78621613244562716</c:v>
                </c:pt>
                <c:pt idx="32">
                  <c:v>0.76540760017962817</c:v>
                </c:pt>
                <c:pt idx="33">
                  <c:v>0.74564926032628154</c:v>
                </c:pt>
                <c:pt idx="34">
                  <c:v>0.72577556697283241</c:v>
                </c:pt>
                <c:pt idx="35">
                  <c:v>0.70661900669940292</c:v>
                </c:pt>
                <c:pt idx="36">
                  <c:v>0.68844903561226656</c:v>
                </c:pt>
                <c:pt idx="37">
                  <c:v>0.67122684798566379</c:v>
                </c:pt>
                <c:pt idx="38">
                  <c:v>0.65487882361345384</c:v>
                </c:pt>
                <c:pt idx="39">
                  <c:v>0.63929776405710792</c:v>
                </c:pt>
                <c:pt idx="40">
                  <c:v>0.62447754339575512</c:v>
                </c:pt>
                <c:pt idx="41">
                  <c:v>0.6103450826006378</c:v>
                </c:pt>
                <c:pt idx="42">
                  <c:v>0.59686018851758171</c:v>
                </c:pt>
                <c:pt idx="43">
                  <c:v>0.58398334873298907</c:v>
                </c:pt>
                <c:pt idx="44">
                  <c:v>0.57164034366734873</c:v>
                </c:pt>
                <c:pt idx="45">
                  <c:v>0.55982585970258225</c:v>
                </c:pt>
                <c:pt idx="46">
                  <c:v>0.54853503054262587</c:v>
                </c:pt>
                <c:pt idx="47">
                  <c:v>0.53765991267316604</c:v>
                </c:pt>
                <c:pt idx="48">
                  <c:v>0.52726437409660398</c:v>
                </c:pt>
                <c:pt idx="49">
                  <c:v>0.51724188250441461</c:v>
                </c:pt>
                <c:pt idx="50">
                  <c:v>0.50762199050106149</c:v>
                </c:pt>
                <c:pt idx="51">
                  <c:v>0.49836590788305996</c:v>
                </c:pt>
                <c:pt idx="52">
                  <c:v>0.48947033426710651</c:v>
                </c:pt>
                <c:pt idx="53">
                  <c:v>0.48086372835064822</c:v>
                </c:pt>
                <c:pt idx="54">
                  <c:v>0.47257699311422824</c:v>
                </c:pt>
                <c:pt idx="55">
                  <c:v>0.46457225926499413</c:v>
                </c:pt>
                <c:pt idx="56">
                  <c:v>0.45688060916663564</c:v>
                </c:pt>
                <c:pt idx="57">
                  <c:v>0.44939821311747541</c:v>
                </c:pt>
                <c:pt idx="58">
                  <c:v>0.44218938735357355</c:v>
                </c:pt>
                <c:pt idx="59">
                  <c:v>0.43521803009034965</c:v>
                </c:pt>
                <c:pt idx="60">
                  <c:v>0.42848177870576309</c:v>
                </c:pt>
                <c:pt idx="61">
                  <c:v>0.4219445263310288</c:v>
                </c:pt>
                <c:pt idx="62">
                  <c:v>0.41560541023353331</c:v>
                </c:pt>
                <c:pt idx="63">
                  <c:v>0.40946140906076411</c:v>
                </c:pt>
                <c:pt idx="64">
                  <c:v>0.40351076608264758</c:v>
                </c:pt>
                <c:pt idx="65">
                  <c:v>0.39771874659199069</c:v>
                </c:pt>
                <c:pt idx="66">
                  <c:v>0.39211693500694633</c:v>
                </c:pt>
                <c:pt idx="67">
                  <c:v>0.38667042790985434</c:v>
                </c:pt>
                <c:pt idx="68">
                  <c:v>0.38137812350389755</c:v>
                </c:pt>
                <c:pt idx="69">
                  <c:v>0.3762057535995661</c:v>
                </c:pt>
                <c:pt idx="70">
                  <c:v>0.37121701571860927</c:v>
                </c:pt>
                <c:pt idx="71">
                  <c:v>0.36634613033078955</c:v>
                </c:pt>
                <c:pt idx="72">
                  <c:v>0.36159145868694392</c:v>
                </c:pt>
                <c:pt idx="73">
                  <c:v>0.35698415485496149</c:v>
                </c:pt>
                <c:pt idx="74">
                  <c:v>0.35249168872257181</c:v>
                </c:pt>
                <c:pt idx="75">
                  <c:v>0.34811220636080104</c:v>
                </c:pt>
                <c:pt idx="76">
                  <c:v>0.34384525910858232</c:v>
                </c:pt>
                <c:pt idx="77">
                  <c:v>0.33968923914634658</c:v>
                </c:pt>
                <c:pt idx="78">
                  <c:v>0.33564440022413322</c:v>
                </c:pt>
                <c:pt idx="79">
                  <c:v>0.33167727503539191</c:v>
                </c:pt>
                <c:pt idx="80">
                  <c:v>0.32781934464352885</c:v>
                </c:pt>
                <c:pt idx="81">
                  <c:v>0.32403748789459191</c:v>
                </c:pt>
                <c:pt idx="82">
                  <c:v>0.32036322590887739</c:v>
                </c:pt>
                <c:pt idx="83">
                  <c:v>0.31676461597742622</c:v>
                </c:pt>
                <c:pt idx="84">
                  <c:v>0.31324011474342217</c:v>
                </c:pt>
                <c:pt idx="85">
                  <c:v>0.30982194570390675</c:v>
                </c:pt>
                <c:pt idx="86">
                  <c:v>0.30644453913621916</c:v>
                </c:pt>
                <c:pt idx="87">
                  <c:v>0.30317278272266029</c:v>
                </c:pt>
                <c:pt idx="88">
                  <c:v>0.29994114623952911</c:v>
                </c:pt>
                <c:pt idx="89">
                  <c:v>0.29681405309771453</c:v>
                </c:pt>
                <c:pt idx="90">
                  <c:v>0.29372609924195658</c:v>
                </c:pt>
                <c:pt idx="91">
                  <c:v>0.29074219747154773</c:v>
                </c:pt>
                <c:pt idx="92">
                  <c:v>0.28776433493590631</c:v>
                </c:pt>
                <c:pt idx="93">
                  <c:v>0.28488943914861586</c:v>
                </c:pt>
                <c:pt idx="94">
                  <c:v>0.2820529419540555</c:v>
                </c:pt>
                <c:pt idx="95">
                  <c:v>0.27928630481267425</c:v>
                </c:pt>
                <c:pt idx="96">
                  <c:v>0.27658935919137984</c:v>
                </c:pt>
                <c:pt idx="97">
                  <c:v>0.27392978532598827</c:v>
                </c:pt>
                <c:pt idx="98">
                  <c:v>0.271307155198028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19B-4FCE-B7D9-F22E436339AF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S6'!$AG$523:$AG$621</c:f>
              <c:numCache>
                <c:formatCode>0.00_);[Red]\(0.00\)</c:formatCode>
                <c:ptCount val="99"/>
                <c:pt idx="0">
                  <c:v>1.0628233071911912</c:v>
                </c:pt>
                <c:pt idx="1">
                  <c:v>1.1459675088962977</c:v>
                </c:pt>
                <c:pt idx="2">
                  <c:v>1.2074300648662444</c:v>
                </c:pt>
                <c:pt idx="3">
                  <c:v>1.2504446580762985</c:v>
                </c:pt>
                <c:pt idx="4">
                  <c:v>1.2786883266007361</c:v>
                </c:pt>
                <c:pt idx="5">
                  <c:v>1.3146581483520305</c:v>
                </c:pt>
                <c:pt idx="6">
                  <c:v>1.3491112288971154</c:v>
                </c:pt>
                <c:pt idx="7">
                  <c:v>1.3687457493862123</c:v>
                </c:pt>
                <c:pt idx="8">
                  <c:v>1.3777594316127981</c:v>
                </c:pt>
                <c:pt idx="9">
                  <c:v>1.3790140238541586</c:v>
                </c:pt>
                <c:pt idx="10">
                  <c:v>1.3744631951906803</c:v>
                </c:pt>
                <c:pt idx="11">
                  <c:v>1.3654899725847431</c:v>
                </c:pt>
                <c:pt idx="12">
                  <c:v>1.3532149036437577</c:v>
                </c:pt>
                <c:pt idx="13">
                  <c:v>1.3384358697006118</c:v>
                </c:pt>
                <c:pt idx="14">
                  <c:v>1.3217320737076146</c:v>
                </c:pt>
                <c:pt idx="15">
                  <c:v>1.3036378601656433</c:v>
                </c:pt>
                <c:pt idx="16">
                  <c:v>1.2845081927296411</c:v>
                </c:pt>
                <c:pt idx="17">
                  <c:v>1.2646909370995303</c:v>
                </c:pt>
                <c:pt idx="18">
                  <c:v>1.2444245813403432</c:v>
                </c:pt>
                <c:pt idx="19">
                  <c:v>1.2238786371060122</c:v>
                </c:pt>
                <c:pt idx="20">
                  <c:v>1.203249041234234</c:v>
                </c:pt>
                <c:pt idx="21">
                  <c:v>1.1826597571096236</c:v>
                </c:pt>
                <c:pt idx="22">
                  <c:v>1.1621682964360154</c:v>
                </c:pt>
                <c:pt idx="23">
                  <c:v>1.1419282333591494</c:v>
                </c:pt>
                <c:pt idx="24">
                  <c:v>1.1219204939630627</c:v>
                </c:pt>
                <c:pt idx="25">
                  <c:v>1.1022628715752953</c:v>
                </c:pt>
                <c:pt idx="26">
                  <c:v>1.0829676995412738</c:v>
                </c:pt>
                <c:pt idx="27">
                  <c:v>1.0582697342952454</c:v>
                </c:pt>
                <c:pt idx="28">
                  <c:v>1.029627117241622</c:v>
                </c:pt>
                <c:pt idx="29">
                  <c:v>1.0023734659352503</c:v>
                </c:pt>
                <c:pt idx="30">
                  <c:v>0.97633523218524365</c:v>
                </c:pt>
                <c:pt idx="31">
                  <c:v>0.95148245981053547</c:v>
                </c:pt>
                <c:pt idx="32">
                  <c:v>0.92767741542509574</c:v>
                </c:pt>
                <c:pt idx="33">
                  <c:v>0.90495480609483636</c:v>
                </c:pt>
                <c:pt idx="34">
                  <c:v>0.88320896920096648</c:v>
                </c:pt>
                <c:pt idx="35">
                  <c:v>0.86236492723815672</c:v>
                </c:pt>
                <c:pt idx="36">
                  <c:v>0.84241529413509142</c:v>
                </c:pt>
                <c:pt idx="37">
                  <c:v>0.82327902814154641</c:v>
                </c:pt>
                <c:pt idx="38">
                  <c:v>0.80494306007309357</c:v>
                </c:pt>
                <c:pt idx="39">
                  <c:v>0.78739021953795962</c:v>
                </c:pt>
                <c:pt idx="40">
                  <c:v>0.77053117582339548</c:v>
                </c:pt>
                <c:pt idx="41">
                  <c:v>0.75401567425167637</c:v>
                </c:pt>
                <c:pt idx="42">
                  <c:v>0.73723301046121936</c:v>
                </c:pt>
                <c:pt idx="43">
                  <c:v>0.7211619564482834</c:v>
                </c:pt>
                <c:pt idx="44">
                  <c:v>0.70580248525902567</c:v>
                </c:pt>
                <c:pt idx="45">
                  <c:v>0.69112100375186813</c:v>
                </c:pt>
                <c:pt idx="46">
                  <c:v>0.67704574213869384</c:v>
                </c:pt>
                <c:pt idx="47">
                  <c:v>0.66354057242090159</c:v>
                </c:pt>
                <c:pt idx="48">
                  <c:v>0.65056928658709157</c:v>
                </c:pt>
                <c:pt idx="49">
                  <c:v>0.63816207119758406</c:v>
                </c:pt>
                <c:pt idx="50">
                  <c:v>0.62617898763823077</c:v>
                </c:pt>
                <c:pt idx="51">
                  <c:v>0.61468556411919639</c:v>
                </c:pt>
                <c:pt idx="52">
                  <c:v>0.60364311653562264</c:v>
                </c:pt>
                <c:pt idx="53">
                  <c:v>0.59298045411804301</c:v>
                </c:pt>
                <c:pt idx="54">
                  <c:v>0.58269344531925571</c:v>
                </c:pt>
                <c:pt idx="55">
                  <c:v>0.57277846474471938</c:v>
                </c:pt>
                <c:pt idx="56">
                  <c:v>0.56323268765777146</c:v>
                </c:pt>
                <c:pt idx="57">
                  <c:v>0.55398407818697559</c:v>
                </c:pt>
                <c:pt idx="58">
                  <c:v>0.54506419453853261</c:v>
                </c:pt>
                <c:pt idx="59">
                  <c:v>0.53640145085512358</c:v>
                </c:pt>
                <c:pt idx="60">
                  <c:v>0.5280600124777004</c:v>
                </c:pt>
                <c:pt idx="61">
                  <c:v>0.51996984330981</c:v>
                </c:pt>
                <c:pt idx="62">
                  <c:v>0.51212929819252151</c:v>
                </c:pt>
                <c:pt idx="63">
                  <c:v>0.50453377996763893</c:v>
                </c:pt>
                <c:pt idx="64">
                  <c:v>0.49718189977767946</c:v>
                </c:pt>
                <c:pt idx="65">
                  <c:v>0.49003796746615591</c:v>
                </c:pt>
                <c:pt idx="66">
                  <c:v>0.4831325069089667</c:v>
                </c:pt>
                <c:pt idx="67">
                  <c:v>0.47639652258434667</c:v>
                </c:pt>
                <c:pt idx="68">
                  <c:v>0.46986226038162482</c:v>
                </c:pt>
                <c:pt idx="69">
                  <c:v>0.46349283483529913</c:v>
                </c:pt>
                <c:pt idx="70">
                  <c:v>0.45732107733696231</c:v>
                </c:pt>
                <c:pt idx="71">
                  <c:v>0.45131170309277407</c:v>
                </c:pt>
                <c:pt idx="72">
                  <c:v>0.44546223493125148</c:v>
                </c:pt>
                <c:pt idx="73">
                  <c:v>0.43977312541735741</c:v>
                </c:pt>
                <c:pt idx="74">
                  <c:v>0.43424113117481705</c:v>
                </c:pt>
                <c:pt idx="75">
                  <c:v>0.42883228963188463</c:v>
                </c:pt>
                <c:pt idx="76">
                  <c:v>0.42357852342905433</c:v>
                </c:pt>
                <c:pt idx="77">
                  <c:v>0.41844536534041621</c:v>
                </c:pt>
                <c:pt idx="78">
                  <c:v>0.41343198416716359</c:v>
                </c:pt>
                <c:pt idx="79">
                  <c:v>0.40857011691768302</c:v>
                </c:pt>
                <c:pt idx="80">
                  <c:v>0.40379226800120355</c:v>
                </c:pt>
                <c:pt idx="81">
                  <c:v>0.39916441659457086</c:v>
                </c:pt>
                <c:pt idx="82">
                  <c:v>0.39461861028933976</c:v>
                </c:pt>
                <c:pt idx="83">
                  <c:v>0.39018769306129408</c:v>
                </c:pt>
                <c:pt idx="84">
                  <c:v>0.38583805407638677</c:v>
                </c:pt>
                <c:pt idx="85">
                  <c:v>0.38160138695544465</c:v>
                </c:pt>
                <c:pt idx="86">
                  <c:v>0.37747727445067447</c:v>
                </c:pt>
                <c:pt idx="87">
                  <c:v>0.37343174591362488</c:v>
                </c:pt>
                <c:pt idx="88">
                  <c:v>0.36946457898287377</c:v>
                </c:pt>
                <c:pt idx="89">
                  <c:v>0.36560767209529887</c:v>
                </c:pt>
                <c:pt idx="90">
                  <c:v>0.36182795107211191</c:v>
                </c:pt>
                <c:pt idx="91">
                  <c:v>0.3581247081809249</c:v>
                </c:pt>
                <c:pt idx="92">
                  <c:v>0.35446429214829572</c:v>
                </c:pt>
                <c:pt idx="93">
                  <c:v>0.35091218991892337</c:v>
                </c:pt>
                <c:pt idx="94">
                  <c:v>0.34743494625986526</c:v>
                </c:pt>
                <c:pt idx="95">
                  <c:v>0.34403243113845267</c:v>
                </c:pt>
                <c:pt idx="96">
                  <c:v>0.34070373954381905</c:v>
                </c:pt>
                <c:pt idx="97">
                  <c:v>0.33741626013302922</c:v>
                </c:pt>
                <c:pt idx="98">
                  <c:v>0.33420159498885538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19B-4FCE-B7D9-F22E436339AF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S6'!$BF$6:$BF$8</c:f>
              <c:numCache>
                <c:formatCode>0.00_);[Red]\(0.00\)</c:formatCode>
                <c:ptCount val="3"/>
                <c:pt idx="0">
                  <c:v>0.67</c:v>
                </c:pt>
                <c:pt idx="1">
                  <c:v>1.65</c:v>
                </c:pt>
                <c:pt idx="2">
                  <c:v>0.56000000000000005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19B-4FCE-B7D9-F22E43633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963136"/>
        <c:axId val="282252416"/>
      </c:scatterChart>
      <c:valAx>
        <c:axId val="28196313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82252416"/>
        <c:crosses val="autoZero"/>
        <c:crossBetween val="midCat"/>
        <c:majorUnit val="5"/>
      </c:valAx>
      <c:valAx>
        <c:axId val="282252416"/>
        <c:scaling>
          <c:orientation val="minMax"/>
          <c:max val="2.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Na2O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81963136"/>
        <c:crosses val="autoZero"/>
        <c:crossBetween val="midCat"/>
        <c:majorUnit val="0.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S6'!$AC$4:$AC$102</c:f>
              <c:numCache>
                <c:formatCode>0.00_);[Red]\(0.00\)</c:formatCode>
                <c:ptCount val="99"/>
                <c:pt idx="0">
                  <c:v>8.4180412681120593</c:v>
                </c:pt>
                <c:pt idx="1">
                  <c:v>7.8929678697345507</c:v>
                </c:pt>
                <c:pt idx="2">
                  <c:v>7.3835658046118731</c:v>
                </c:pt>
                <c:pt idx="3">
                  <c:v>6.8995853356838932</c:v>
                </c:pt>
                <c:pt idx="4">
                  <c:v>6.4463553931968622</c:v>
                </c:pt>
                <c:pt idx="5">
                  <c:v>6.0264253780526964</c:v>
                </c:pt>
                <c:pt idx="6">
                  <c:v>5.6403101778784288</c:v>
                </c:pt>
                <c:pt idx="7">
                  <c:v>5.2871573132096126</c:v>
                </c:pt>
                <c:pt idx="8">
                  <c:v>4.9652387697199094</c:v>
                </c:pt>
                <c:pt idx="9">
                  <c:v>4.6722424002440048</c:v>
                </c:pt>
                <c:pt idx="10">
                  <c:v>4.4057333229288727</c:v>
                </c:pt>
                <c:pt idx="11">
                  <c:v>4.1632420967682844</c:v>
                </c:pt>
                <c:pt idx="12">
                  <c:v>3.9423298969881948</c:v>
                </c:pt>
                <c:pt idx="13">
                  <c:v>3.740789786269072</c:v>
                </c:pt>
                <c:pt idx="14">
                  <c:v>3.5566002049628302</c:v>
                </c:pt>
                <c:pt idx="15">
                  <c:v>3.3878935399441956</c:v>
                </c:pt>
                <c:pt idx="16">
                  <c:v>3.2330720470306105</c:v>
                </c:pt>
                <c:pt idx="17">
                  <c:v>3.0906077116740165</c:v>
                </c:pt>
                <c:pt idx="18">
                  <c:v>2.9592984349431766</c:v>
                </c:pt>
                <c:pt idx="19">
                  <c:v>2.837928398952696</c:v>
                </c:pt>
                <c:pt idx="20">
                  <c:v>2.7255141615721188</c:v>
                </c:pt>
                <c:pt idx="21">
                  <c:v>2.6212108660477855</c:v>
                </c:pt>
                <c:pt idx="22">
                  <c:v>2.5241957322808517</c:v>
                </c:pt>
                <c:pt idx="23">
                  <c:v>2.4337444248461035</c:v>
                </c:pt>
                <c:pt idx="24">
                  <c:v>2.3493167783201097</c:v>
                </c:pt>
                <c:pt idx="25">
                  <c:v>2.2702995940578901</c:v>
                </c:pt>
                <c:pt idx="26">
                  <c:v>2.1962586085634928</c:v>
                </c:pt>
                <c:pt idx="27">
                  <c:v>2.1267135551734544</c:v>
                </c:pt>
                <c:pt idx="28">
                  <c:v>2.0613247423570402</c:v>
                </c:pt>
                <c:pt idx="29">
                  <c:v>1.9997321757440751</c:v>
                </c:pt>
                <c:pt idx="30">
                  <c:v>1.9416075105678252</c:v>
                </c:pt>
                <c:pt idx="31">
                  <c:v>1.8866880279790892</c:v>
                </c:pt>
                <c:pt idx="32">
                  <c:v>1.8347325612413097</c:v>
                </c:pt>
                <c:pt idx="33">
                  <c:v>1.7854775852168898</c:v>
                </c:pt>
                <c:pt idx="34">
                  <c:v>1.7387758536658768</c:v>
                </c:pt>
                <c:pt idx="35">
                  <c:v>1.6943979002782643</c:v>
                </c:pt>
                <c:pt idx="36">
                  <c:v>1.6521941392646682</c:v>
                </c:pt>
                <c:pt idx="37">
                  <c:v>1.6120216548476702</c:v>
                </c:pt>
                <c:pt idx="38">
                  <c:v>1.5737102959302001</c:v>
                </c:pt>
                <c:pt idx="39">
                  <c:v>1.5371693384933505</c:v>
                </c:pt>
                <c:pt idx="40">
                  <c:v>1.5022588871565756</c:v>
                </c:pt>
                <c:pt idx="41">
                  <c:v>1.4688916791675788</c:v>
                </c:pt>
                <c:pt idx="42">
                  <c:v>1.4369300177042275</c:v>
                </c:pt>
                <c:pt idx="43">
                  <c:v>1.4063399018128133</c:v>
                </c:pt>
                <c:pt idx="44">
                  <c:v>1.3770110781782898</c:v>
                </c:pt>
                <c:pt idx="45">
                  <c:v>1.348858424399169</c:v>
                </c:pt>
                <c:pt idx="46">
                  <c:v>1.3218537802534072</c:v>
                </c:pt>
                <c:pt idx="47">
                  <c:v>1.2958863752954906</c:v>
                </c:pt>
                <c:pt idx="48">
                  <c:v>1.2708978536865665</c:v>
                </c:pt>
                <c:pt idx="49">
                  <c:v>1.2468622835072825</c:v>
                </c:pt>
                <c:pt idx="50">
                  <c:v>1.2236973178831194</c:v>
                </c:pt>
                <c:pt idx="51">
                  <c:v>1.2013976976482468</c:v>
                </c:pt>
                <c:pt idx="52">
                  <c:v>1.1798580636098475</c:v>
                </c:pt>
                <c:pt idx="53">
                  <c:v>1.159103091382254</c:v>
                </c:pt>
                <c:pt idx="54">
                  <c:v>1.1390509731629606</c:v>
                </c:pt>
                <c:pt idx="55">
                  <c:v>1.119673798878621</c:v>
                </c:pt>
                <c:pt idx="56">
                  <c:v>1.1009439692715315</c:v>
                </c:pt>
                <c:pt idx="57">
                  <c:v>1.0828342164709919</c:v>
                </c:pt>
                <c:pt idx="58">
                  <c:v>1.0653179661245338</c:v>
                </c:pt>
                <c:pt idx="59">
                  <c:v>1.0483379991709254</c:v>
                </c:pt>
                <c:pt idx="60">
                  <c:v>1.0318960666912662</c:v>
                </c:pt>
                <c:pt idx="61">
                  <c:v>1.0159647008656365</c:v>
                </c:pt>
                <c:pt idx="62">
                  <c:v>1.0005168934104107</c:v>
                </c:pt>
                <c:pt idx="63">
                  <c:v>0.98552401435677561</c:v>
                </c:pt>
                <c:pt idx="64">
                  <c:v>0.97096096659372955</c:v>
                </c:pt>
                <c:pt idx="65">
                  <c:v>0.95682558249151517</c:v>
                </c:pt>
                <c:pt idx="66">
                  <c:v>0.94311966976347805</c:v>
                </c:pt>
                <c:pt idx="67">
                  <c:v>0.92978764234130495</c:v>
                </c:pt>
                <c:pt idx="68">
                  <c:v>0.91680345509068972</c:v>
                </c:pt>
                <c:pt idx="69">
                  <c:v>0.90419261411638829</c:v>
                </c:pt>
                <c:pt idx="70">
                  <c:v>0.8919303896540115</c:v>
                </c:pt>
                <c:pt idx="71">
                  <c:v>0.87998767485680596</c:v>
                </c:pt>
                <c:pt idx="72">
                  <c:v>0.8683660875184932</c:v>
                </c:pt>
                <c:pt idx="73">
                  <c:v>0.85703748535427127</c:v>
                </c:pt>
                <c:pt idx="74">
                  <c:v>0.84602992884105443</c:v>
                </c:pt>
                <c:pt idx="75">
                  <c:v>0.83526028734562197</c:v>
                </c:pt>
                <c:pt idx="76">
                  <c:v>0.82478572259256344</c:v>
                </c:pt>
                <c:pt idx="77">
                  <c:v>0.81457724972553691</c:v>
                </c:pt>
                <c:pt idx="78">
                  <c:v>0.80458090612650979</c:v>
                </c:pt>
                <c:pt idx="79">
                  <c:v>0.79485244333252525</c:v>
                </c:pt>
                <c:pt idx="80">
                  <c:v>0.78536275872783012</c:v>
                </c:pt>
                <c:pt idx="81">
                  <c:v>0.77608668799383573</c:v>
                </c:pt>
                <c:pt idx="82">
                  <c:v>0.76702339805601794</c:v>
                </c:pt>
                <c:pt idx="83">
                  <c:v>0.75817356647803624</c:v>
                </c:pt>
                <c:pt idx="84">
                  <c:v>0.74953607081655638</c:v>
                </c:pt>
                <c:pt idx="85">
                  <c:v>0.74108535297851963</c:v>
                </c:pt>
                <c:pt idx="86">
                  <c:v>0.7328199698123623</c:v>
                </c:pt>
                <c:pt idx="87">
                  <c:v>0.72474103159588543</c:v>
                </c:pt>
                <c:pt idx="88">
                  <c:v>0.7168491595921207</c:v>
                </c:pt>
                <c:pt idx="89">
                  <c:v>0.70911663110942458</c:v>
                </c:pt>
                <c:pt idx="90">
                  <c:v>0.70153211833598161</c:v>
                </c:pt>
                <c:pt idx="91">
                  <c:v>0.69409315960221396</c:v>
                </c:pt>
                <c:pt idx="92">
                  <c:v>0.6868255641144233</c:v>
                </c:pt>
                <c:pt idx="93">
                  <c:v>0.6797289043777186</c:v>
                </c:pt>
                <c:pt idx="94">
                  <c:v>0.6727768760451861</c:v>
                </c:pt>
                <c:pt idx="95">
                  <c:v>0.66594302223910462</c:v>
                </c:pt>
                <c:pt idx="96">
                  <c:v>0.65925451368182875</c:v>
                </c:pt>
                <c:pt idx="97">
                  <c:v>0.6527117415524093</c:v>
                </c:pt>
                <c:pt idx="98">
                  <c:v>0.64631446599688791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19-4B25-8631-124C5C3BAD6B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S6'!$AC$107:$AC$205</c:f>
              <c:numCache>
                <c:formatCode>0.00_);[Red]\(0.00\)</c:formatCode>
                <c:ptCount val="99"/>
                <c:pt idx="0">
                  <c:v>8.8438712060251881</c:v>
                </c:pt>
                <c:pt idx="1">
                  <c:v>9.5589557563202785</c:v>
                </c:pt>
                <c:pt idx="2">
                  <c:v>9.8823665305940516</c:v>
                </c:pt>
                <c:pt idx="3">
                  <c:v>9.9829079104707237</c:v>
                </c:pt>
                <c:pt idx="4">
                  <c:v>9.9505188846091368</c:v>
                </c:pt>
                <c:pt idx="5">
                  <c:v>9.8339463125121327</c:v>
                </c:pt>
                <c:pt idx="6">
                  <c:v>9.6617545594213663</c:v>
                </c:pt>
                <c:pt idx="7">
                  <c:v>9.4540489955799281</c:v>
                </c:pt>
                <c:pt idx="8">
                  <c:v>9.2223649727765107</c:v>
                </c:pt>
                <c:pt idx="9">
                  <c:v>8.9716366563617402</c:v>
                </c:pt>
                <c:pt idx="10">
                  <c:v>8.7100190029488136</c:v>
                </c:pt>
                <c:pt idx="11">
                  <c:v>8.4436390568814677</c:v>
                </c:pt>
                <c:pt idx="12">
                  <c:v>8.1769724295874244</c:v>
                </c:pt>
                <c:pt idx="13">
                  <c:v>7.913399374756394</c:v>
                </c:pt>
                <c:pt idx="14">
                  <c:v>7.6554033233018934</c:v>
                </c:pt>
                <c:pt idx="15">
                  <c:v>7.4046745685658566</c:v>
                </c:pt>
                <c:pt idx="16">
                  <c:v>7.1623971893534017</c:v>
                </c:pt>
                <c:pt idx="17">
                  <c:v>6.9292989103190568</c:v>
                </c:pt>
                <c:pt idx="18">
                  <c:v>6.7057319628431893</c:v>
                </c:pt>
                <c:pt idx="19">
                  <c:v>6.4919037746175317</c:v>
                </c:pt>
                <c:pt idx="20">
                  <c:v>6.2877096207755727</c:v>
                </c:pt>
                <c:pt idx="21">
                  <c:v>6.0930165858541745</c:v>
                </c:pt>
                <c:pt idx="22">
                  <c:v>5.9075286931048616</c:v>
                </c:pt>
                <c:pt idx="23">
                  <c:v>5.7308889595507129</c:v>
                </c:pt>
                <c:pt idx="24">
                  <c:v>5.5627384003354177</c:v>
                </c:pt>
                <c:pt idx="25">
                  <c:v>5.4027009934451407</c:v>
                </c:pt>
                <c:pt idx="26">
                  <c:v>5.2503525868409895</c:v>
                </c:pt>
                <c:pt idx="27">
                  <c:v>5.1052588446137985</c:v>
                </c:pt>
                <c:pt idx="28">
                  <c:v>4.9670743885789088</c:v>
                </c:pt>
                <c:pt idx="29">
                  <c:v>4.8353825942623665</c:v>
                </c:pt>
                <c:pt idx="30">
                  <c:v>4.7098219823470764</c:v>
                </c:pt>
                <c:pt idx="31">
                  <c:v>4.5900486439441783</c:v>
                </c:pt>
                <c:pt idx="32">
                  <c:v>4.475685375051599</c:v>
                </c:pt>
                <c:pt idx="33">
                  <c:v>4.3664801520165293</c:v>
                </c:pt>
                <c:pt idx="34">
                  <c:v>4.2620824359850342</c:v>
                </c:pt>
                <c:pt idx="35">
                  <c:v>4.1622437328068314</c:v>
                </c:pt>
                <c:pt idx="36">
                  <c:v>4.0666971685832234</c:v>
                </c:pt>
                <c:pt idx="37">
                  <c:v>3.9751731820486769</c:v>
                </c:pt>
                <c:pt idx="38">
                  <c:v>3.8874693762979113</c:v>
                </c:pt>
                <c:pt idx="39">
                  <c:v>3.8033407421201781</c:v>
                </c:pt>
                <c:pt idx="40">
                  <c:v>3.7226308471184133</c:v>
                </c:pt>
                <c:pt idx="41">
                  <c:v>3.6450907714536243</c:v>
                </c:pt>
                <c:pt idx="42">
                  <c:v>3.5706201674294</c:v>
                </c:pt>
                <c:pt idx="43">
                  <c:v>3.4989746753964259</c:v>
                </c:pt>
                <c:pt idx="44">
                  <c:v>3.4300680606679754</c:v>
                </c:pt>
                <c:pt idx="45">
                  <c:v>3.3637138863136657</c:v>
                </c:pt>
                <c:pt idx="46">
                  <c:v>3.2998040874705836</c:v>
                </c:pt>
                <c:pt idx="47">
                  <c:v>3.2381817220771159</c:v>
                </c:pt>
                <c:pt idx="48">
                  <c:v>3.1787688025901177</c:v>
                </c:pt>
                <c:pt idx="49">
                  <c:v>3.121441831500682</c:v>
                </c:pt>
                <c:pt idx="50">
                  <c:v>3.0660759405001339</c:v>
                </c:pt>
                <c:pt idx="51">
                  <c:v>3.0125722704577802</c:v>
                </c:pt>
                <c:pt idx="52">
                  <c:v>2.9608929874050873</c:v>
                </c:pt>
                <c:pt idx="53">
                  <c:v>2.9108834672034822</c:v>
                </c:pt>
                <c:pt idx="54">
                  <c:v>2.8625084804971719</c:v>
                </c:pt>
                <c:pt idx="55">
                  <c:v>2.8156782249921388</c:v>
                </c:pt>
                <c:pt idx="56">
                  <c:v>2.7703262901053982</c:v>
                </c:pt>
                <c:pt idx="57">
                  <c:v>2.7263900194596729</c:v>
                </c:pt>
                <c:pt idx="58">
                  <c:v>2.6837778431179777</c:v>
                </c:pt>
                <c:pt idx="59">
                  <c:v>2.6424866610448841</c:v>
                </c:pt>
                <c:pt idx="60">
                  <c:v>2.6023949933360941</c:v>
                </c:pt>
                <c:pt idx="61">
                  <c:v>2.5634732795727313</c:v>
                </c:pt>
                <c:pt idx="62">
                  <c:v>2.5257190038912047</c:v>
                </c:pt>
                <c:pt idx="63">
                  <c:v>2.4890083650526029</c:v>
                </c:pt>
                <c:pt idx="64">
                  <c:v>2.4533450759366739</c:v>
                </c:pt>
                <c:pt idx="65">
                  <c:v>2.4186661299239995</c:v>
                </c:pt>
                <c:pt idx="66">
                  <c:v>2.3849426821845232</c:v>
                </c:pt>
                <c:pt idx="67">
                  <c:v>2.3521400730034165</c:v>
                </c:pt>
                <c:pt idx="68">
                  <c:v>2.3202023472925659</c:v>
                </c:pt>
                <c:pt idx="69">
                  <c:v>2.2890998268887959</c:v>
                </c:pt>
                <c:pt idx="70">
                  <c:v>2.2588311726219312</c:v>
                </c:pt>
                <c:pt idx="71">
                  <c:v>2.2293350725182024</c:v>
                </c:pt>
                <c:pt idx="72">
                  <c:v>2.2005833533565351</c:v>
                </c:pt>
                <c:pt idx="73">
                  <c:v>2.1725743947000984</c:v>
                </c:pt>
                <c:pt idx="74">
                  <c:v>2.1452506915431582</c:v>
                </c:pt>
                <c:pt idx="75">
                  <c:v>2.1185815131498664</c:v>
                </c:pt>
                <c:pt idx="76">
                  <c:v>2.0925692034510375</c:v>
                </c:pt>
                <c:pt idx="77">
                  <c:v>2.0671796591489664</c:v>
                </c:pt>
                <c:pt idx="78">
                  <c:v>2.0424141179586228</c:v>
                </c:pt>
                <c:pt idx="79">
                  <c:v>2.0181892279848848</c:v>
                </c:pt>
                <c:pt idx="80">
                  <c:v>1.9945568931568205</c:v>
                </c:pt>
                <c:pt idx="81">
                  <c:v>1.9714654102011069</c:v>
                </c:pt>
                <c:pt idx="82">
                  <c:v>1.9488788893335367</c:v>
                </c:pt>
                <c:pt idx="83">
                  <c:v>1.9268016760020827</c:v>
                </c:pt>
                <c:pt idx="84">
                  <c:v>1.9052328750075127</c:v>
                </c:pt>
                <c:pt idx="85">
                  <c:v>1.8841133957189171</c:v>
                </c:pt>
                <c:pt idx="86">
                  <c:v>1.86347171434273</c:v>
                </c:pt>
                <c:pt idx="87">
                  <c:v>1.8432523259650266</c:v>
                </c:pt>
                <c:pt idx="88">
                  <c:v>1.8234818412604221</c:v>
                </c:pt>
                <c:pt idx="89">
                  <c:v>1.804134420516218</c:v>
                </c:pt>
                <c:pt idx="90">
                  <c:v>1.7851767831838969</c:v>
                </c:pt>
                <c:pt idx="91">
                  <c:v>1.7666112942072223</c:v>
                </c:pt>
                <c:pt idx="92">
                  <c:v>1.7484129356950793</c:v>
                </c:pt>
                <c:pt idx="93">
                  <c:v>1.7304124201892934</c:v>
                </c:pt>
                <c:pt idx="94">
                  <c:v>1.7128062326334121</c:v>
                </c:pt>
                <c:pt idx="95">
                  <c:v>1.6955325994721642</c:v>
                </c:pt>
                <c:pt idx="96">
                  <c:v>1.6786196489134448</c:v>
                </c:pt>
                <c:pt idx="97">
                  <c:v>1.6620374122677792</c:v>
                </c:pt>
                <c:pt idx="98">
                  <c:v>1.6458194152141832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19-4B25-8631-124C5C3BAD6B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S6'!$AC$210:$AC$308</c:f>
              <c:numCache>
                <c:formatCode>0.00_);[Red]\(0.00\)</c:formatCode>
                <c:ptCount val="99"/>
                <c:pt idx="0">
                  <c:v>9.0077443550932514</c:v>
                </c:pt>
                <c:pt idx="1">
                  <c:v>9.6386392661529374</c:v>
                </c:pt>
                <c:pt idx="2">
                  <c:v>10.127001794391987</c:v>
                </c:pt>
                <c:pt idx="3">
                  <c:v>10.482340139843632</c:v>
                </c:pt>
                <c:pt idx="4">
                  <c:v>10.725772766478945</c:v>
                </c:pt>
                <c:pt idx="5">
                  <c:v>10.878619038225644</c:v>
                </c:pt>
                <c:pt idx="6">
                  <c:v>10.958903234236272</c:v>
                </c:pt>
                <c:pt idx="7">
                  <c:v>10.98080584799809</c:v>
                </c:pt>
                <c:pt idx="8">
                  <c:v>10.955339998434237</c:v>
                </c:pt>
                <c:pt idx="9">
                  <c:v>10.891124906233038</c:v>
                </c:pt>
                <c:pt idx="10">
                  <c:v>10.795034236607655</c:v>
                </c:pt>
                <c:pt idx="11">
                  <c:v>10.672806803299947</c:v>
                </c:pt>
                <c:pt idx="12">
                  <c:v>10.529166813731621</c:v>
                </c:pt>
                <c:pt idx="13">
                  <c:v>10.368213266323089</c:v>
                </c:pt>
                <c:pt idx="14">
                  <c:v>10.193514702132696</c:v>
                </c:pt>
                <c:pt idx="15">
                  <c:v>10.008175210128861</c:v>
                </c:pt>
                <c:pt idx="16">
                  <c:v>9.8149737313468925</c:v>
                </c:pt>
                <c:pt idx="17">
                  <c:v>9.6163065155286098</c:v>
                </c:pt>
                <c:pt idx="18">
                  <c:v>9.4117438320880176</c:v>
                </c:pt>
                <c:pt idx="19">
                  <c:v>9.2050295158702671</c:v>
                </c:pt>
                <c:pt idx="20">
                  <c:v>8.9980948007198513</c:v>
                </c:pt>
                <c:pt idx="21">
                  <c:v>8.7924150705706481</c:v>
                </c:pt>
                <c:pt idx="22">
                  <c:v>8.5891496886309113</c:v>
                </c:pt>
                <c:pt idx="23">
                  <c:v>8.3892101439690148</c:v>
                </c:pt>
                <c:pt idx="24">
                  <c:v>8.1933722040016121</c:v>
                </c:pt>
                <c:pt idx="25">
                  <c:v>8.0021042309375048</c:v>
                </c:pt>
                <c:pt idx="26">
                  <c:v>7.8158061369043796</c:v>
                </c:pt>
                <c:pt idx="27">
                  <c:v>7.6347553957973009</c:v>
                </c:pt>
                <c:pt idx="28">
                  <c:v>7.4591415884800121</c:v>
                </c:pt>
                <c:pt idx="29">
                  <c:v>7.28903442574126</c:v>
                </c:pt>
                <c:pt idx="30">
                  <c:v>7.1243823701539544</c:v>
                </c:pt>
                <c:pt idx="31">
                  <c:v>6.9652379726007476</c:v>
                </c:pt>
                <c:pt idx="32">
                  <c:v>6.8114546297874279</c:v>
                </c:pt>
                <c:pt idx="33">
                  <c:v>6.6629741344464675</c:v>
                </c:pt>
                <c:pt idx="34">
                  <c:v>6.5196101328491824</c:v>
                </c:pt>
                <c:pt idx="35">
                  <c:v>6.3812701340430698</c:v>
                </c:pt>
                <c:pt idx="36">
                  <c:v>6.2477765687250972</c:v>
                </c:pt>
                <c:pt idx="37">
                  <c:v>6.1189449186564193</c:v>
                </c:pt>
                <c:pt idx="38">
                  <c:v>5.9946044080505576</c:v>
                </c:pt>
                <c:pt idx="39">
                  <c:v>5.8746385475050937</c:v>
                </c:pt>
                <c:pt idx="40">
                  <c:v>5.7588030609996927</c:v>
                </c:pt>
                <c:pt idx="41">
                  <c:v>5.646979368157778</c:v>
                </c:pt>
                <c:pt idx="42">
                  <c:v>5.5389918837246066</c:v>
                </c:pt>
                <c:pt idx="43">
                  <c:v>5.4346855350921173</c:v>
                </c:pt>
                <c:pt idx="44">
                  <c:v>5.3338937855665209</c:v>
                </c:pt>
                <c:pt idx="45">
                  <c:v>5.2364729373856234</c:v>
                </c:pt>
                <c:pt idx="46">
                  <c:v>5.1422778204580144</c:v>
                </c:pt>
                <c:pt idx="47">
                  <c:v>5.0511846357285952</c:v>
                </c:pt>
                <c:pt idx="48">
                  <c:v>4.9630136699550311</c:v>
                </c:pt>
                <c:pt idx="49">
                  <c:v>4.8777041671112809</c:v>
                </c:pt>
                <c:pt idx="50">
                  <c:v>4.7951078238969966</c:v>
                </c:pt>
                <c:pt idx="51">
                  <c:v>4.7150854772891595</c:v>
                </c:pt>
                <c:pt idx="52">
                  <c:v>4.6375521600250487</c:v>
                </c:pt>
                <c:pt idx="53">
                  <c:v>4.5624012504777545</c:v>
                </c:pt>
                <c:pt idx="54">
                  <c:v>4.4895549979464944</c:v>
                </c:pt>
                <c:pt idx="55">
                  <c:v>4.41887158119654</c:v>
                </c:pt>
                <c:pt idx="56">
                  <c:v>4.3502841099652665</c:v>
                </c:pt>
                <c:pt idx="57">
                  <c:v>4.2836844949797603</c:v>
                </c:pt>
                <c:pt idx="58">
                  <c:v>4.2190282307180871</c:v>
                </c:pt>
                <c:pt idx="59">
                  <c:v>4.1562189893127623</c:v>
                </c:pt>
                <c:pt idx="60">
                  <c:v>4.095180954579928</c:v>
                </c:pt>
                <c:pt idx="61">
                  <c:v>4.035852537673482</c:v>
                </c:pt>
                <c:pt idx="62">
                  <c:v>3.9781849987359079</c:v>
                </c:pt>
                <c:pt idx="63">
                  <c:v>3.9220535664093994</c:v>
                </c:pt>
                <c:pt idx="64">
                  <c:v>3.867458251025202</c:v>
                </c:pt>
                <c:pt idx="65">
                  <c:v>3.8142919100542199</c:v>
                </c:pt>
                <c:pt idx="66">
                  <c:v>3.7625270721701813</c:v>
                </c:pt>
                <c:pt idx="67">
                  <c:v>3.7121224917499687</c:v>
                </c:pt>
                <c:pt idx="68">
                  <c:v>3.6630112713477865</c:v>
                </c:pt>
                <c:pt idx="69">
                  <c:v>3.6151343389151713</c:v>
                </c:pt>
                <c:pt idx="70">
                  <c:v>3.5684845023813105</c:v>
                </c:pt>
                <c:pt idx="71">
                  <c:v>3.5229710001934076</c:v>
                </c:pt>
                <c:pt idx="72">
                  <c:v>3.4785866036163222</c:v>
                </c:pt>
                <c:pt idx="73">
                  <c:v>3.4352933973740165</c:v>
                </c:pt>
                <c:pt idx="74">
                  <c:v>3.3930390813269389</c:v>
                </c:pt>
                <c:pt idx="75">
                  <c:v>3.3517567492815337</c:v>
                </c:pt>
                <c:pt idx="76">
                  <c:v>3.3114718497364026</c:v>
                </c:pt>
                <c:pt idx="77">
                  <c:v>3.272120789688711</c:v>
                </c:pt>
                <c:pt idx="78">
                  <c:v>3.2336758329501092</c:v>
                </c:pt>
                <c:pt idx="79">
                  <c:v>3.1961030278070583</c:v>
                </c:pt>
                <c:pt idx="80">
                  <c:v>3.1593699615833741</c:v>
                </c:pt>
                <c:pt idx="81">
                  <c:v>3.123447160852256</c:v>
                </c:pt>
                <c:pt idx="82">
                  <c:v>3.088330574252999</c:v>
                </c:pt>
                <c:pt idx="83">
                  <c:v>3.0539868789420788</c:v>
                </c:pt>
                <c:pt idx="84">
                  <c:v>3.020364024617689</c:v>
                </c:pt>
                <c:pt idx="85">
                  <c:v>2.9874806031908547</c:v>
                </c:pt>
                <c:pt idx="86">
                  <c:v>2.9552814204941638</c:v>
                </c:pt>
                <c:pt idx="87">
                  <c:v>2.9237641110162751</c:v>
                </c:pt>
                <c:pt idx="88">
                  <c:v>2.8928951220004069</c:v>
                </c:pt>
                <c:pt idx="89">
                  <c:v>2.8626488794122045</c:v>
                </c:pt>
                <c:pt idx="90">
                  <c:v>2.8330493388326263</c:v>
                </c:pt>
                <c:pt idx="91">
                  <c:v>2.804012623375256</c:v>
                </c:pt>
                <c:pt idx="92">
                  <c:v>2.7755655305489295</c:v>
                </c:pt>
                <c:pt idx="93">
                  <c:v>2.7477007200576189</c:v>
                </c:pt>
                <c:pt idx="94">
                  <c:v>2.7203664900824434</c:v>
                </c:pt>
                <c:pt idx="95">
                  <c:v>2.6935252949914759</c:v>
                </c:pt>
                <c:pt idx="96">
                  <c:v>2.6667817094165343</c:v>
                </c:pt>
                <c:pt idx="97">
                  <c:v>2.6405853793688965</c:v>
                </c:pt>
                <c:pt idx="98">
                  <c:v>2.614904121399503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319-4B25-8631-124C5C3BAD6B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S6'!$AC$314:$AC$412</c:f>
              <c:numCache>
                <c:formatCode>0.00_);[Red]\(0.00\)</c:formatCode>
                <c:ptCount val="99"/>
                <c:pt idx="0">
                  <c:v>7.6388102736415666</c:v>
                </c:pt>
                <c:pt idx="1">
                  <c:v>8.3179924565327443</c:v>
                </c:pt>
                <c:pt idx="2">
                  <c:v>8.8531110981775747</c:v>
                </c:pt>
                <c:pt idx="3">
                  <c:v>9.2889687466760105</c:v>
                </c:pt>
                <c:pt idx="4">
                  <c:v>9.6550058240977119</c:v>
                </c:pt>
                <c:pt idx="5">
                  <c:v>9.9701687212257628</c:v>
                </c:pt>
                <c:pt idx="6">
                  <c:v>10.246602468764159</c:v>
                </c:pt>
                <c:pt idx="7">
                  <c:v>10.492365058776421</c:v>
                </c:pt>
                <c:pt idx="8">
                  <c:v>10.810778824494903</c:v>
                </c:pt>
                <c:pt idx="9">
                  <c:v>11.076977121733631</c:v>
                </c:pt>
                <c:pt idx="10">
                  <c:v>11.260314819257209</c:v>
                </c:pt>
                <c:pt idx="11">
                  <c:v>11.377963876685294</c:v>
                </c:pt>
                <c:pt idx="12">
                  <c:v>11.442359901203512</c:v>
                </c:pt>
                <c:pt idx="13">
                  <c:v>11.463002813999463</c:v>
                </c:pt>
                <c:pt idx="14">
                  <c:v>11.44718010332034</c:v>
                </c:pt>
                <c:pt idx="15">
                  <c:v>11.400747504840259</c:v>
                </c:pt>
                <c:pt idx="16">
                  <c:v>11.328527286998229</c:v>
                </c:pt>
                <c:pt idx="17">
                  <c:v>11.234496558201617</c:v>
                </c:pt>
                <c:pt idx="18">
                  <c:v>11.12218723121901</c:v>
                </c:pt>
                <c:pt idx="19">
                  <c:v>10.994611346383147</c:v>
                </c:pt>
                <c:pt idx="20">
                  <c:v>10.854418068783557</c:v>
                </c:pt>
                <c:pt idx="21">
                  <c:v>10.70398805720699</c:v>
                </c:pt>
                <c:pt idx="22">
                  <c:v>10.545488121328706</c:v>
                </c:pt>
                <c:pt idx="23">
                  <c:v>10.380733379509168</c:v>
                </c:pt>
                <c:pt idx="24">
                  <c:v>10.211463726159682</c:v>
                </c:pt>
                <c:pt idx="25">
                  <c:v>10.039078781789177</c:v>
                </c:pt>
                <c:pt idx="26">
                  <c:v>9.8648576931308423</c:v>
                </c:pt>
                <c:pt idx="27">
                  <c:v>9.6891180840998228</c:v>
                </c:pt>
                <c:pt idx="28">
                  <c:v>9.512014847681872</c:v>
                </c:pt>
                <c:pt idx="29">
                  <c:v>9.3360549784326388</c:v>
                </c:pt>
                <c:pt idx="30">
                  <c:v>9.1619734137961331</c:v>
                </c:pt>
                <c:pt idx="31">
                  <c:v>8.9902955087286553</c:v>
                </c:pt>
                <c:pt idx="32">
                  <c:v>8.8214279897846826</c:v>
                </c:pt>
                <c:pt idx="33">
                  <c:v>8.6557776260291028</c:v>
                </c:pt>
                <c:pt idx="34">
                  <c:v>8.4935285137991112</c:v>
                </c:pt>
                <c:pt idx="35">
                  <c:v>8.3349157368339402</c:v>
                </c:pt>
                <c:pt idx="36">
                  <c:v>8.1800842883115976</c:v>
                </c:pt>
                <c:pt idx="37">
                  <c:v>8.0290776059986939</c:v>
                </c:pt>
                <c:pt idx="38">
                  <c:v>7.8819576504476769</c:v>
                </c:pt>
                <c:pt idx="39">
                  <c:v>7.7387311008286552</c:v>
                </c:pt>
                <c:pt idx="40">
                  <c:v>7.5993950969394524</c:v>
                </c:pt>
                <c:pt idx="41">
                  <c:v>7.4641244542500926</c:v>
                </c:pt>
                <c:pt idx="42">
                  <c:v>7.3331419478442763</c:v>
                </c:pt>
                <c:pt idx="43">
                  <c:v>7.2057620575928638</c:v>
                </c:pt>
                <c:pt idx="44">
                  <c:v>7.0819145569507427</c:v>
                </c:pt>
                <c:pt idx="45">
                  <c:v>6.9615342249844625</c:v>
                </c:pt>
                <c:pt idx="46">
                  <c:v>6.8445231941098736</c:v>
                </c:pt>
                <c:pt idx="47">
                  <c:v>6.7308355405072646</c:v>
                </c:pt>
                <c:pt idx="48">
                  <c:v>6.6203027634873903</c:v>
                </c:pt>
                <c:pt idx="49">
                  <c:v>6.5129196614057356</c:v>
                </c:pt>
                <c:pt idx="50">
                  <c:v>6.4085303322287164</c:v>
                </c:pt>
                <c:pt idx="51">
                  <c:v>6.3070695108093462</c:v>
                </c:pt>
                <c:pt idx="52">
                  <c:v>6.2084340070970985</c:v>
                </c:pt>
                <c:pt idx="53">
                  <c:v>6.1125370750107626</c:v>
                </c:pt>
                <c:pt idx="54">
                  <c:v>6.0192581802742948</c:v>
                </c:pt>
                <c:pt idx="55">
                  <c:v>5.9285721363500476</c:v>
                </c:pt>
                <c:pt idx="56">
                  <c:v>5.8403303244400648</c:v>
                </c:pt>
                <c:pt idx="57">
                  <c:v>5.7544547548931551</c:v>
                </c:pt>
                <c:pt idx="58">
                  <c:v>5.6709131016720464</c:v>
                </c:pt>
                <c:pt idx="59">
                  <c:v>5.5895733769575653</c:v>
                </c:pt>
                <c:pt idx="60">
                  <c:v>5.5103759902661826</c:v>
                </c:pt>
                <c:pt idx="61">
                  <c:v>5.4332572166415138</c:v>
                </c:pt>
                <c:pt idx="62">
                  <c:v>5.358152882778616</c:v>
                </c:pt>
                <c:pt idx="63">
                  <c:v>5.2849423049652211</c:v>
                </c:pt>
                <c:pt idx="64">
                  <c:v>5.2136313032991692</c:v>
                </c:pt>
                <c:pt idx="65">
                  <c:v>5.1440956197482857</c:v>
                </c:pt>
                <c:pt idx="66">
                  <c:v>5.0762851703553107</c:v>
                </c:pt>
                <c:pt idx="67">
                  <c:v>5.0101871167129861</c:v>
                </c:pt>
                <c:pt idx="68">
                  <c:v>4.945670237150086</c:v>
                </c:pt>
                <c:pt idx="69">
                  <c:v>4.8827322363730596</c:v>
                </c:pt>
                <c:pt idx="70">
                  <c:v>4.8213243699986679</c:v>
                </c:pt>
                <c:pt idx="71">
                  <c:v>4.7613538796987553</c:v>
                </c:pt>
                <c:pt idx="72">
                  <c:v>4.7028090581235897</c:v>
                </c:pt>
                <c:pt idx="73">
                  <c:v>4.6456581531760284</c:v>
                </c:pt>
                <c:pt idx="74">
                  <c:v>4.5897957088079959</c:v>
                </c:pt>
                <c:pt idx="75">
                  <c:v>4.5352188183196152</c:v>
                </c:pt>
                <c:pt idx="76">
                  <c:v>4.4818651381308552</c:v>
                </c:pt>
                <c:pt idx="77">
                  <c:v>4.4297188038742306</c:v>
                </c:pt>
                <c:pt idx="78">
                  <c:v>4.3787554985040122</c:v>
                </c:pt>
                <c:pt idx="79">
                  <c:v>4.3288735625946977</c:v>
                </c:pt>
                <c:pt idx="80">
                  <c:v>4.2800965415534691</c:v>
                </c:pt>
                <c:pt idx="81">
                  <c:v>4.232396109062238</c:v>
                </c:pt>
                <c:pt idx="82">
                  <c:v>4.1857018524707961</c:v>
                </c:pt>
                <c:pt idx="83">
                  <c:v>4.1399857440738597</c:v>
                </c:pt>
                <c:pt idx="84">
                  <c:v>4.0952156974698308</c:v>
                </c:pt>
                <c:pt idx="85">
                  <c:v>4.0514084371976553</c:v>
                </c:pt>
                <c:pt idx="86">
                  <c:v>4.0084818264492084</c:v>
                </c:pt>
                <c:pt idx="87">
                  <c:v>3.9664535136682937</c:v>
                </c:pt>
                <c:pt idx="88">
                  <c:v>3.9252642205272905</c:v>
                </c:pt>
                <c:pt idx="89">
                  <c:v>3.8848850986746704</c:v>
                </c:pt>
                <c:pt idx="90">
                  <c:v>3.8453117923589311</c:v>
                </c:pt>
                <c:pt idx="91">
                  <c:v>3.8065378685840847</c:v>
                </c:pt>
                <c:pt idx="92">
                  <c:v>3.7685073014499761</c:v>
                </c:pt>
                <c:pt idx="93">
                  <c:v>3.7312127322720587</c:v>
                </c:pt>
                <c:pt idx="94">
                  <c:v>3.6946298761711898</c:v>
                </c:pt>
                <c:pt idx="95">
                  <c:v>3.6587462012159122</c:v>
                </c:pt>
                <c:pt idx="96">
                  <c:v>3.6235390113016499</c:v>
                </c:pt>
                <c:pt idx="97">
                  <c:v>3.5889756922372356</c:v>
                </c:pt>
                <c:pt idx="98">
                  <c:v>3.5549939106057269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319-4B25-8631-124C5C3BAD6B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S6'!$AC$418:$AC$516</c:f>
              <c:numCache>
                <c:formatCode>0.00_);[Red]\(0.00\)</c:formatCode>
                <c:ptCount val="99"/>
                <c:pt idx="0">
                  <c:v>5.1763994163757907</c:v>
                </c:pt>
                <c:pt idx="1">
                  <c:v>6.1539432245770644</c:v>
                </c:pt>
                <c:pt idx="2">
                  <c:v>7.1399753813953444</c:v>
                </c:pt>
                <c:pt idx="3">
                  <c:v>7.8503655959745595</c:v>
                </c:pt>
                <c:pt idx="4">
                  <c:v>8.3955140028890778</c:v>
                </c:pt>
                <c:pt idx="5">
                  <c:v>8.8330554623202868</c:v>
                </c:pt>
                <c:pt idx="6">
                  <c:v>9.1960839422538676</c:v>
                </c:pt>
                <c:pt idx="7">
                  <c:v>9.5049858029332555</c:v>
                </c:pt>
                <c:pt idx="8">
                  <c:v>9.772998399078535</c:v>
                </c:pt>
                <c:pt idx="9">
                  <c:v>10.009132791150822</c:v>
                </c:pt>
                <c:pt idx="10">
                  <c:v>10.219701173218265</c:v>
                </c:pt>
                <c:pt idx="11">
                  <c:v>10.409257832259721</c:v>
                </c:pt>
                <c:pt idx="12">
                  <c:v>10.581273518206677</c:v>
                </c:pt>
                <c:pt idx="13">
                  <c:v>10.738273917272465</c:v>
                </c:pt>
                <c:pt idx="14">
                  <c:v>10.88228324517328</c:v>
                </c:pt>
                <c:pt idx="15">
                  <c:v>11.014954946512278</c:v>
                </c:pt>
                <c:pt idx="16">
                  <c:v>11.137548744392719</c:v>
                </c:pt>
                <c:pt idx="17">
                  <c:v>11.251174350700156</c:v>
                </c:pt>
                <c:pt idx="18">
                  <c:v>11.371888471142338</c:v>
                </c:pt>
                <c:pt idx="19">
                  <c:v>11.455316981735052</c:v>
                </c:pt>
                <c:pt idx="20">
                  <c:v>11.504467904193731</c:v>
                </c:pt>
                <c:pt idx="21">
                  <c:v>11.523010220878509</c:v>
                </c:pt>
                <c:pt idx="22">
                  <c:v>11.51426800743047</c:v>
                </c:pt>
                <c:pt idx="23">
                  <c:v>11.481390464470367</c:v>
                </c:pt>
                <c:pt idx="24">
                  <c:v>11.427279469481684</c:v>
                </c:pt>
                <c:pt idx="25">
                  <c:v>11.354616844945639</c:v>
                </c:pt>
                <c:pt idx="26">
                  <c:v>11.265880190584189</c:v>
                </c:pt>
                <c:pt idx="27">
                  <c:v>11.16337704952563</c:v>
                </c:pt>
                <c:pt idx="28">
                  <c:v>11.04925772444262</c:v>
                </c:pt>
                <c:pt idx="29">
                  <c:v>10.925421353378386</c:v>
                </c:pt>
                <c:pt idx="30">
                  <c:v>10.793661925170385</c:v>
                </c:pt>
                <c:pt idx="31">
                  <c:v>10.655585438643991</c:v>
                </c:pt>
                <c:pt idx="32">
                  <c:v>10.512584592600966</c:v>
                </c:pt>
                <c:pt idx="33">
                  <c:v>10.365972368897225</c:v>
                </c:pt>
                <c:pt idx="34">
                  <c:v>10.213155917866244</c:v>
                </c:pt>
                <c:pt idx="35">
                  <c:v>10.058147001919663</c:v>
                </c:pt>
                <c:pt idx="36">
                  <c:v>9.902998049286257</c:v>
                </c:pt>
                <c:pt idx="37">
                  <c:v>9.7483937141784853</c:v>
                </c:pt>
                <c:pt idx="38">
                  <c:v>9.5948446115239943</c:v>
                </c:pt>
                <c:pt idx="39">
                  <c:v>9.4428250389907564</c:v>
                </c:pt>
                <c:pt idx="40">
                  <c:v>9.2927004225317056</c:v>
                </c:pt>
                <c:pt idx="41">
                  <c:v>9.1447891702337198</c:v>
                </c:pt>
                <c:pt idx="42">
                  <c:v>8.9993146758842357</c:v>
                </c:pt>
                <c:pt idx="43">
                  <c:v>8.8564392808063328</c:v>
                </c:pt>
                <c:pt idx="44">
                  <c:v>8.7163360254014091</c:v>
                </c:pt>
                <c:pt idx="45">
                  <c:v>8.5790897132170816</c:v>
                </c:pt>
                <c:pt idx="46">
                  <c:v>8.4447581597574963</c:v>
                </c:pt>
                <c:pt idx="47">
                  <c:v>8.3133993533300821</c:v>
                </c:pt>
                <c:pt idx="48">
                  <c:v>8.1850157578171352</c:v>
                </c:pt>
                <c:pt idx="49">
                  <c:v>8.0596122631235065</c:v>
                </c:pt>
                <c:pt idx="50">
                  <c:v>7.9371771939767219</c:v>
                </c:pt>
                <c:pt idx="51">
                  <c:v>7.8176504774307682</c:v>
                </c:pt>
                <c:pt idx="52">
                  <c:v>7.7010289949854576</c:v>
                </c:pt>
                <c:pt idx="53">
                  <c:v>7.5872561993178174</c:v>
                </c:pt>
                <c:pt idx="54">
                  <c:v>7.4762744092657663</c:v>
                </c:pt>
                <c:pt idx="55">
                  <c:v>7.367994993594559</c:v>
                </c:pt>
                <c:pt idx="56">
                  <c:v>7.2624236357217571</c:v>
                </c:pt>
                <c:pt idx="57">
                  <c:v>7.1594166468628391</c:v>
                </c:pt>
                <c:pt idx="58">
                  <c:v>7.05897636088498</c:v>
                </c:pt>
                <c:pt idx="59">
                  <c:v>6.9610047119269503</c:v>
                </c:pt>
                <c:pt idx="60">
                  <c:v>6.865410713674823</c:v>
                </c:pt>
                <c:pt idx="61">
                  <c:v>6.7721823327649648</c:v>
                </c:pt>
                <c:pt idx="62">
                  <c:v>6.6811904283831618</c:v>
                </c:pt>
                <c:pt idx="63">
                  <c:v>6.5924207706002438</c:v>
                </c:pt>
                <c:pt idx="64">
                  <c:v>6.5057894780600503</c:v>
                </c:pt>
                <c:pt idx="65">
                  <c:v>6.4212419115584503</c:v>
                </c:pt>
                <c:pt idx="66">
                  <c:v>6.3386994092805997</c:v>
                </c:pt>
                <c:pt idx="67">
                  <c:v>6.2581034412744252</c:v>
                </c:pt>
                <c:pt idx="68">
                  <c:v>6.1793790140689655</c:v>
                </c:pt>
                <c:pt idx="69">
                  <c:v>6.1025051565070116</c:v>
                </c:pt>
                <c:pt idx="70">
                  <c:v>6.0273924044044893</c:v>
                </c:pt>
                <c:pt idx="71">
                  <c:v>5.9540109580992695</c:v>
                </c:pt>
                <c:pt idx="72">
                  <c:v>5.8823055023001452</c:v>
                </c:pt>
                <c:pt idx="73">
                  <c:v>5.8122216876062778</c:v>
                </c:pt>
                <c:pt idx="74">
                  <c:v>5.7436757090374133</c:v>
                </c:pt>
                <c:pt idx="75">
                  <c:v>5.6766679970919043</c:v>
                </c:pt>
                <c:pt idx="76">
                  <c:v>5.6111330465983196</c:v>
                </c:pt>
                <c:pt idx="77">
                  <c:v>5.5470160606440153</c:v>
                </c:pt>
                <c:pt idx="78">
                  <c:v>5.4842926254882167</c:v>
                </c:pt>
                <c:pt idx="79">
                  <c:v>5.4229202525362998</c:v>
                </c:pt>
                <c:pt idx="80">
                  <c:v>5.362851326394277</c:v>
                </c:pt>
                <c:pt idx="81">
                  <c:v>5.304048469451458</c:v>
                </c:pt>
                <c:pt idx="82">
                  <c:v>5.2464653090997997</c:v>
                </c:pt>
                <c:pt idx="83">
                  <c:v>5.19005381556084</c:v>
                </c:pt>
                <c:pt idx="84">
                  <c:v>5.1348183912757559</c:v>
                </c:pt>
                <c:pt idx="85">
                  <c:v>5.080724935934076</c:v>
                </c:pt>
                <c:pt idx="86">
                  <c:v>5.0276769808403481</c:v>
                </c:pt>
                <c:pt idx="87">
                  <c:v>4.9757313297745052</c:v>
                </c:pt>
                <c:pt idx="88">
                  <c:v>4.9247913640129415</c:v>
                </c:pt>
                <c:pt idx="89">
                  <c:v>4.874848297010657</c:v>
                </c:pt>
                <c:pt idx="90">
                  <c:v>4.8258656337500154</c:v>
                </c:pt>
                <c:pt idx="91">
                  <c:v>4.7778433752989331</c:v>
                </c:pt>
                <c:pt idx="92">
                  <c:v>4.7307415073424517</c:v>
                </c:pt>
                <c:pt idx="93">
                  <c:v>4.6845240829682018</c:v>
                </c:pt>
                <c:pt idx="94">
                  <c:v>4.639196335851608</c:v>
                </c:pt>
                <c:pt idx="95">
                  <c:v>4.5946838332925628</c:v>
                </c:pt>
                <c:pt idx="96">
                  <c:v>4.5510134285080728</c:v>
                </c:pt>
                <c:pt idx="97">
                  <c:v>4.5081279978977973</c:v>
                </c:pt>
                <c:pt idx="98">
                  <c:v>4.4660204056600952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319-4B25-8631-124C5C3BAD6B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S6'!$AC$523:$AC$621</c:f>
              <c:numCache>
                <c:formatCode>0.00_);[Red]\(0.00\)</c:formatCode>
                <c:ptCount val="99"/>
                <c:pt idx="0">
                  <c:v>5.213049541648993</c:v>
                </c:pt>
                <c:pt idx="1">
                  <c:v>5.7291025803231834</c:v>
                </c:pt>
                <c:pt idx="2">
                  <c:v>6.1722319000305168</c:v>
                </c:pt>
                <c:pt idx="3">
                  <c:v>6.5496930432675651</c:v>
                </c:pt>
                <c:pt idx="4">
                  <c:v>6.8720780552674929</c:v>
                </c:pt>
                <c:pt idx="5">
                  <c:v>7.3478179049952281</c:v>
                </c:pt>
                <c:pt idx="6">
                  <c:v>7.8833771914424338</c:v>
                </c:pt>
                <c:pt idx="7">
                  <c:v>8.3214493529728522</c:v>
                </c:pt>
                <c:pt idx="8">
                  <c:v>8.6888668746992739</c:v>
                </c:pt>
                <c:pt idx="9">
                  <c:v>9.0032980710416162</c:v>
                </c:pt>
                <c:pt idx="10">
                  <c:v>9.2768090318647562</c:v>
                </c:pt>
                <c:pt idx="11">
                  <c:v>9.5179503412922895</c:v>
                </c:pt>
                <c:pt idx="12">
                  <c:v>9.732893562177523</c:v>
                </c:pt>
                <c:pt idx="13">
                  <c:v>9.9263095463023525</c:v>
                </c:pt>
                <c:pt idx="14">
                  <c:v>10.101697942192105</c:v>
                </c:pt>
                <c:pt idx="15">
                  <c:v>10.26175097061129</c:v>
                </c:pt>
                <c:pt idx="16">
                  <c:v>10.408618025391519</c:v>
                </c:pt>
                <c:pt idx="17">
                  <c:v>10.544015826041864</c:v>
                </c:pt>
                <c:pt idx="18">
                  <c:v>10.66932926247498</c:v>
                </c:pt>
                <c:pt idx="19">
                  <c:v>10.785721415606385</c:v>
                </c:pt>
                <c:pt idx="20">
                  <c:v>10.894143711478632</c:v>
                </c:pt>
                <c:pt idx="21">
                  <c:v>10.995321787957172</c:v>
                </c:pt>
                <c:pt idx="22">
                  <c:v>11.090000560432593</c:v>
                </c:pt>
                <c:pt idx="23">
                  <c:v>11.178723756121753</c:v>
                </c:pt>
                <c:pt idx="24">
                  <c:v>11.262014705447848</c:v>
                </c:pt>
                <c:pt idx="25">
                  <c:v>11.340303854640494</c:v>
                </c:pt>
                <c:pt idx="26">
                  <c:v>11.413938846309843</c:v>
                </c:pt>
                <c:pt idx="27">
                  <c:v>11.478838730428913</c:v>
                </c:pt>
                <c:pt idx="28">
                  <c:v>11.519836604835112</c:v>
                </c:pt>
                <c:pt idx="29">
                  <c:v>11.537232246966378</c:v>
                </c:pt>
                <c:pt idx="30">
                  <c:v>11.532697345364415</c:v>
                </c:pt>
                <c:pt idx="31">
                  <c:v>11.50816916203831</c:v>
                </c:pt>
                <c:pt idx="32">
                  <c:v>11.465520622088201</c:v>
                </c:pt>
                <c:pt idx="33">
                  <c:v>11.406757962362303</c:v>
                </c:pt>
                <c:pt idx="34">
                  <c:v>11.333804504540934</c:v>
                </c:pt>
                <c:pt idx="35">
                  <c:v>11.248473017998242</c:v>
                </c:pt>
                <c:pt idx="36">
                  <c:v>11.152570319580676</c:v>
                </c:pt>
                <c:pt idx="37">
                  <c:v>11.04767026912956</c:v>
                </c:pt>
                <c:pt idx="38">
                  <c:v>10.935298130173447</c:v>
                </c:pt>
                <c:pt idx="39">
                  <c:v>10.816844136176535</c:v>
                </c:pt>
                <c:pt idx="40">
                  <c:v>10.693525713104457</c:v>
                </c:pt>
                <c:pt idx="41">
                  <c:v>10.564811532801054</c:v>
                </c:pt>
                <c:pt idx="42">
                  <c:v>10.428550597562241</c:v>
                </c:pt>
                <c:pt idx="43">
                  <c:v>10.291316798049948</c:v>
                </c:pt>
                <c:pt idx="44">
                  <c:v>10.153692939095606</c:v>
                </c:pt>
                <c:pt idx="45">
                  <c:v>10.016276405090093</c:v>
                </c:pt>
                <c:pt idx="46">
                  <c:v>9.8794493987641285</c:v>
                </c:pt>
                <c:pt idx="47">
                  <c:v>9.7436585711620936</c:v>
                </c:pt>
                <c:pt idx="48">
                  <c:v>9.6091844273071647</c:v>
                </c:pt>
                <c:pt idx="49">
                  <c:v>9.4762607992562877</c:v>
                </c:pt>
                <c:pt idx="50">
                  <c:v>9.345122927990456</c:v>
                </c:pt>
                <c:pt idx="51">
                  <c:v>9.2159426490026295</c:v>
                </c:pt>
                <c:pt idx="52">
                  <c:v>9.0888162402636539</c:v>
                </c:pt>
                <c:pt idx="53">
                  <c:v>8.9638910347515566</c:v>
                </c:pt>
                <c:pt idx="54">
                  <c:v>8.841222246239143</c:v>
                </c:pt>
                <c:pt idx="55">
                  <c:v>8.7208399148364748</c:v>
                </c:pt>
                <c:pt idx="56">
                  <c:v>8.6027846863231314</c:v>
                </c:pt>
                <c:pt idx="57">
                  <c:v>8.4870782032393652</c:v>
                </c:pt>
                <c:pt idx="58">
                  <c:v>8.3737593629412892</c:v>
                </c:pt>
                <c:pt idx="59">
                  <c:v>8.262756136280716</c:v>
                </c:pt>
                <c:pt idx="60">
                  <c:v>8.154115801375033</c:v>
                </c:pt>
                <c:pt idx="61">
                  <c:v>8.047754633880702</c:v>
                </c:pt>
                <c:pt idx="62">
                  <c:v>7.943687189671877</c:v>
                </c:pt>
                <c:pt idx="63">
                  <c:v>7.8418204985150108</c:v>
                </c:pt>
                <c:pt idx="64">
                  <c:v>7.7422023837556351</c:v>
                </c:pt>
                <c:pt idx="65">
                  <c:v>7.6447176339667147</c:v>
                </c:pt>
                <c:pt idx="66">
                  <c:v>7.5493543183434628</c:v>
                </c:pt>
                <c:pt idx="67">
                  <c:v>7.4560908373548713</c:v>
                </c:pt>
                <c:pt idx="68">
                  <c:v>7.3648192867336748</c:v>
                </c:pt>
                <c:pt idx="69">
                  <c:v>7.2755524283368702</c:v>
                </c:pt>
                <c:pt idx="70">
                  <c:v>7.188192476273966</c:v>
                </c:pt>
                <c:pt idx="71">
                  <c:v>7.1027151073408819</c:v>
                </c:pt>
                <c:pt idx="72">
                  <c:v>7.019084292857249</c:v>
                </c:pt>
                <c:pt idx="73">
                  <c:v>6.9372495858239969</c:v>
                </c:pt>
                <c:pt idx="74">
                  <c:v>6.8571325166358665</c:v>
                </c:pt>
                <c:pt idx="75">
                  <c:v>6.7787255094745467</c:v>
                </c:pt>
                <c:pt idx="76">
                  <c:v>6.7019481193864765</c:v>
                </c:pt>
                <c:pt idx="77">
                  <c:v>6.626783802339709</c:v>
                </c:pt>
                <c:pt idx="78">
                  <c:v>6.5531905797793639</c:v>
                </c:pt>
                <c:pt idx="79">
                  <c:v>6.4810863817822622</c:v>
                </c:pt>
                <c:pt idx="80">
                  <c:v>6.4104856632009879</c:v>
                </c:pt>
                <c:pt idx="81">
                  <c:v>6.3413231777358279</c:v>
                </c:pt>
                <c:pt idx="82">
                  <c:v>6.2735444947914392</c:v>
                </c:pt>
                <c:pt idx="83">
                  <c:v>6.2071155568382839</c:v>
                </c:pt>
                <c:pt idx="84">
                  <c:v>6.1420293226671756</c:v>
                </c:pt>
                <c:pt idx="85">
                  <c:v>6.0782341489121139</c:v>
                </c:pt>
                <c:pt idx="86">
                  <c:v>6.0156647509736425</c:v>
                </c:pt>
                <c:pt idx="87">
                  <c:v>5.9543372672305566</c:v>
                </c:pt>
                <c:pt idx="88">
                  <c:v>5.8941886271290684</c:v>
                </c:pt>
                <c:pt idx="89">
                  <c:v>5.8352016117294871</c:v>
                </c:pt>
                <c:pt idx="90">
                  <c:v>5.7773161356531952</c:v>
                </c:pt>
                <c:pt idx="91">
                  <c:v>5.7205212411400463</c:v>
                </c:pt>
                <c:pt idx="92">
                  <c:v>5.6648060305777692</c:v>
                </c:pt>
                <c:pt idx="93">
                  <c:v>5.6101044083821616</c:v>
                </c:pt>
                <c:pt idx="94">
                  <c:v>5.5564386774417693</c:v>
                </c:pt>
                <c:pt idx="95">
                  <c:v>5.5037177490164426</c:v>
                </c:pt>
                <c:pt idx="96">
                  <c:v>5.4519870647961026</c:v>
                </c:pt>
                <c:pt idx="97">
                  <c:v>5.4011619815153438</c:v>
                </c:pt>
                <c:pt idx="98">
                  <c:v>5.3512517741452621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319-4B25-8631-124C5C3BAD6B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S6'!$BE$6:$BE$8</c:f>
              <c:numCache>
                <c:formatCode>0.00_);[Red]\(0.00\)</c:formatCode>
                <c:ptCount val="3"/>
                <c:pt idx="0">
                  <c:v>9.23</c:v>
                </c:pt>
                <c:pt idx="1">
                  <c:v>8.7200000000000006</c:v>
                </c:pt>
                <c:pt idx="2">
                  <c:v>8.6199999999999992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319-4B25-8631-124C5C3BA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799360"/>
        <c:axId val="458049408"/>
      </c:scatterChart>
      <c:valAx>
        <c:axId val="43879936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458049408"/>
        <c:crosses val="autoZero"/>
        <c:crossBetween val="midCat"/>
        <c:majorUnit val="5"/>
      </c:valAx>
      <c:valAx>
        <c:axId val="458049408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CaO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438799360"/>
        <c:crosses val="autoZero"/>
        <c:crossBetween val="midCat"/>
        <c:majorUnit val="3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S6'!$AF$4:$AF$102</c:f>
              <c:numCache>
                <c:formatCode>0.00_);[Red]\(0.00\)</c:formatCode>
                <c:ptCount val="99"/>
                <c:pt idx="0">
                  <c:v>1.6710189587385394E-2</c:v>
                </c:pt>
                <c:pt idx="1">
                  <c:v>8.3498460624113792E-3</c:v>
                </c:pt>
                <c:pt idx="2">
                  <c:v>5.5983756302622227E-3</c:v>
                </c:pt>
                <c:pt idx="3">
                  <c:v>4.1753210122905749E-3</c:v>
                </c:pt>
                <c:pt idx="4">
                  <c:v>3.3627632228547355E-3</c:v>
                </c:pt>
                <c:pt idx="5">
                  <c:v>2.8063954975352298E-3</c:v>
                </c:pt>
                <c:pt idx="6">
                  <c:v>2.4035906117220868E-3</c:v>
                </c:pt>
                <c:pt idx="7">
                  <c:v>2.1027973608414318E-3</c:v>
                </c:pt>
                <c:pt idx="8">
                  <c:v>1.8540918371091754E-3</c:v>
                </c:pt>
                <c:pt idx="9">
                  <c:v>1.7034882102717631E-3</c:v>
                </c:pt>
                <c:pt idx="10">
                  <c:v>1.5550609835303737E-3</c:v>
                </c:pt>
                <c:pt idx="11">
                  <c:v>1.4085010887687323E-3</c:v>
                </c:pt>
                <c:pt idx="12">
                  <c:v>1.3103302292550342E-3</c:v>
                </c:pt>
                <c:pt idx="13">
                  <c:v>1.2132462452617888E-3</c:v>
                </c:pt>
                <c:pt idx="14">
                  <c:v>1.1170894653779544E-3</c:v>
                </c:pt>
                <c:pt idx="15">
                  <c:v>1.0681642447061611E-3</c:v>
                </c:pt>
                <c:pt idx="16">
                  <c:v>1.0197275416846949E-3</c:v>
                </c:pt>
                <c:pt idx="17">
                  <c:v>9.2543957170159569E-4</c:v>
                </c:pt>
                <c:pt idx="18">
                  <c:v>8.7785378045494692E-4</c:v>
                </c:pt>
                <c:pt idx="19">
                  <c:v>8.3056774828326341E-4</c:v>
                </c:pt>
                <c:pt idx="20">
                  <c:v>8.2962881860147112E-4</c:v>
                </c:pt>
                <c:pt idx="21">
                  <c:v>7.8277366375622257E-4</c:v>
                </c:pt>
                <c:pt idx="22">
                  <c:v>7.361113627047212E-4</c:v>
                </c:pt>
                <c:pt idx="23">
                  <c:v>6.8961181863590008E-4</c:v>
                </c:pt>
                <c:pt idx="24">
                  <c:v>6.8919637159346693E-4</c:v>
                </c:pt>
                <c:pt idx="25">
                  <c:v>6.4292615861409597E-4</c:v>
                </c:pt>
                <c:pt idx="26">
                  <c:v>6.426602590880431E-4</c:v>
                </c:pt>
                <c:pt idx="27">
                  <c:v>5.9655787241349588E-4</c:v>
                </c:pt>
                <c:pt idx="28">
                  <c:v>5.964033720221838E-4</c:v>
                </c:pt>
                <c:pt idx="29">
                  <c:v>5.504196684070217E-4</c:v>
                </c:pt>
                <c:pt idx="30">
                  <c:v>5.5034531176170222E-4</c:v>
                </c:pt>
                <c:pt idx="31">
                  <c:v>5.5030150984511209E-4</c:v>
                </c:pt>
                <c:pt idx="32">
                  <c:v>5.0442735846912775E-4</c:v>
                </c:pt>
                <c:pt idx="33">
                  <c:v>5.0443329875762323E-4</c:v>
                </c:pt>
                <c:pt idx="34">
                  <c:v>5.0445956846946829E-4</c:v>
                </c:pt>
                <c:pt idx="35">
                  <c:v>4.5864041004232639E-4</c:v>
                </c:pt>
                <c:pt idx="36">
                  <c:v>4.5869571084276211E-4</c:v>
                </c:pt>
                <c:pt idx="37">
                  <c:v>4.5876462556071658E-4</c:v>
                </c:pt>
                <c:pt idx="38">
                  <c:v>4.5884611799371886E-4</c:v>
                </c:pt>
                <c:pt idx="39">
                  <c:v>4.1304440666596625E-4</c:v>
                </c:pt>
                <c:pt idx="40">
                  <c:v>4.1313638285726242E-4</c:v>
                </c:pt>
                <c:pt idx="41">
                  <c:v>4.1323630576915109E-4</c:v>
                </c:pt>
                <c:pt idx="42">
                  <c:v>4.1334413110300357E-4</c:v>
                </c:pt>
                <c:pt idx="43">
                  <c:v>4.13458127824689E-4</c:v>
                </c:pt>
                <c:pt idx="44">
                  <c:v>3.6762500000842567E-4</c:v>
                </c:pt>
                <c:pt idx="45">
                  <c:v>3.67736227023274E-4</c:v>
                </c:pt>
                <c:pt idx="46">
                  <c:v>3.6785179685656818E-4</c:v>
                </c:pt>
                <c:pt idx="47">
                  <c:v>3.6797132569186023E-4</c:v>
                </c:pt>
                <c:pt idx="48">
                  <c:v>3.6809373202652653E-4</c:v>
                </c:pt>
                <c:pt idx="49">
                  <c:v>3.6821933527246174E-4</c:v>
                </c:pt>
                <c:pt idx="50">
                  <c:v>3.2230449767805158E-4</c:v>
                </c:pt>
                <c:pt idx="51">
                  <c:v>3.2241825318641892E-4</c:v>
                </c:pt>
                <c:pt idx="52">
                  <c:v>3.225341913052926E-4</c:v>
                </c:pt>
                <c:pt idx="53">
                  <c:v>3.2265143605569256E-4</c:v>
                </c:pt>
                <c:pt idx="54">
                  <c:v>3.2276996845946728E-4</c:v>
                </c:pt>
                <c:pt idx="55">
                  <c:v>3.2288950279808396E-4</c:v>
                </c:pt>
                <c:pt idx="56">
                  <c:v>3.2300983174328993E-4</c:v>
                </c:pt>
                <c:pt idx="57">
                  <c:v>3.2313084119486445E-4</c:v>
                </c:pt>
                <c:pt idx="58">
                  <c:v>2.7707368237867073E-4</c:v>
                </c:pt>
                <c:pt idx="59">
                  <c:v>2.7717800758674183E-4</c:v>
                </c:pt>
                <c:pt idx="60">
                  <c:v>2.7728256845226644E-4</c:v>
                </c:pt>
                <c:pt idx="61">
                  <c:v>2.7738722166971192E-4</c:v>
                </c:pt>
                <c:pt idx="62">
                  <c:v>2.7749195309824664E-4</c:v>
                </c:pt>
                <c:pt idx="63">
                  <c:v>2.7759630235441458E-4</c:v>
                </c:pt>
                <c:pt idx="64">
                  <c:v>2.7770080281593171E-4</c:v>
                </c:pt>
                <c:pt idx="65">
                  <c:v>2.7780468771612091E-4</c:v>
                </c:pt>
                <c:pt idx="66">
                  <c:v>2.7790831554211723E-4</c:v>
                </c:pt>
                <c:pt idx="67">
                  <c:v>2.7801140231145584E-4</c:v>
                </c:pt>
                <c:pt idx="68">
                  <c:v>2.3176188625296162E-4</c:v>
                </c:pt>
                <c:pt idx="69">
                  <c:v>2.3184676742361073E-4</c:v>
                </c:pt>
                <c:pt idx="70">
                  <c:v>2.3193141547644876E-4</c:v>
                </c:pt>
                <c:pt idx="71">
                  <c:v>2.3201532602632727E-4</c:v>
                </c:pt>
                <c:pt idx="72">
                  <c:v>2.3209880408570132E-4</c:v>
                </c:pt>
                <c:pt idx="73">
                  <c:v>2.3218159981466103E-4</c:v>
                </c:pt>
                <c:pt idx="74">
                  <c:v>2.322637072257034E-4</c:v>
                </c:pt>
                <c:pt idx="75">
                  <c:v>2.3234496193151439E-4</c:v>
                </c:pt>
                <c:pt idx="76">
                  <c:v>2.3242576731899542E-4</c:v>
                </c:pt>
                <c:pt idx="77">
                  <c:v>2.3250564341958769E-4</c:v>
                </c:pt>
                <c:pt idx="78">
                  <c:v>2.3258488260570413E-4</c:v>
                </c:pt>
                <c:pt idx="79">
                  <c:v>2.326634956431354E-4</c:v>
                </c:pt>
                <c:pt idx="80">
                  <c:v>2.3274096306071429E-4</c:v>
                </c:pt>
                <c:pt idx="81">
                  <c:v>2.3281793369903434E-4</c:v>
                </c:pt>
                <c:pt idx="82">
                  <c:v>2.3289406929103543E-4</c:v>
                </c:pt>
                <c:pt idx="83">
                  <c:v>1.8637558431182011E-4</c:v>
                </c:pt>
                <c:pt idx="84">
                  <c:v>1.8643497969386908E-4</c:v>
                </c:pt>
                <c:pt idx="85">
                  <c:v>1.8649390771254164E-4</c:v>
                </c:pt>
                <c:pt idx="86">
                  <c:v>1.8655193747650574E-4</c:v>
                </c:pt>
                <c:pt idx="87">
                  <c:v>1.8660927656521665E-4</c:v>
                </c:pt>
                <c:pt idx="88">
                  <c:v>1.8666601607811875E-4</c:v>
                </c:pt>
                <c:pt idx="89">
                  <c:v>1.8672210645331335E-4</c:v>
                </c:pt>
                <c:pt idx="90">
                  <c:v>1.8634620645920341E-4</c:v>
                </c:pt>
                <c:pt idx="91">
                  <c:v>1.858988551376851E-4</c:v>
                </c:pt>
                <c:pt idx="92">
                  <c:v>1.8545303259125039E-4</c:v>
                </c:pt>
                <c:pt idx="93">
                  <c:v>1.8500893107477841E-4</c:v>
                </c:pt>
                <c:pt idx="94">
                  <c:v>1.8456718386530935E-4</c:v>
                </c:pt>
                <c:pt idx="95">
                  <c:v>1.841283273176688E-4</c:v>
                </c:pt>
                <c:pt idx="96">
                  <c:v>1.8369254701110203E-4</c:v>
                </c:pt>
                <c:pt idx="97">
                  <c:v>1.8326024340883064E-4</c:v>
                </c:pt>
                <c:pt idx="98">
                  <c:v>1.8283164742883472E-4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2CC-4D83-8ECF-972DDE48F41C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S6'!$AF$107:$AF$205</c:f>
              <c:numCache>
                <c:formatCode>0.00_);[Red]\(0.00\)</c:formatCode>
                <c:ptCount val="99"/>
                <c:pt idx="0">
                  <c:v>3.2285621178859012</c:v>
                </c:pt>
                <c:pt idx="1">
                  <c:v>2.1769941323464237</c:v>
                </c:pt>
                <c:pt idx="2">
                  <c:v>1.6065530648162418</c:v>
                </c:pt>
                <c:pt idx="3">
                  <c:v>1.2642402419523411</c:v>
                </c:pt>
                <c:pt idx="4">
                  <c:v>1.0395570279073403</c:v>
                </c:pt>
                <c:pt idx="5">
                  <c:v>0.8818097072179345</c:v>
                </c:pt>
                <c:pt idx="6">
                  <c:v>0.76531463878175421</c:v>
                </c:pt>
                <c:pt idx="7">
                  <c:v>0.67418693953540232</c:v>
                </c:pt>
                <c:pt idx="8">
                  <c:v>0.59942160663139787</c:v>
                </c:pt>
                <c:pt idx="9">
                  <c:v>0.53964116309486976</c:v>
                </c:pt>
                <c:pt idx="10">
                  <c:v>0.49084400968539987</c:v>
                </c:pt>
                <c:pt idx="11">
                  <c:v>0.45016135075506236</c:v>
                </c:pt>
                <c:pt idx="12">
                  <c:v>0.41580406176759505</c:v>
                </c:pt>
                <c:pt idx="13">
                  <c:v>0.38634982566754178</c:v>
                </c:pt>
                <c:pt idx="14">
                  <c:v>0.36089212497654122</c:v>
                </c:pt>
                <c:pt idx="15">
                  <c:v>0.33858370066934751</c:v>
                </c:pt>
                <c:pt idx="16">
                  <c:v>0.31888712454694113</c:v>
                </c:pt>
                <c:pt idx="17">
                  <c:v>0.3014194141396126</c:v>
                </c:pt>
                <c:pt idx="18">
                  <c:v>0.28580424132326904</c:v>
                </c:pt>
                <c:pt idx="19">
                  <c:v>0.27172006675152982</c:v>
                </c:pt>
                <c:pt idx="20">
                  <c:v>0.25899708747784372</c:v>
                </c:pt>
                <c:pt idx="21">
                  <c:v>0.24741975021697044</c:v>
                </c:pt>
                <c:pt idx="22">
                  <c:v>0.23687377344289687</c:v>
                </c:pt>
                <c:pt idx="23">
                  <c:v>0.2271979534200004</c:v>
                </c:pt>
                <c:pt idx="24">
                  <c:v>0.21828276962594004</c:v>
                </c:pt>
                <c:pt idx="25">
                  <c:v>0.21006896445635853</c:v>
                </c:pt>
                <c:pt idx="26">
                  <c:v>0.20245010537824665</c:v>
                </c:pt>
                <c:pt idx="27">
                  <c:v>0.19536977605899439</c:v>
                </c:pt>
                <c:pt idx="28">
                  <c:v>0.1887722354429455</c:v>
                </c:pt>
                <c:pt idx="29">
                  <c:v>0.18260390077085234</c:v>
                </c:pt>
                <c:pt idx="30">
                  <c:v>0.17685846084930062</c:v>
                </c:pt>
                <c:pt idx="31">
                  <c:v>0.17148350820349895</c:v>
                </c:pt>
                <c:pt idx="32">
                  <c:v>0.16642679745865999</c:v>
                </c:pt>
                <c:pt idx="33">
                  <c:v>0.1616367969656177</c:v>
                </c:pt>
                <c:pt idx="34">
                  <c:v>0.15711059113389611</c:v>
                </c:pt>
                <c:pt idx="35">
                  <c:v>0.1528925836079752</c:v>
                </c:pt>
                <c:pt idx="36">
                  <c:v>0.14883768797327004</c:v>
                </c:pt>
                <c:pt idx="37">
                  <c:v>0.1450384597431793</c:v>
                </c:pt>
                <c:pt idx="38">
                  <c:v>0.14139812254309417</c:v>
                </c:pt>
                <c:pt idx="39">
                  <c:v>0.13796241280429125</c:v>
                </c:pt>
                <c:pt idx="40">
                  <c:v>0.13468198542302526</c:v>
                </c:pt>
                <c:pt idx="41">
                  <c:v>0.13155589528890288</c:v>
                </c:pt>
                <c:pt idx="42">
                  <c:v>0.12858243276980347</c:v>
                </c:pt>
                <c:pt idx="43">
                  <c:v>0.12576082125309393</c:v>
                </c:pt>
                <c:pt idx="44">
                  <c:v>0.12304244214859959</c:v>
                </c:pt>
                <c:pt idx="45">
                  <c:v>0.12042664345114019</c:v>
                </c:pt>
                <c:pt idx="46">
                  <c:v>0.11795993433961498</c:v>
                </c:pt>
                <c:pt idx="47">
                  <c:v>0.11554689884499533</c:v>
                </c:pt>
                <c:pt idx="48">
                  <c:v>0.11328149186577001</c:v>
                </c:pt>
                <c:pt idx="49">
                  <c:v>0.11106855705435399</c:v>
                </c:pt>
                <c:pt idx="50">
                  <c:v>0.10895499608288063</c:v>
                </c:pt>
                <c:pt idx="51">
                  <c:v>0.10689294231719523</c:v>
                </c:pt>
                <c:pt idx="52">
                  <c:v>0.10492935810193038</c:v>
                </c:pt>
                <c:pt idx="53">
                  <c:v>0.10306372006752371</c:v>
                </c:pt>
                <c:pt idx="54">
                  <c:v>0.10124845731885204</c:v>
                </c:pt>
                <c:pt idx="55">
                  <c:v>9.948337716430701E-2</c:v>
                </c:pt>
                <c:pt idx="56">
                  <c:v>9.7768116781037889E-2</c:v>
                </c:pt>
                <c:pt idx="57">
                  <c:v>9.6149716533389676E-2</c:v>
                </c:pt>
                <c:pt idx="58">
                  <c:v>9.4580637405254464E-2</c:v>
                </c:pt>
                <c:pt idx="59">
                  <c:v>9.3013502828642708E-2</c:v>
                </c:pt>
                <c:pt idx="60">
                  <c:v>9.1542522921105679E-2</c:v>
                </c:pt>
                <c:pt idx="61">
                  <c:v>9.0120376750607994E-2</c:v>
                </c:pt>
                <c:pt idx="62">
                  <c:v>8.8699716166994305E-2</c:v>
                </c:pt>
                <c:pt idx="63">
                  <c:v>8.7374655548637173E-2</c:v>
                </c:pt>
                <c:pt idx="64">
                  <c:v>8.6050810807168435E-2</c:v>
                </c:pt>
                <c:pt idx="65">
                  <c:v>8.4775198445246003E-2</c:v>
                </c:pt>
                <c:pt idx="66">
                  <c:v>8.3547791573390776E-2</c:v>
                </c:pt>
                <c:pt idx="67">
                  <c:v>8.236836068309987E-2</c:v>
                </c:pt>
                <c:pt idx="68">
                  <c:v>8.1189658751637403E-2</c:v>
                </c:pt>
                <c:pt idx="69">
                  <c:v>8.010614760351413E-2</c:v>
                </c:pt>
                <c:pt idx="70">
                  <c:v>7.8976000812773103E-2</c:v>
                </c:pt>
                <c:pt idx="71">
                  <c:v>7.7940825369656658E-2</c:v>
                </c:pt>
                <c:pt idx="72">
                  <c:v>7.6858826138268471E-2</c:v>
                </c:pt>
                <c:pt idx="73">
                  <c:v>7.5871746708538662E-2</c:v>
                </c:pt>
                <c:pt idx="74">
                  <c:v>7.4885007797283409E-2</c:v>
                </c:pt>
                <c:pt idx="75">
                  <c:v>7.3945792897904761E-2</c:v>
                </c:pt>
                <c:pt idx="76">
                  <c:v>7.3006905751911016E-2</c:v>
                </c:pt>
                <c:pt idx="77">
                  <c:v>7.2068132016564285E-2</c:v>
                </c:pt>
                <c:pt idx="78">
                  <c:v>7.1176801494307676E-2</c:v>
                </c:pt>
                <c:pt idx="79">
                  <c:v>7.033296063733771E-2</c:v>
                </c:pt>
                <c:pt idx="80">
                  <c:v>6.9489160804885958E-2</c:v>
                </c:pt>
                <c:pt idx="81">
                  <c:v>6.8645556103372904E-2</c:v>
                </c:pt>
                <c:pt idx="82">
                  <c:v>6.7849185443211335E-2</c:v>
                </c:pt>
                <c:pt idx="83">
                  <c:v>6.7052890125378864E-2</c:v>
                </c:pt>
                <c:pt idx="84">
                  <c:v>6.6303958495396276E-2</c:v>
                </c:pt>
                <c:pt idx="85">
                  <c:v>6.5554974239913369E-2</c:v>
                </c:pt>
                <c:pt idx="86">
                  <c:v>6.4805941611266307E-2</c:v>
                </c:pt>
                <c:pt idx="87">
                  <c:v>6.4104228425875515E-2</c:v>
                </c:pt>
                <c:pt idx="88">
                  <c:v>6.3402441957301992E-2</c:v>
                </c:pt>
                <c:pt idx="89">
                  <c:v>6.2700657687168967E-2</c:v>
                </c:pt>
                <c:pt idx="90">
                  <c:v>6.2046056225774554E-2</c:v>
                </c:pt>
                <c:pt idx="91">
                  <c:v>6.1391363598769795E-2</c:v>
                </c:pt>
                <c:pt idx="92">
                  <c:v>6.0736684826104746E-2</c:v>
                </c:pt>
                <c:pt idx="93">
                  <c:v>6.01215950468083E-2</c:v>
                </c:pt>
                <c:pt idx="94">
                  <c:v>5.9508453388002848E-2</c:v>
                </c:pt>
                <c:pt idx="95">
                  <c:v>5.8898115403715104E-2</c:v>
                </c:pt>
                <c:pt idx="96">
                  <c:v>5.8290649195351006E-2</c:v>
                </c:pt>
                <c:pt idx="97">
                  <c:v>5.7732872889476906E-2</c:v>
                </c:pt>
                <c:pt idx="98">
                  <c:v>5.7131289725053311E-2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CC-4D83-8ECF-972DDE48F41C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S6'!$AF$210:$AF$308</c:f>
              <c:numCache>
                <c:formatCode>0.00_);[Red]\(0.00\)</c:formatCode>
                <c:ptCount val="99"/>
                <c:pt idx="0">
                  <c:v>3.516421321059477</c:v>
                </c:pt>
                <c:pt idx="1">
                  <c:v>2.8847452498119033</c:v>
                </c:pt>
                <c:pt idx="2">
                  <c:v>2.3986717905299537</c:v>
                </c:pt>
                <c:pt idx="3">
                  <c:v>2.0295358011266154</c:v>
                </c:pt>
                <c:pt idx="4">
                  <c:v>1.7472721931860498</c:v>
                </c:pt>
                <c:pt idx="5">
                  <c:v>1.5279958774003264</c:v>
                </c:pt>
                <c:pt idx="6">
                  <c:v>1.3545228282072592</c:v>
                </c:pt>
                <c:pt idx="7">
                  <c:v>1.214712302239171</c:v>
                </c:pt>
                <c:pt idx="8">
                  <c:v>1.1001496530355876</c:v>
                </c:pt>
                <c:pt idx="9">
                  <c:v>1.0048459470294959</c:v>
                </c:pt>
                <c:pt idx="10">
                  <c:v>0.92443754379105769</c:v>
                </c:pt>
                <c:pt idx="11">
                  <c:v>0.85580064748342932</c:v>
                </c:pt>
                <c:pt idx="12">
                  <c:v>0.79657199532105138</c:v>
                </c:pt>
                <c:pt idx="13">
                  <c:v>0.74502103338496162</c:v>
                </c:pt>
                <c:pt idx="14">
                  <c:v>0.69970214397499575</c:v>
                </c:pt>
                <c:pt idx="15">
                  <c:v>0.65961543513818288</c:v>
                </c:pt>
                <c:pt idx="16">
                  <c:v>0.62385575629011647</c:v>
                </c:pt>
                <c:pt idx="17">
                  <c:v>0.59186921988551389</c:v>
                </c:pt>
                <c:pt idx="18">
                  <c:v>0.56112990792118711</c:v>
                </c:pt>
                <c:pt idx="19">
                  <c:v>0.53335660388532435</c:v>
                </c:pt>
                <c:pt idx="20">
                  <c:v>0.50822689350710226</c:v>
                </c:pt>
                <c:pt idx="21">
                  <c:v>0.485419707596425</c:v>
                </c:pt>
                <c:pt idx="22">
                  <c:v>0.46461268766221547</c:v>
                </c:pt>
                <c:pt idx="23">
                  <c:v>0.44558765101289038</c:v>
                </c:pt>
                <c:pt idx="24">
                  <c:v>0.4280261679683004</c:v>
                </c:pt>
                <c:pt idx="25">
                  <c:v>0.41186301783416579</c:v>
                </c:pt>
                <c:pt idx="26">
                  <c:v>0.39688305665461082</c:v>
                </c:pt>
                <c:pt idx="27">
                  <c:v>0.38297431783113722</c:v>
                </c:pt>
                <c:pt idx="28">
                  <c:v>0.37007517503986331</c:v>
                </c:pt>
                <c:pt idx="29">
                  <c:v>0.35797375162840606</c:v>
                </c:pt>
                <c:pt idx="30">
                  <c:v>0.34671110271898764</c:v>
                </c:pt>
                <c:pt idx="31">
                  <c:v>0.33612857524937817</c:v>
                </c:pt>
                <c:pt idx="32">
                  <c:v>0.32616882006434894</c:v>
                </c:pt>
                <c:pt idx="33">
                  <c:v>0.31682326484419865</c:v>
                </c:pt>
                <c:pt idx="34">
                  <c:v>0.30798703086391077</c:v>
                </c:pt>
                <c:pt idx="35">
                  <c:v>0.2996537226576661</c:v>
                </c:pt>
                <c:pt idx="36">
                  <c:v>0.29176798513969227</c:v>
                </c:pt>
                <c:pt idx="37">
                  <c:v>0.28427596188925613</c:v>
                </c:pt>
                <c:pt idx="38">
                  <c:v>0.2772217386084842</c:v>
                </c:pt>
                <c:pt idx="39">
                  <c:v>0.2704541099189372</c:v>
                </c:pt>
                <c:pt idx="40">
                  <c:v>0.26406725520330848</c:v>
                </c:pt>
                <c:pt idx="41">
                  <c:v>0.25795954080210148</c:v>
                </c:pt>
                <c:pt idx="42">
                  <c:v>0.25212770128650297</c:v>
                </c:pt>
                <c:pt idx="43">
                  <c:v>0.24656943290060168</c:v>
                </c:pt>
                <c:pt idx="44">
                  <c:v>0.24123316134563727</c:v>
                </c:pt>
                <c:pt idx="45">
                  <c:v>0.23616470995808003</c:v>
                </c:pt>
                <c:pt idx="46">
                  <c:v>0.23131362071417719</c:v>
                </c:pt>
                <c:pt idx="47">
                  <c:v>0.22662929378002619</c:v>
                </c:pt>
                <c:pt idx="48">
                  <c:v>0.22215858150419512</c:v>
                </c:pt>
                <c:pt idx="49">
                  <c:v>0.21785121819661554</c:v>
                </c:pt>
                <c:pt idx="50">
                  <c:v>0.21370558615101373</c:v>
                </c:pt>
                <c:pt idx="51">
                  <c:v>0.20972047481468808</c:v>
                </c:pt>
                <c:pt idx="52">
                  <c:v>0.20589451816885873</c:v>
                </c:pt>
                <c:pt idx="53">
                  <c:v>0.20217826237880002</c:v>
                </c:pt>
                <c:pt idx="54">
                  <c:v>0.19861914850580861</c:v>
                </c:pt>
                <c:pt idx="55">
                  <c:v>0.19521585984757356</c:v>
                </c:pt>
                <c:pt idx="56">
                  <c:v>0.19187119061795474</c:v>
                </c:pt>
                <c:pt idx="57">
                  <c:v>0.18868081389476196</c:v>
                </c:pt>
                <c:pt idx="58">
                  <c:v>0.18559562732936755</c:v>
                </c:pt>
                <c:pt idx="59">
                  <c:v>0.18256687573344951</c:v>
                </c:pt>
                <c:pt idx="60">
                  <c:v>0.17969024138236422</c:v>
                </c:pt>
                <c:pt idx="61">
                  <c:v>0.17686899039294882</c:v>
                </c:pt>
                <c:pt idx="62">
                  <c:v>0.17415045233930448</c:v>
                </c:pt>
                <c:pt idx="63">
                  <c:v>0.17153414043671125</c:v>
                </c:pt>
                <c:pt idx="64">
                  <c:v>0.16897183894481288</c:v>
                </c:pt>
                <c:pt idx="65">
                  <c:v>0.16651077792706118</c:v>
                </c:pt>
                <c:pt idx="66">
                  <c:v>0.16410282592757067</c:v>
                </c:pt>
                <c:pt idx="67">
                  <c:v>0.16174743164892813</c:v>
                </c:pt>
                <c:pt idx="68">
                  <c:v>0.15949228547969307</c:v>
                </c:pt>
                <c:pt idx="69">
                  <c:v>0.15728916811665208</c:v>
                </c:pt>
                <c:pt idx="70">
                  <c:v>0.15513776167048868</c:v>
                </c:pt>
                <c:pt idx="71">
                  <c:v>0.15303784850860405</c:v>
                </c:pt>
                <c:pt idx="72">
                  <c:v>0.15103717793672414</c:v>
                </c:pt>
                <c:pt idx="73">
                  <c:v>0.14903919019638159</c:v>
                </c:pt>
                <c:pt idx="74">
                  <c:v>0.14709217156085003</c:v>
                </c:pt>
                <c:pt idx="75">
                  <c:v>0.14524373986301317</c:v>
                </c:pt>
                <c:pt idx="76">
                  <c:v>0.14339765137562452</c:v>
                </c:pt>
                <c:pt idx="77">
                  <c:v>0.14164970890741799</c:v>
                </c:pt>
                <c:pt idx="78">
                  <c:v>0.13990387056660225</c:v>
                </c:pt>
                <c:pt idx="79">
                  <c:v>0.13820793700212516</c:v>
                </c:pt>
                <c:pt idx="80">
                  <c:v>0.13656173654830125</c:v>
                </c:pt>
                <c:pt idx="81">
                  <c:v>0.13491721178471047</c:v>
                </c:pt>
                <c:pt idx="82">
                  <c:v>0.13337021274574182</c:v>
                </c:pt>
                <c:pt idx="83">
                  <c:v>0.13182450676054769</c:v>
                </c:pt>
                <c:pt idx="84">
                  <c:v>0.13032832238203024</c:v>
                </c:pt>
                <c:pt idx="85">
                  <c:v>0.1288332236863961</c:v>
                </c:pt>
                <c:pt idx="86">
                  <c:v>0.12738729650009425</c:v>
                </c:pt>
                <c:pt idx="87">
                  <c:v>0.12599043475675795</c:v>
                </c:pt>
                <c:pt idx="88">
                  <c:v>0.12464242070510836</c:v>
                </c:pt>
                <c:pt idx="89">
                  <c:v>0.12329538757456376</c:v>
                </c:pt>
                <c:pt idx="90">
                  <c:v>0.12194913770880807</c:v>
                </c:pt>
                <c:pt idx="91">
                  <c:v>0.1206997342535273</c:v>
                </c:pt>
                <c:pt idx="92">
                  <c:v>0.11940312316103467</c:v>
                </c:pt>
                <c:pt idx="93">
                  <c:v>0.11820296353006246</c:v>
                </c:pt>
                <c:pt idx="94">
                  <c:v>0.1169555140268688</c:v>
                </c:pt>
                <c:pt idx="95">
                  <c:v>0.1157871685393866</c:v>
                </c:pt>
                <c:pt idx="96">
                  <c:v>0.11465791638723098</c:v>
                </c:pt>
                <c:pt idx="97">
                  <c:v>0.1134859968545084</c:v>
                </c:pt>
                <c:pt idx="98">
                  <c:v>0.11241466357583929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CC-4D83-8ECF-972DDE48F41C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S6'!$AF$314:$AF$412</c:f>
              <c:numCache>
                <c:formatCode>0.00_);[Red]\(0.00\)</c:formatCode>
                <c:ptCount val="99"/>
                <c:pt idx="0">
                  <c:v>4.5691030878587622</c:v>
                </c:pt>
                <c:pt idx="1">
                  <c:v>3.7632352747781117</c:v>
                </c:pt>
                <c:pt idx="2">
                  <c:v>3.1660728589464391</c:v>
                </c:pt>
                <c:pt idx="3">
                  <c:v>2.7164235557604917</c:v>
                </c:pt>
                <c:pt idx="4">
                  <c:v>2.3702037310126944</c:v>
                </c:pt>
                <c:pt idx="5">
                  <c:v>2.0975285872365474</c:v>
                </c:pt>
                <c:pt idx="6">
                  <c:v>1.8782836837013497</c:v>
                </c:pt>
                <c:pt idx="7">
                  <c:v>1.6986634647890784</c:v>
                </c:pt>
                <c:pt idx="8">
                  <c:v>1.5479146549612359</c:v>
                </c:pt>
                <c:pt idx="9">
                  <c:v>1.4204784205130103</c:v>
                </c:pt>
                <c:pt idx="10">
                  <c:v>1.3117227017949991</c:v>
                </c:pt>
                <c:pt idx="11">
                  <c:v>1.2180047555442097</c:v>
                </c:pt>
                <c:pt idx="12">
                  <c:v>1.1364632811433579</c:v>
                </c:pt>
                <c:pt idx="13">
                  <c:v>1.0649343320124798</c:v>
                </c:pt>
                <c:pt idx="14">
                  <c:v>1.001712572158987</c:v>
                </c:pt>
                <c:pt idx="15">
                  <c:v>0.94554243000671279</c:v>
                </c:pt>
                <c:pt idx="16">
                  <c:v>0.89522029024967986</c:v>
                </c:pt>
                <c:pt idx="17">
                  <c:v>0.85003750426066382</c:v>
                </c:pt>
                <c:pt idx="18">
                  <c:v>0.80915732766048432</c:v>
                </c:pt>
                <c:pt idx="19">
                  <c:v>0.77204231967948944</c:v>
                </c:pt>
                <c:pt idx="20">
                  <c:v>0.73819584509111469</c:v>
                </c:pt>
                <c:pt idx="21">
                  <c:v>0.70721992611114748</c:v>
                </c:pt>
                <c:pt idx="22">
                  <c:v>0.67881408357883666</c:v>
                </c:pt>
                <c:pt idx="23">
                  <c:v>0.65256985128034417</c:v>
                </c:pt>
                <c:pt idx="24">
                  <c:v>0.62833680356717636</c:v>
                </c:pt>
                <c:pt idx="25">
                  <c:v>0.60590875403778977</c:v>
                </c:pt>
                <c:pt idx="26">
                  <c:v>0.58502693088453206</c:v>
                </c:pt>
                <c:pt idx="27">
                  <c:v>0.56520060211535317</c:v>
                </c:pt>
                <c:pt idx="28">
                  <c:v>0.54595587885959962</c:v>
                </c:pt>
                <c:pt idx="29">
                  <c:v>0.52803909225401069</c:v>
                </c:pt>
                <c:pt idx="30">
                  <c:v>0.51128540286984092</c:v>
                </c:pt>
                <c:pt idx="31">
                  <c:v>0.49558232320058659</c:v>
                </c:pt>
                <c:pt idx="32">
                  <c:v>0.48081929643484461</c:v>
                </c:pt>
                <c:pt idx="33">
                  <c:v>0.46698620930368495</c:v>
                </c:pt>
                <c:pt idx="34">
                  <c:v>0.4539218275340271</c:v>
                </c:pt>
                <c:pt idx="35">
                  <c:v>0.44156636274389727</c:v>
                </c:pt>
                <c:pt idx="36">
                  <c:v>0.4299132935678151</c:v>
                </c:pt>
                <c:pt idx="37">
                  <c:v>0.41885307625653651</c:v>
                </c:pt>
                <c:pt idx="38">
                  <c:v>0.4083793192220882</c:v>
                </c:pt>
                <c:pt idx="39">
                  <c:v>0.39843420399188817</c:v>
                </c:pt>
                <c:pt idx="40">
                  <c:v>0.38901191446606614</c:v>
                </c:pt>
                <c:pt idx="41">
                  <c:v>0.37997745601068722</c:v>
                </c:pt>
                <c:pt idx="42">
                  <c:v>0.37140096129064032</c:v>
                </c:pt>
                <c:pt idx="43">
                  <c:v>0.36322450018593611</c:v>
                </c:pt>
                <c:pt idx="44">
                  <c:v>0.35539473361754698</c:v>
                </c:pt>
                <c:pt idx="45">
                  <c:v>0.34790735067161477</c:v>
                </c:pt>
                <c:pt idx="46">
                  <c:v>0.34075945802558749</c:v>
                </c:pt>
                <c:pt idx="47">
                  <c:v>0.33384831279021709</c:v>
                </c:pt>
                <c:pt idx="48">
                  <c:v>0.32727035657261511</c:v>
                </c:pt>
                <c:pt idx="49">
                  <c:v>0.32092374292266906</c:v>
                </c:pt>
                <c:pt idx="50">
                  <c:v>0.31485576839342155</c:v>
                </c:pt>
                <c:pt idx="51">
                  <c:v>0.30901455114700394</c:v>
                </c:pt>
                <c:pt idx="52">
                  <c:v>0.30334804222179673</c:v>
                </c:pt>
                <c:pt idx="53">
                  <c:v>0.29795352482979354</c:v>
                </c:pt>
                <c:pt idx="54">
                  <c:v>0.29273013746871668</c:v>
                </c:pt>
                <c:pt idx="55">
                  <c:v>0.28767644460228703</c:v>
                </c:pt>
                <c:pt idx="56">
                  <c:v>0.28279073297523422</c:v>
                </c:pt>
                <c:pt idx="57">
                  <c:v>0.27807186587481203</c:v>
                </c:pt>
                <c:pt idx="58">
                  <c:v>0.27351808661525789</c:v>
                </c:pt>
                <c:pt idx="59">
                  <c:v>0.26912849725031091</c:v>
                </c:pt>
                <c:pt idx="60">
                  <c:v>0.26490145593067144</c:v>
                </c:pt>
                <c:pt idx="61">
                  <c:v>0.26073831417802501</c:v>
                </c:pt>
                <c:pt idx="62">
                  <c:v>0.25678466490732299</c:v>
                </c:pt>
                <c:pt idx="63">
                  <c:v>0.25289291963151805</c:v>
                </c:pt>
                <c:pt idx="64">
                  <c:v>0.24916001826508169</c:v>
                </c:pt>
                <c:pt idx="65">
                  <c:v>0.24548746671322258</c:v>
                </c:pt>
                <c:pt idx="66">
                  <c:v>0.24197220478760681</c:v>
                </c:pt>
                <c:pt idx="67">
                  <c:v>0.23851560115467438</c:v>
                </c:pt>
                <c:pt idx="68">
                  <c:v>0.23521479078214758</c:v>
                </c:pt>
                <c:pt idx="69">
                  <c:v>0.23197175001121018</c:v>
                </c:pt>
                <c:pt idx="70">
                  <c:v>0.22883441780652855</c:v>
                </c:pt>
                <c:pt idx="71">
                  <c:v>0.22575362843151614</c:v>
                </c:pt>
                <c:pt idx="72">
                  <c:v>0.22277765006052361</c:v>
                </c:pt>
                <c:pt idx="73">
                  <c:v>0.21985749240126112</c:v>
                </c:pt>
                <c:pt idx="74">
                  <c:v>0.217041071911273</c:v>
                </c:pt>
                <c:pt idx="75">
                  <c:v>0.21427942614858556</c:v>
                </c:pt>
                <c:pt idx="76">
                  <c:v>0.21157234863197769</c:v>
                </c:pt>
                <c:pt idx="77">
                  <c:v>0.20896781730767922</c:v>
                </c:pt>
                <c:pt idx="78">
                  <c:v>0.20641728310896043</c:v>
                </c:pt>
                <c:pt idx="79">
                  <c:v>0.20392004856548962</c:v>
                </c:pt>
                <c:pt idx="80">
                  <c:v>0.2015245380517654</c:v>
                </c:pt>
                <c:pt idx="81">
                  <c:v>0.19913338337103331</c:v>
                </c:pt>
                <c:pt idx="82">
                  <c:v>0.19679469263420366</c:v>
                </c:pt>
                <c:pt idx="83">
                  <c:v>0.19455715169403115</c:v>
                </c:pt>
                <c:pt idx="84">
                  <c:v>0.19232328891820469</c:v>
                </c:pt>
                <c:pt idx="85">
                  <c:v>0.19018981250234834</c:v>
                </c:pt>
                <c:pt idx="86">
                  <c:v>0.18805966509443503</c:v>
                </c:pt>
                <c:pt idx="87">
                  <c:v>0.18598094637786933</c:v>
                </c:pt>
                <c:pt idx="88">
                  <c:v>0.18400218192803997</c:v>
                </c:pt>
                <c:pt idx="89">
                  <c:v>0.1820261557291766</c:v>
                </c:pt>
                <c:pt idx="90">
                  <c:v>0.18005267957304497</c:v>
                </c:pt>
                <c:pt idx="91">
                  <c:v>0.17817861917978614</c:v>
                </c:pt>
                <c:pt idx="92">
                  <c:v>0.1763068894851344</c:v>
                </c:pt>
                <c:pt idx="93">
                  <c:v>0.1745342832893719</c:v>
                </c:pt>
                <c:pt idx="94">
                  <c:v>0.17271531997194051</c:v>
                </c:pt>
                <c:pt idx="95">
                  <c:v>0.17099509335768406</c:v>
                </c:pt>
                <c:pt idx="96">
                  <c:v>0.16927677829873367</c:v>
                </c:pt>
                <c:pt idx="97">
                  <c:v>0.16760874932440345</c:v>
                </c:pt>
                <c:pt idx="98">
                  <c:v>0.16596515696577763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CC-4D83-8ECF-972DDE48F41C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S6'!$AF$418:$AF$516</c:f>
              <c:numCache>
                <c:formatCode>0.00_);[Red]\(0.00\)</c:formatCode>
                <c:ptCount val="99"/>
                <c:pt idx="0">
                  <c:v>5.2657138809236308</c:v>
                </c:pt>
                <c:pt idx="1">
                  <c:v>4.453994464703861</c:v>
                </c:pt>
                <c:pt idx="2">
                  <c:v>3.7918253881148645</c:v>
                </c:pt>
                <c:pt idx="3">
                  <c:v>3.2863819879603344</c:v>
                </c:pt>
                <c:pt idx="4">
                  <c:v>2.8928259965830945</c:v>
                </c:pt>
                <c:pt idx="5">
                  <c:v>2.5794799443658087</c:v>
                </c:pt>
                <c:pt idx="6">
                  <c:v>2.3249439608441778</c:v>
                </c:pt>
                <c:pt idx="7">
                  <c:v>2.1145648986474508</c:v>
                </c:pt>
                <c:pt idx="8">
                  <c:v>1.9380483971435696</c:v>
                </c:pt>
                <c:pt idx="9">
                  <c:v>1.7879587641435739</c:v>
                </c:pt>
                <c:pt idx="10">
                  <c:v>1.6589354696156675</c:v>
                </c:pt>
                <c:pt idx="11">
                  <c:v>1.5468170413421827</c:v>
                </c:pt>
                <c:pt idx="12">
                  <c:v>1.4485786310650461</c:v>
                </c:pt>
                <c:pt idx="13">
                  <c:v>1.3618200399592746</c:v>
                </c:pt>
                <c:pt idx="14">
                  <c:v>1.2846964825341696</c:v>
                </c:pt>
                <c:pt idx="15">
                  <c:v>1.2156778788282658</c:v>
                </c:pt>
                <c:pt idx="16">
                  <c:v>1.1535622894784643</c:v>
                </c:pt>
                <c:pt idx="17">
                  <c:v>1.0973900144996762</c:v>
                </c:pt>
                <c:pt idx="18">
                  <c:v>1.0467280896210174</c:v>
                </c:pt>
                <c:pt idx="19">
                  <c:v>1.0004056897361819</c:v>
                </c:pt>
                <c:pt idx="20">
                  <c:v>0.95786400740988165</c:v>
                </c:pt>
                <c:pt idx="21">
                  <c:v>0.91862612804843768</c:v>
                </c:pt>
                <c:pt idx="22">
                  <c:v>0.88245978984906537</c:v>
                </c:pt>
                <c:pt idx="23">
                  <c:v>0.84890517605555194</c:v>
                </c:pt>
                <c:pt idx="24">
                  <c:v>0.81780902798632393</c:v>
                </c:pt>
                <c:pt idx="25">
                  <c:v>0.78885086606676735</c:v>
                </c:pt>
                <c:pt idx="26">
                  <c:v>0.76185790545157173</c:v>
                </c:pt>
                <c:pt idx="27">
                  <c:v>0.73665295644283191</c:v>
                </c:pt>
                <c:pt idx="28">
                  <c:v>0.71305052573629635</c:v>
                </c:pt>
                <c:pt idx="29">
                  <c:v>0.69091408358104311</c:v>
                </c:pt>
                <c:pt idx="30">
                  <c:v>0.67015592864835516</c:v>
                </c:pt>
                <c:pt idx="31">
                  <c:v>0.65058070555035741</c:v>
                </c:pt>
                <c:pt idx="32">
                  <c:v>0.6321983025575697</c:v>
                </c:pt>
                <c:pt idx="33">
                  <c:v>0.61480659745687682</c:v>
                </c:pt>
                <c:pt idx="34">
                  <c:v>0.59762841553412605</c:v>
                </c:pt>
                <c:pt idx="35">
                  <c:v>0.58118319000780061</c:v>
                </c:pt>
                <c:pt idx="36">
                  <c:v>0.56563037106118064</c:v>
                </c:pt>
                <c:pt idx="37">
                  <c:v>0.55096574409015819</c:v>
                </c:pt>
                <c:pt idx="38">
                  <c:v>0.53702749867380972</c:v>
                </c:pt>
                <c:pt idx="39">
                  <c:v>0.52381209328790823</c:v>
                </c:pt>
                <c:pt idx="40">
                  <c:v>0.51126166388661154</c:v>
                </c:pt>
                <c:pt idx="41">
                  <c:v>0.49932003179950474</c:v>
                </c:pt>
                <c:pt idx="42">
                  <c:v>0.48792998891521827</c:v>
                </c:pt>
                <c:pt idx="43">
                  <c:v>0.47708684387655997</c:v>
                </c:pt>
                <c:pt idx="44">
                  <c:v>0.46673344945719775</c:v>
                </c:pt>
                <c:pt idx="45">
                  <c:v>0.45681355510581939</c:v>
                </c:pt>
                <c:pt idx="46">
                  <c:v>0.44732312254157836</c:v>
                </c:pt>
                <c:pt idx="47">
                  <c:v>0.43825666437466515</c:v>
                </c:pt>
                <c:pt idx="48">
                  <c:v>0.42955954642289573</c:v>
                </c:pt>
                <c:pt idx="49">
                  <c:v>0.42122728100059031</c:v>
                </c:pt>
                <c:pt idx="50">
                  <c:v>0.41320518177977189</c:v>
                </c:pt>
                <c:pt idx="51">
                  <c:v>0.40548902307140139</c:v>
                </c:pt>
                <c:pt idx="52">
                  <c:v>0.3980760379337191</c:v>
                </c:pt>
                <c:pt idx="53">
                  <c:v>0.39091153321093941</c:v>
                </c:pt>
                <c:pt idx="54">
                  <c:v>0.38404413339910343</c:v>
                </c:pt>
                <c:pt idx="55">
                  <c:v>0.37741930881727243</c:v>
                </c:pt>
                <c:pt idx="56">
                  <c:v>0.37098461060467397</c:v>
                </c:pt>
                <c:pt idx="57">
                  <c:v>0.36483796943878094</c:v>
                </c:pt>
                <c:pt idx="58">
                  <c:v>0.3588258600929663</c:v>
                </c:pt>
                <c:pt idx="59">
                  <c:v>0.35304698592745171</c:v>
                </c:pt>
                <c:pt idx="60">
                  <c:v>0.34749926493084971</c:v>
                </c:pt>
                <c:pt idx="61">
                  <c:v>0.34207953687516141</c:v>
                </c:pt>
                <c:pt idx="62">
                  <c:v>0.33683742141901041</c:v>
                </c:pt>
                <c:pt idx="63">
                  <c:v>0.33177040118534079</c:v>
                </c:pt>
                <c:pt idx="64">
                  <c:v>0.32682686997153787</c:v>
                </c:pt>
                <c:pt idx="65">
                  <c:v>0.32205553476175536</c:v>
                </c:pt>
                <c:pt idx="66">
                  <c:v>0.31745518256161365</c:v>
                </c:pt>
                <c:pt idx="67">
                  <c:v>0.31292416579007137</c:v>
                </c:pt>
                <c:pt idx="68">
                  <c:v>0.30856160474779248</c:v>
                </c:pt>
                <c:pt idx="69">
                  <c:v>0.30431631991016445</c:v>
                </c:pt>
                <c:pt idx="70">
                  <c:v>0.3001867090315074</c:v>
                </c:pt>
                <c:pt idx="71">
                  <c:v>0.29617266318103469</c:v>
                </c:pt>
                <c:pt idx="72">
                  <c:v>0.29227280424766855</c:v>
                </c:pt>
                <c:pt idx="73">
                  <c:v>0.28848580699163151</c:v>
                </c:pt>
                <c:pt idx="74">
                  <c:v>0.28481182528561994</c:v>
                </c:pt>
                <c:pt idx="75">
                  <c:v>0.28119963471136145</c:v>
                </c:pt>
                <c:pt idx="76">
                  <c:v>0.2776489242516621</c:v>
                </c:pt>
                <c:pt idx="77">
                  <c:v>0.27425768544203533</c:v>
                </c:pt>
                <c:pt idx="78">
                  <c:v>0.27092680950393305</c:v>
                </c:pt>
                <c:pt idx="79">
                  <c:v>0.26765565270024044</c:v>
                </c:pt>
                <c:pt idx="80">
                  <c:v>0.26444331531084281</c:v>
                </c:pt>
                <c:pt idx="81">
                  <c:v>0.26133891506186646</c:v>
                </c:pt>
                <c:pt idx="82">
                  <c:v>0.25834153702484458</c:v>
                </c:pt>
                <c:pt idx="83">
                  <c:v>0.25535270285229023</c:v>
                </c:pt>
                <c:pt idx="84">
                  <c:v>0.25247012753784492</c:v>
                </c:pt>
                <c:pt idx="85">
                  <c:v>0.24964408272278427</c:v>
                </c:pt>
                <c:pt idx="86">
                  <c:v>0.24687415424577425</c:v>
                </c:pt>
                <c:pt idx="87">
                  <c:v>0.24420961467905936</c:v>
                </c:pt>
                <c:pt idx="88">
                  <c:v>0.24155124960754037</c:v>
                </c:pt>
                <c:pt idx="89">
                  <c:v>0.23894801757088571</c:v>
                </c:pt>
                <c:pt idx="90">
                  <c:v>0.23644888736992203</c:v>
                </c:pt>
                <c:pt idx="91">
                  <c:v>0.2339551638974886</c:v>
                </c:pt>
                <c:pt idx="92">
                  <c:v>0.23151565988241318</c:v>
                </c:pt>
                <c:pt idx="93">
                  <c:v>0.22917932368999755</c:v>
                </c:pt>
                <c:pt idx="94">
                  <c:v>0.22684781083448283</c:v>
                </c:pt>
                <c:pt idx="95">
                  <c:v>0.22456963619848141</c:v>
                </c:pt>
                <c:pt idx="96">
                  <c:v>0.22234466460292349</c:v>
                </c:pt>
                <c:pt idx="97">
                  <c:v>0.22012372268981087</c:v>
                </c:pt>
                <c:pt idx="98">
                  <c:v>0.21800492683153286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2CC-4D83-8ECF-972DDE48F41C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S6'!$AF$523:$AF$621</c:f>
              <c:numCache>
                <c:formatCode>0.00_);[Red]\(0.00\)</c:formatCode>
                <c:ptCount val="99"/>
                <c:pt idx="0">
                  <c:v>5.2741540313601485</c:v>
                </c:pt>
                <c:pt idx="1">
                  <c:v>4.6338454505540465</c:v>
                </c:pt>
                <c:pt idx="2">
                  <c:v>4.0979250499789206</c:v>
                </c:pt>
                <c:pt idx="3">
                  <c:v>3.6533717902059317</c:v>
                </c:pt>
                <c:pt idx="4">
                  <c:v>3.284198990613846</c:v>
                </c:pt>
                <c:pt idx="5">
                  <c:v>2.9657785328628044</c:v>
                </c:pt>
                <c:pt idx="6">
                  <c:v>2.6928837715260565</c:v>
                </c:pt>
                <c:pt idx="7">
                  <c:v>2.4640869555166289</c:v>
                </c:pt>
                <c:pt idx="8">
                  <c:v>2.2698932997557963</c:v>
                </c:pt>
                <c:pt idx="9">
                  <c:v>2.1032711647170377</c:v>
                </c:pt>
                <c:pt idx="10">
                  <c:v>1.9589101097182455</c:v>
                </c:pt>
                <c:pt idx="11">
                  <c:v>1.8326046985475797</c:v>
                </c:pt>
                <c:pt idx="12">
                  <c:v>1.7212988416064761</c:v>
                </c:pt>
                <c:pt idx="13">
                  <c:v>1.6225066751479662</c:v>
                </c:pt>
                <c:pt idx="14">
                  <c:v>1.5342079276811087</c:v>
                </c:pt>
                <c:pt idx="15">
                  <c:v>1.4548822103631716</c:v>
                </c:pt>
                <c:pt idx="16">
                  <c:v>1.383219367356175</c:v>
                </c:pt>
                <c:pt idx="17">
                  <c:v>1.3181319377409828</c:v>
                </c:pt>
                <c:pt idx="18">
                  <c:v>1.2588733482859231</c:v>
                </c:pt>
                <c:pt idx="19">
                  <c:v>1.2045738846726934</c:v>
                </c:pt>
                <c:pt idx="20">
                  <c:v>1.1547128733147127</c:v>
                </c:pt>
                <c:pt idx="21">
                  <c:v>1.108811001895186</c:v>
                </c:pt>
                <c:pt idx="22">
                  <c:v>1.0663308576428261</c:v>
                </c:pt>
                <c:pt idx="23">
                  <c:v>1.0269330895552815</c:v>
                </c:pt>
                <c:pt idx="24">
                  <c:v>0.99033017551776126</c:v>
                </c:pt>
                <c:pt idx="25">
                  <c:v>0.95617309780025306</c:v>
                </c:pt>
                <c:pt idx="26">
                  <c:v>0.92432468085694353</c:v>
                </c:pt>
                <c:pt idx="27">
                  <c:v>0.89473924614859501</c:v>
                </c:pt>
                <c:pt idx="28">
                  <c:v>0.86713959499941928</c:v>
                </c:pt>
                <c:pt idx="29">
                  <c:v>0.84112869077641061</c:v>
                </c:pt>
                <c:pt idx="30">
                  <c:v>0.81658126520391461</c:v>
                </c:pt>
                <c:pt idx="31">
                  <c:v>0.7933723975826722</c:v>
                </c:pt>
                <c:pt idx="32">
                  <c:v>0.77142927707190634</c:v>
                </c:pt>
                <c:pt idx="33">
                  <c:v>0.75056624080064849</c:v>
                </c:pt>
                <c:pt idx="34">
                  <c:v>0.73081436063086658</c:v>
                </c:pt>
                <c:pt idx="35">
                  <c:v>0.71203838363092242</c:v>
                </c:pt>
                <c:pt idx="36">
                  <c:v>0.69420782962875149</c:v>
                </c:pt>
                <c:pt idx="37">
                  <c:v>0.67723581935157073</c:v>
                </c:pt>
                <c:pt idx="38">
                  <c:v>0.66103313378784834</c:v>
                </c:pt>
                <c:pt idx="39">
                  <c:v>0.64566811557627501</c:v>
                </c:pt>
                <c:pt idx="40">
                  <c:v>0.63093956402498919</c:v>
                </c:pt>
                <c:pt idx="41">
                  <c:v>0.6167086839573116</c:v>
                </c:pt>
                <c:pt idx="42">
                  <c:v>0.60247121257220693</c:v>
                </c:pt>
                <c:pt idx="43">
                  <c:v>0.58888786609439814</c:v>
                </c:pt>
                <c:pt idx="44">
                  <c:v>0.57595811514995399</c:v>
                </c:pt>
                <c:pt idx="45">
                  <c:v>0.56357661466324016</c:v>
                </c:pt>
                <c:pt idx="46">
                  <c:v>0.55174150021442681</c:v>
                </c:pt>
                <c:pt idx="47">
                  <c:v>0.5404512085786255</c:v>
                </c:pt>
                <c:pt idx="48">
                  <c:v>0.52959872043361589</c:v>
                </c:pt>
                <c:pt idx="49">
                  <c:v>0.51923292039114421</c:v>
                </c:pt>
                <c:pt idx="50">
                  <c:v>0.509247151400814</c:v>
                </c:pt>
                <c:pt idx="51">
                  <c:v>0.49963852347768517</c:v>
                </c:pt>
                <c:pt idx="52">
                  <c:v>0.49045574817866466</c:v>
                </c:pt>
                <c:pt idx="53">
                  <c:v>0.48159214662891747</c:v>
                </c:pt>
                <c:pt idx="54">
                  <c:v>0.47304427396863641</c:v>
                </c:pt>
                <c:pt idx="55">
                  <c:v>0.46480910060127634</c:v>
                </c:pt>
                <c:pt idx="56">
                  <c:v>0.45688425039653591</c:v>
                </c:pt>
                <c:pt idx="57">
                  <c:v>0.44926642128020206</c:v>
                </c:pt>
                <c:pt idx="58">
                  <c:v>0.44185002842661708</c:v>
                </c:pt>
                <c:pt idx="59">
                  <c:v>0.43473545373987155</c:v>
                </c:pt>
                <c:pt idx="60">
                  <c:v>0.42781637290971808</c:v>
                </c:pt>
                <c:pt idx="61">
                  <c:v>0.42114253910894028</c:v>
                </c:pt>
                <c:pt idx="62">
                  <c:v>0.41466108088507325</c:v>
                </c:pt>
                <c:pt idx="63">
                  <c:v>0.40841957475782631</c:v>
                </c:pt>
                <c:pt idx="64">
                  <c:v>0.40236550836256874</c:v>
                </c:pt>
                <c:pt idx="65">
                  <c:v>0.39644611021939752</c:v>
                </c:pt>
                <c:pt idx="66">
                  <c:v>0.39076116066963018</c:v>
                </c:pt>
                <c:pt idx="67">
                  <c:v>0.38520695124510962</c:v>
                </c:pt>
                <c:pt idx="68">
                  <c:v>0.3798334172578462</c:v>
                </c:pt>
                <c:pt idx="69">
                  <c:v>0.37463775384304171</c:v>
                </c:pt>
                <c:pt idx="70">
                  <c:v>0.36951757292513548</c:v>
                </c:pt>
                <c:pt idx="71">
                  <c:v>0.36457324994121537</c:v>
                </c:pt>
                <c:pt idx="72">
                  <c:v>0.35980263994545436</c:v>
                </c:pt>
                <c:pt idx="73">
                  <c:v>0.355104544828233</c:v>
                </c:pt>
                <c:pt idx="74">
                  <c:v>0.35057783290419542</c:v>
                </c:pt>
                <c:pt idx="75">
                  <c:v>0.34612060177877818</c:v>
                </c:pt>
                <c:pt idx="76">
                  <c:v>0.34178240631267798</c:v>
                </c:pt>
                <c:pt idx="77">
                  <c:v>0.33761281577520863</c:v>
                </c:pt>
                <c:pt idx="78">
                  <c:v>0.33345947968812789</c:v>
                </c:pt>
                <c:pt idx="79">
                  <c:v>0.32947278398718827</c:v>
                </c:pt>
                <c:pt idx="80">
                  <c:v>0.32555085350654356</c:v>
                </c:pt>
                <c:pt idx="81">
                  <c:v>0.32174381170526228</c:v>
                </c:pt>
                <c:pt idx="82">
                  <c:v>0.31805030680290863</c:v>
                </c:pt>
                <c:pt idx="83">
                  <c:v>0.31441970100865246</c:v>
                </c:pt>
                <c:pt idx="84">
                  <c:v>0.31085162925839405</c:v>
                </c:pt>
                <c:pt idx="85">
                  <c:v>0.3073952441713777</c:v>
                </c:pt>
                <c:pt idx="86">
                  <c:v>0.30399993769243217</c:v>
                </c:pt>
                <c:pt idx="87">
                  <c:v>0.30066500158231535</c:v>
                </c:pt>
                <c:pt idx="88">
                  <c:v>0.29739025690677995</c:v>
                </c:pt>
                <c:pt idx="89">
                  <c:v>0.29422496822581784</c:v>
                </c:pt>
                <c:pt idx="90">
                  <c:v>0.29111890009032376</c:v>
                </c:pt>
                <c:pt idx="91">
                  <c:v>0.28807148364897889</c:v>
                </c:pt>
                <c:pt idx="92">
                  <c:v>0.28513223022724904</c:v>
                </c:pt>
                <c:pt idx="93">
                  <c:v>0.28220062325701112</c:v>
                </c:pt>
                <c:pt idx="94">
                  <c:v>0.27932636736254673</c:v>
                </c:pt>
                <c:pt idx="95">
                  <c:v>0.2765593684423121</c:v>
                </c:pt>
                <c:pt idx="96">
                  <c:v>0.27379885701220602</c:v>
                </c:pt>
                <c:pt idx="97">
                  <c:v>0.27114505146949747</c:v>
                </c:pt>
                <c:pt idx="98">
                  <c:v>0.26849694307203525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2CC-4D83-8ECF-972DDE48F41C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S6'!$BG$6:$BG$8</c:f>
              <c:numCache>
                <c:formatCode>0.00_);[Red]\(0.00\)</c:formatCode>
                <c:ptCount val="3"/>
                <c:pt idx="0">
                  <c:v>0.34</c:v>
                </c:pt>
                <c:pt idx="1">
                  <c:v>0.54</c:v>
                </c:pt>
                <c:pt idx="2">
                  <c:v>0.25900000000000001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2CC-4D83-8ECF-972DDE48F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1248"/>
        <c:axId val="50672000"/>
      </c:scatterChart>
      <c:valAx>
        <c:axId val="50661248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50672000"/>
        <c:crosses val="autoZero"/>
        <c:crossBetween val="midCat"/>
        <c:majorUnit val="5"/>
      </c:valAx>
      <c:valAx>
        <c:axId val="506720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K2O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5066124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S6'!$AD$4:$AD$102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S6'!$AH$4:$AH$102</c:f>
              <c:numCache>
                <c:formatCode>0.00_);[Red]\(0.00\)</c:formatCode>
                <c:ptCount val="99"/>
                <c:pt idx="0">
                  <c:v>1.1590173175407659</c:v>
                </c:pt>
                <c:pt idx="1">
                  <c:v>1.0332791956346195</c:v>
                </c:pt>
                <c:pt idx="2">
                  <c:v>0.93084014674176174</c:v>
                </c:pt>
                <c:pt idx="3">
                  <c:v>0.84585415213837589</c:v>
                </c:pt>
                <c:pt idx="4">
                  <c:v>0.7743680277348054</c:v>
                </c:pt>
                <c:pt idx="5">
                  <c:v>0.71350274313630468</c:v>
                </c:pt>
                <c:pt idx="6">
                  <c:v>0.66121318161369935</c:v>
                </c:pt>
                <c:pt idx="7">
                  <c:v>0.61580840122655001</c:v>
                </c:pt>
                <c:pt idx="8">
                  <c:v>0.57610152114047597</c:v>
                </c:pt>
                <c:pt idx="9">
                  <c:v>0.54111271682944828</c:v>
                </c:pt>
                <c:pt idx="10">
                  <c:v>0.51005902807971237</c:v>
                </c:pt>
                <c:pt idx="11">
                  <c:v>0.48230710529203052</c:v>
                </c:pt>
                <c:pt idx="12">
                  <c:v>0.45740562648192995</c:v>
                </c:pt>
                <c:pt idx="13">
                  <c:v>0.4349235999758701</c:v>
                </c:pt>
                <c:pt idx="14">
                  <c:v>0.41452324264057955</c:v>
                </c:pt>
                <c:pt idx="15">
                  <c:v>0.39591872418153418</c:v>
                </c:pt>
                <c:pt idx="16">
                  <c:v>0.378912262802857</c:v>
                </c:pt>
                <c:pt idx="17">
                  <c:v>0.36327491099353343</c:v>
                </c:pt>
                <c:pt idx="18">
                  <c:v>0.34886218169743832</c:v>
                </c:pt>
                <c:pt idx="19">
                  <c:v>0.33553424006615856</c:v>
                </c:pt>
                <c:pt idx="20">
                  <c:v>0.32319488194616802</c:v>
                </c:pt>
                <c:pt idx="21">
                  <c:v>0.31167298892590489</c:v>
                </c:pt>
                <c:pt idx="22">
                  <c:v>0.30095622573082803</c:v>
                </c:pt>
                <c:pt idx="23">
                  <c:v>0.29091682545799324</c:v>
                </c:pt>
                <c:pt idx="24">
                  <c:v>0.28154630939745079</c:v>
                </c:pt>
                <c:pt idx="25">
                  <c:v>0.27272022414010555</c:v>
                </c:pt>
                <c:pt idx="26">
                  <c:v>0.26443271375708099</c:v>
                </c:pt>
                <c:pt idx="27">
                  <c:v>0.25660099141860776</c:v>
                </c:pt>
                <c:pt idx="28">
                  <c:v>0.2492205387896487</c:v>
                </c:pt>
                <c:pt idx="29">
                  <c:v>0.24224870299697707</c:v>
                </c:pt>
                <c:pt idx="30">
                  <c:v>0.23564332164282686</c:v>
                </c:pt>
                <c:pt idx="31">
                  <c:v>0.22936354103005491</c:v>
                </c:pt>
                <c:pt idx="32">
                  <c:v>0.22340667215777177</c:v>
                </c:pt>
                <c:pt idx="33">
                  <c:v>0.21777060002564963</c:v>
                </c:pt>
                <c:pt idx="34">
                  <c:v>0.2123762821185502</c:v>
                </c:pt>
                <c:pt idx="35">
                  <c:v>0.20722239628834754</c:v>
                </c:pt>
                <c:pt idx="36">
                  <c:v>0.20230736392629536</c:v>
                </c:pt>
                <c:pt idx="37">
                  <c:v>0.19763041996245656</c:v>
                </c:pt>
                <c:pt idx="38">
                  <c:v>0.1931519037007616</c:v>
                </c:pt>
                <c:pt idx="39">
                  <c:v>0.18887074162010087</c:v>
                </c:pt>
                <c:pt idx="40">
                  <c:v>0.18478653562351521</c:v>
                </c:pt>
                <c:pt idx="41">
                  <c:v>0.18085971310923854</c:v>
                </c:pt>
                <c:pt idx="42">
                  <c:v>0.17709013895679623</c:v>
                </c:pt>
                <c:pt idx="43">
                  <c:v>0.17343803254236687</c:v>
                </c:pt>
                <c:pt idx="44">
                  <c:v>0.16998119186680671</c:v>
                </c:pt>
                <c:pt idx="45">
                  <c:v>0.16660234309716956</c:v>
                </c:pt>
                <c:pt idx="46">
                  <c:v>0.16337931696122099</c:v>
                </c:pt>
                <c:pt idx="47">
                  <c:v>0.16027297189633705</c:v>
                </c:pt>
                <c:pt idx="48">
                  <c:v>0.15728285784166077</c:v>
                </c:pt>
                <c:pt idx="49">
                  <c:v>0.15440915414202544</c:v>
                </c:pt>
                <c:pt idx="50">
                  <c:v>0.15161280225215421</c:v>
                </c:pt>
                <c:pt idx="51">
                  <c:v>0.1489321792178889</c:v>
                </c:pt>
                <c:pt idx="52">
                  <c:v>0.14632876276054588</c:v>
                </c:pt>
                <c:pt idx="53">
                  <c:v>0.14384128010189848</c:v>
                </c:pt>
                <c:pt idx="54">
                  <c:v>0.1413916165609623</c:v>
                </c:pt>
                <c:pt idx="55">
                  <c:v>0.13905789457498799</c:v>
                </c:pt>
                <c:pt idx="56">
                  <c:v>0.13680100370500814</c:v>
                </c:pt>
                <c:pt idx="57">
                  <c:v>0.13458182145823624</c:v>
                </c:pt>
                <c:pt idx="58">
                  <c:v>0.13243957786233457</c:v>
                </c:pt>
                <c:pt idx="59">
                  <c:v>0.13037400116490272</c:v>
                </c:pt>
                <c:pt idx="60">
                  <c:v>0.12838532039394063</c:v>
                </c:pt>
                <c:pt idx="61">
                  <c:v>0.12643434923317626</c:v>
                </c:pt>
                <c:pt idx="62">
                  <c:v>0.12456034296501385</c:v>
                </c:pt>
                <c:pt idx="63">
                  <c:v>0.1227239511796028</c:v>
                </c:pt>
                <c:pt idx="64">
                  <c:v>0.12092545816007805</c:v>
                </c:pt>
                <c:pt idx="65">
                  <c:v>0.11920383974838068</c:v>
                </c:pt>
                <c:pt idx="66">
                  <c:v>0.11752006933215288</c:v>
                </c:pt>
                <c:pt idx="67">
                  <c:v>0.11587407728325912</c:v>
                </c:pt>
                <c:pt idx="68">
                  <c:v>0.11430535399910174</c:v>
                </c:pt>
                <c:pt idx="69">
                  <c:v>0.11273503186915101</c:v>
                </c:pt>
                <c:pt idx="70">
                  <c:v>0.11124208945219058</c:v>
                </c:pt>
                <c:pt idx="71">
                  <c:v>0.10978702856843819</c:v>
                </c:pt>
                <c:pt idx="72">
                  <c:v>0.10833068423826467</c:v>
                </c:pt>
                <c:pt idx="73">
                  <c:v>0.10695170660217602</c:v>
                </c:pt>
                <c:pt idx="74">
                  <c:v>0.105571405057989</c:v>
                </c:pt>
                <c:pt idx="75">
                  <c:v>0.10426853069043523</c:v>
                </c:pt>
                <c:pt idx="76">
                  <c:v>0.102964520171482</c:v>
                </c:pt>
                <c:pt idx="77">
                  <c:v>0.10169860476400157</c:v>
                </c:pt>
                <c:pt idx="78">
                  <c:v>0.10047096701032458</c:v>
                </c:pt>
                <c:pt idx="79">
                  <c:v>9.9281662191793046E-2</c:v>
                </c:pt>
                <c:pt idx="80">
                  <c:v>9.8091047900106365E-2</c:v>
                </c:pt>
                <c:pt idx="81">
                  <c:v>9.6938898567232951E-2</c:v>
                </c:pt>
                <c:pt idx="82">
                  <c:v>9.5825121757909165E-2</c:v>
                </c:pt>
                <c:pt idx="83">
                  <c:v>9.4710301478533002E-2</c:v>
                </c:pt>
                <c:pt idx="84">
                  <c:v>9.3673319968020863E-2</c:v>
                </c:pt>
                <c:pt idx="85">
                  <c:v>9.2595889242819265E-2</c:v>
                </c:pt>
                <c:pt idx="86">
                  <c:v>9.1596417063612892E-2</c:v>
                </c:pt>
                <c:pt idx="87">
                  <c:v>9.0595969845599172E-2</c:v>
                </c:pt>
                <c:pt idx="88">
                  <c:v>8.9594602735148965E-2</c:v>
                </c:pt>
                <c:pt idx="89">
                  <c:v>8.8631887610830781E-2</c:v>
                </c:pt>
                <c:pt idx="90">
                  <c:v>8.7702848181386323E-2</c:v>
                </c:pt>
                <c:pt idx="91">
                  <c:v>8.6782907603013978E-2</c:v>
                </c:pt>
                <c:pt idx="92">
                  <c:v>8.5867089085891607E-2</c:v>
                </c:pt>
                <c:pt idx="93">
                  <c:v>8.4955463411206258E-2</c:v>
                </c:pt>
                <c:pt idx="94">
                  <c:v>8.4087427889376079E-2</c:v>
                </c:pt>
                <c:pt idx="95">
                  <c:v>8.3223883058852824E-2</c:v>
                </c:pt>
                <c:pt idx="96">
                  <c:v>8.2403824082426053E-2</c:v>
                </c:pt>
                <c:pt idx="97">
                  <c:v>8.1588269313010553E-2</c:v>
                </c:pt>
                <c:pt idx="98">
                  <c:v>8.077728539373509E-2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71-4688-85B3-938FA4ECC9AB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S6'!$AD$107:$AD$205</c:f>
              <c:numCache>
                <c:formatCode>0.00_);[Red]\(0.00\)</c:formatCode>
                <c:ptCount val="99"/>
                <c:pt idx="0">
                  <c:v>9.8473601803162865</c:v>
                </c:pt>
                <c:pt idx="1">
                  <c:v>10.960791507176614</c:v>
                </c:pt>
                <c:pt idx="2">
                  <c:v>11.763368392482121</c:v>
                </c:pt>
                <c:pt idx="3">
                  <c:v>12.389585667453732</c:v>
                </c:pt>
                <c:pt idx="4">
                  <c:v>12.914640885227509</c:v>
                </c:pt>
                <c:pt idx="5">
                  <c:v>13.378697119255149</c:v>
                </c:pt>
                <c:pt idx="6">
                  <c:v>13.804100577354664</c:v>
                </c:pt>
                <c:pt idx="7">
                  <c:v>14.215463798746594</c:v>
                </c:pt>
                <c:pt idx="8">
                  <c:v>14.632385912593874</c:v>
                </c:pt>
                <c:pt idx="9">
                  <c:v>15.03335997645876</c:v>
                </c:pt>
                <c:pt idx="10">
                  <c:v>15.421764994980371</c:v>
                </c:pt>
                <c:pt idx="11">
                  <c:v>15.799562307974377</c:v>
                </c:pt>
                <c:pt idx="12">
                  <c:v>16.167843771123035</c:v>
                </c:pt>
                <c:pt idx="13">
                  <c:v>16.52724028679161</c:v>
                </c:pt>
                <c:pt idx="14">
                  <c:v>16.87807031015198</c:v>
                </c:pt>
                <c:pt idx="15">
                  <c:v>17.220564387122248</c:v>
                </c:pt>
                <c:pt idx="16">
                  <c:v>17.554865818084146</c:v>
                </c:pt>
                <c:pt idx="17">
                  <c:v>17.881090484999699</c:v>
                </c:pt>
                <c:pt idx="18">
                  <c:v>18.199401828792684</c:v>
                </c:pt>
                <c:pt idx="19">
                  <c:v>18.5099249690875</c:v>
                </c:pt>
                <c:pt idx="20">
                  <c:v>18.812845940211893</c:v>
                </c:pt>
                <c:pt idx="21">
                  <c:v>19.108319945427173</c:v>
                </c:pt>
                <c:pt idx="22">
                  <c:v>19.396580435791407</c:v>
                </c:pt>
                <c:pt idx="23">
                  <c:v>19.677779845744002</c:v>
                </c:pt>
                <c:pt idx="24">
                  <c:v>19.952106126927198</c:v>
                </c:pt>
                <c:pt idx="25">
                  <c:v>20.219821342283524</c:v>
                </c:pt>
                <c:pt idx="26">
                  <c:v>20.481087614916579</c:v>
                </c:pt>
                <c:pt idx="27">
                  <c:v>20.736128293531227</c:v>
                </c:pt>
                <c:pt idx="28">
                  <c:v>20.98506687383145</c:v>
                </c:pt>
                <c:pt idx="29">
                  <c:v>21.228207077296226</c:v>
                </c:pt>
                <c:pt idx="30">
                  <c:v>21.465600675295484</c:v>
                </c:pt>
                <c:pt idx="31">
                  <c:v>21.697506455611464</c:v>
                </c:pt>
                <c:pt idx="32">
                  <c:v>21.924052284348193</c:v>
                </c:pt>
                <c:pt idx="33">
                  <c:v>22.145411522465036</c:v>
                </c:pt>
                <c:pt idx="34">
                  <c:v>22.361772136506552</c:v>
                </c:pt>
                <c:pt idx="35">
                  <c:v>22.573199474670204</c:v>
                </c:pt>
                <c:pt idx="36">
                  <c:v>22.779947473362576</c:v>
                </c:pt>
                <c:pt idx="37">
                  <c:v>22.982027158658866</c:v>
                </c:pt>
                <c:pt idx="38">
                  <c:v>23.179676038230294</c:v>
                </c:pt>
                <c:pt idx="39">
                  <c:v>23.372964084801207</c:v>
                </c:pt>
                <c:pt idx="40">
                  <c:v>23.561974348912283</c:v>
                </c:pt>
                <c:pt idx="41">
                  <c:v>23.746917193453655</c:v>
                </c:pt>
                <c:pt idx="42">
                  <c:v>23.927806424163172</c:v>
                </c:pt>
                <c:pt idx="43">
                  <c:v>24.104823082640912</c:v>
                </c:pt>
                <c:pt idx="44">
                  <c:v>24.277994473703917</c:v>
                </c:pt>
                <c:pt idx="45">
                  <c:v>24.447501865565037</c:v>
                </c:pt>
                <c:pt idx="46">
                  <c:v>24.613386670892197</c:v>
                </c:pt>
                <c:pt idx="47">
                  <c:v>24.775792696882405</c:v>
                </c:pt>
                <c:pt idx="48">
                  <c:v>24.934727191992977</c:v>
                </c:pt>
                <c:pt idx="49">
                  <c:v>25.090330407358906</c:v>
                </c:pt>
                <c:pt idx="50">
                  <c:v>25.242703460182632</c:v>
                </c:pt>
                <c:pt idx="51">
                  <c:v>25.391900170047517</c:v>
                </c:pt>
                <c:pt idx="52">
                  <c:v>25.53802463839196</c:v>
                </c:pt>
                <c:pt idx="53">
                  <c:v>25.681117436920932</c:v>
                </c:pt>
                <c:pt idx="54">
                  <c:v>25.821249266769584</c:v>
                </c:pt>
                <c:pt idx="55">
                  <c:v>25.958542329512319</c:v>
                </c:pt>
                <c:pt idx="56">
                  <c:v>26.093049872008145</c:v>
                </c:pt>
                <c:pt idx="57">
                  <c:v>26.224813112589509</c:v>
                </c:pt>
                <c:pt idx="58">
                  <c:v>26.353921562651895</c:v>
                </c:pt>
                <c:pt idx="59">
                  <c:v>26.480459382194248</c:v>
                </c:pt>
                <c:pt idx="60">
                  <c:v>26.604448915955775</c:v>
                </c:pt>
                <c:pt idx="61">
                  <c:v>26.725983715727363</c:v>
                </c:pt>
                <c:pt idx="62">
                  <c:v>26.845144831005861</c:v>
                </c:pt>
                <c:pt idx="63">
                  <c:v>26.961916602088699</c:v>
                </c:pt>
                <c:pt idx="64">
                  <c:v>27.076439651363344</c:v>
                </c:pt>
                <c:pt idx="65">
                  <c:v>27.188699782854396</c:v>
                </c:pt>
                <c:pt idx="66">
                  <c:v>27.298827265662677</c:v>
                </c:pt>
                <c:pt idx="67">
                  <c:v>27.4068032249094</c:v>
                </c:pt>
                <c:pt idx="68">
                  <c:v>27.512724994757075</c:v>
                </c:pt>
                <c:pt idx="69">
                  <c:v>27.616627399158283</c:v>
                </c:pt>
                <c:pt idx="70">
                  <c:v>27.718586958190034</c:v>
                </c:pt>
                <c:pt idx="71">
                  <c:v>27.818612694485257</c:v>
                </c:pt>
                <c:pt idx="72">
                  <c:v>27.916772975031119</c:v>
                </c:pt>
                <c:pt idx="73">
                  <c:v>28.013095448231724</c:v>
                </c:pt>
                <c:pt idx="74">
                  <c:v>28.107672302548814</c:v>
                </c:pt>
                <c:pt idx="75">
                  <c:v>28.200475451762635</c:v>
                </c:pt>
                <c:pt idx="76">
                  <c:v>28.291622187870068</c:v>
                </c:pt>
                <c:pt idx="77">
                  <c:v>28.381097550384844</c:v>
                </c:pt>
                <c:pt idx="78">
                  <c:v>28.468961564232774</c:v>
                </c:pt>
                <c:pt idx="79">
                  <c:v>28.55525328495095</c:v>
                </c:pt>
                <c:pt idx="80">
                  <c:v>28.640014372216392</c:v>
                </c:pt>
                <c:pt idx="81">
                  <c:v>28.723312955057541</c:v>
                </c:pt>
                <c:pt idx="82">
                  <c:v>28.805099416734532</c:v>
                </c:pt>
                <c:pt idx="83">
                  <c:v>28.885498572338381</c:v>
                </c:pt>
                <c:pt idx="84">
                  <c:v>28.964498370947705</c:v>
                </c:pt>
                <c:pt idx="85">
                  <c:v>29.042138505666021</c:v>
                </c:pt>
                <c:pt idx="86">
                  <c:v>29.118463405107558</c:v>
                </c:pt>
                <c:pt idx="87">
                  <c:v>29.193485979461158</c:v>
                </c:pt>
                <c:pt idx="88">
                  <c:v>29.267241634014972</c:v>
                </c:pt>
                <c:pt idx="89">
                  <c:v>29.3398078150659</c:v>
                </c:pt>
                <c:pt idx="90">
                  <c:v>29.411121234827437</c:v>
                </c:pt>
                <c:pt idx="91">
                  <c:v>29.481258917879654</c:v>
                </c:pt>
                <c:pt idx="92">
                  <c:v>29.550313672330773</c:v>
                </c:pt>
                <c:pt idx="93">
                  <c:v>29.803277710095415</c:v>
                </c:pt>
                <c:pt idx="94">
                  <c:v>30.052550550538275</c:v>
                </c:pt>
                <c:pt idx="95">
                  <c:v>30.297411523986245</c:v>
                </c:pt>
                <c:pt idx="96">
                  <c:v>30.537955538838514</c:v>
                </c:pt>
                <c:pt idx="97">
                  <c:v>30.774261323697111</c:v>
                </c:pt>
                <c:pt idx="98">
                  <c:v>31.006510549254436</c:v>
                </c:pt>
              </c:numCache>
            </c:numRef>
          </c:xVal>
          <c:yVal>
            <c:numRef>
              <c:f>'Table S6'!$AH$107:$AH$205</c:f>
              <c:numCache>
                <c:formatCode>0.00_);[Red]\(0.00\)</c:formatCode>
                <c:ptCount val="99"/>
                <c:pt idx="0">
                  <c:v>1.0644905996575649</c:v>
                </c:pt>
                <c:pt idx="1">
                  <c:v>1.2713617196871156</c:v>
                </c:pt>
                <c:pt idx="2">
                  <c:v>1.4230712607404363</c:v>
                </c:pt>
                <c:pt idx="3">
                  <c:v>1.5421906646431429</c:v>
                </c:pt>
                <c:pt idx="4">
                  <c:v>1.6407778831183322</c:v>
                </c:pt>
                <c:pt idx="5">
                  <c:v>1.7251312940566796</c:v>
                </c:pt>
                <c:pt idx="6">
                  <c:v>1.7987123115711809</c:v>
                </c:pt>
                <c:pt idx="7">
                  <c:v>1.8144215668484953</c:v>
                </c:pt>
                <c:pt idx="8">
                  <c:v>1.7241315614323542</c:v>
                </c:pt>
                <c:pt idx="9">
                  <c:v>1.6407709047173678</c:v>
                </c:pt>
                <c:pt idx="10">
                  <c:v>1.5637818848151728</c:v>
                </c:pt>
                <c:pt idx="11">
                  <c:v>1.4926535096031004</c:v>
                </c:pt>
                <c:pt idx="12">
                  <c:v>1.4268166326161671</c:v>
                </c:pt>
                <c:pt idx="13">
                  <c:v>1.3658835309371478</c:v>
                </c:pt>
                <c:pt idx="14">
                  <c:v>1.3093602492507972</c:v>
                </c:pt>
                <c:pt idx="15">
                  <c:v>1.256908560484532</c:v>
                </c:pt>
                <c:pt idx="16">
                  <c:v>1.2081437943167468</c:v>
                </c:pt>
                <c:pt idx="17">
                  <c:v>1.1627164491781008</c:v>
                </c:pt>
                <c:pt idx="18">
                  <c:v>1.1203653131616795</c:v>
                </c:pt>
                <c:pt idx="19">
                  <c:v>1.0808304210348154</c:v>
                </c:pt>
                <c:pt idx="20">
                  <c:v>1.0438119578997809</c:v>
                </c:pt>
                <c:pt idx="21">
                  <c:v>1.0090976674538441</c:v>
                </c:pt>
                <c:pt idx="22">
                  <c:v>0.97652149622332596</c:v>
                </c:pt>
                <c:pt idx="23">
                  <c:v>0.94591881888014606</c:v>
                </c:pt>
                <c:pt idx="24">
                  <c:v>0.91708990480916053</c:v>
                </c:pt>
                <c:pt idx="25">
                  <c:v>0.88987974994150976</c:v>
                </c:pt>
                <c:pt idx="26">
                  <c:v>0.86417699462844633</c:v>
                </c:pt>
                <c:pt idx="27">
                  <c:v>0.83987389905135745</c:v>
                </c:pt>
                <c:pt idx="28">
                  <c:v>0.81686366322200676</c:v>
                </c:pt>
                <c:pt idx="29">
                  <c:v>0.79500630610852119</c:v>
                </c:pt>
                <c:pt idx="30">
                  <c:v>0.77427951647121318</c:v>
                </c:pt>
                <c:pt idx="31">
                  <c:v>0.75454642638080283</c:v>
                </c:pt>
                <c:pt idx="32">
                  <c:v>0.73579170905436997</c:v>
                </c:pt>
                <c:pt idx="33">
                  <c:v>0.71787999842978512</c:v>
                </c:pt>
                <c:pt idx="34">
                  <c:v>0.70084098078399415</c:v>
                </c:pt>
                <c:pt idx="35">
                  <c:v>0.68454015475065988</c:v>
                </c:pt>
                <c:pt idx="36">
                  <c:v>0.66893060516402825</c:v>
                </c:pt>
                <c:pt idx="37">
                  <c:v>0.65400071830895068</c:v>
                </c:pt>
                <c:pt idx="38">
                  <c:v>0.63974515217714834</c:v>
                </c:pt>
                <c:pt idx="39">
                  <c:v>0.62603510788367112</c:v>
                </c:pt>
                <c:pt idx="40">
                  <c:v>0.61290390619508817</c:v>
                </c:pt>
                <c:pt idx="41">
                  <c:v>0.60026723324918807</c:v>
                </c:pt>
                <c:pt idx="42">
                  <c:v>0.5881582130331513</c:v>
                </c:pt>
                <c:pt idx="43">
                  <c:v>0.57649332055339897</c:v>
                </c:pt>
                <c:pt idx="44">
                  <c:v>0.56526770667359449</c:v>
                </c:pt>
                <c:pt idx="45">
                  <c:v>0.55447859063742266</c:v>
                </c:pt>
                <c:pt idx="46">
                  <c:v>0.54404172973619336</c:v>
                </c:pt>
                <c:pt idx="47">
                  <c:v>0.5339947466968985</c:v>
                </c:pt>
                <c:pt idx="48">
                  <c:v>0.52433407745527738</c:v>
                </c:pt>
                <c:pt idx="49">
                  <c:v>0.51497764281866776</c:v>
                </c:pt>
                <c:pt idx="50">
                  <c:v>0.50592348335800963</c:v>
                </c:pt>
                <c:pt idx="51">
                  <c:v>0.49720938317941799</c:v>
                </c:pt>
                <c:pt idx="52">
                  <c:v>0.48875349592286244</c:v>
                </c:pt>
                <c:pt idx="53">
                  <c:v>0.48055357274083405</c:v>
                </c:pt>
                <c:pt idx="54">
                  <c:v>0.47264856376331738</c:v>
                </c:pt>
                <c:pt idx="55">
                  <c:v>0.46499748059016194</c:v>
                </c:pt>
                <c:pt idx="56">
                  <c:v>0.45755856680037921</c:v>
                </c:pt>
                <c:pt idx="57">
                  <c:v>0.45037087217791766</c:v>
                </c:pt>
                <c:pt idx="58">
                  <c:v>0.44339313052837986</c:v>
                </c:pt>
                <c:pt idx="59">
                  <c:v>0.43662483555813697</c:v>
                </c:pt>
                <c:pt idx="60">
                  <c:v>0.43002443806354018</c:v>
                </c:pt>
                <c:pt idx="61">
                  <c:v>0.42367185896941617</c:v>
                </c:pt>
                <c:pt idx="62">
                  <c:v>0.41744645753539528</c:v>
                </c:pt>
                <c:pt idx="63">
                  <c:v>0.41142652335045782</c:v>
                </c:pt>
                <c:pt idx="64">
                  <c:v>0.40557259743981339</c:v>
                </c:pt>
                <c:pt idx="65">
                  <c:v>0.39988356689640953</c:v>
                </c:pt>
                <c:pt idx="66">
                  <c:v>0.39431924235582466</c:v>
                </c:pt>
                <c:pt idx="67">
                  <c:v>0.38891861773554409</c:v>
                </c:pt>
                <c:pt idx="68">
                  <c:v>0.38368174621081286</c:v>
                </c:pt>
                <c:pt idx="69">
                  <c:v>0.37856829886194598</c:v>
                </c:pt>
                <c:pt idx="70">
                  <c:v>0.37357805317666687</c:v>
                </c:pt>
                <c:pt idx="71">
                  <c:v>0.36871017448899113</c:v>
                </c:pt>
                <c:pt idx="72">
                  <c:v>0.36396465658802857</c:v>
                </c:pt>
                <c:pt idx="73">
                  <c:v>0.3593412315250028</c:v>
                </c:pt>
                <c:pt idx="74">
                  <c:v>0.35483969816089728</c:v>
                </c:pt>
                <c:pt idx="75">
                  <c:v>0.35045963146268139</c:v>
                </c:pt>
                <c:pt idx="76">
                  <c:v>0.34616132565857971</c:v>
                </c:pt>
                <c:pt idx="77">
                  <c:v>0.34198389031104487</c:v>
                </c:pt>
                <c:pt idx="78">
                  <c:v>0.33788743028285295</c:v>
                </c:pt>
                <c:pt idx="79">
                  <c:v>0.33391223401725678</c:v>
                </c:pt>
                <c:pt idx="80">
                  <c:v>0.32997735313359222</c:v>
                </c:pt>
                <c:pt idx="81">
                  <c:v>0.32616377058396384</c:v>
                </c:pt>
                <c:pt idx="82">
                  <c:v>0.32247021966849165</c:v>
                </c:pt>
                <c:pt idx="83">
                  <c:v>0.31881717646645474</c:v>
                </c:pt>
                <c:pt idx="84">
                  <c:v>0.31524461008613952</c:v>
                </c:pt>
                <c:pt idx="85">
                  <c:v>0.31175206662593746</c:v>
                </c:pt>
                <c:pt idx="86">
                  <c:v>0.30833959700607999</c:v>
                </c:pt>
                <c:pt idx="87">
                  <c:v>0.30500734482765679</c:v>
                </c:pt>
                <c:pt idx="88">
                  <c:v>0.30175505307289419</c:v>
                </c:pt>
                <c:pt idx="89">
                  <c:v>0.29854295437329359</c:v>
                </c:pt>
                <c:pt idx="90">
                  <c:v>0.29541035992579823</c:v>
                </c:pt>
                <c:pt idx="91">
                  <c:v>0.29235766719939843</c:v>
                </c:pt>
                <c:pt idx="92">
                  <c:v>0.28934523413912505</c:v>
                </c:pt>
                <c:pt idx="93">
                  <c:v>0.2863419557557354</c:v>
                </c:pt>
                <c:pt idx="94">
                  <c:v>0.28342827622585565</c:v>
                </c:pt>
                <c:pt idx="95">
                  <c:v>0.28056781209875242</c:v>
                </c:pt>
                <c:pt idx="96">
                  <c:v>0.27772080776524249</c:v>
                </c:pt>
                <c:pt idx="97">
                  <c:v>0.2750063602899801</c:v>
                </c:pt>
                <c:pt idx="98">
                  <c:v>0.2723060292374081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B71-4688-85B3-938FA4ECC9AB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S6'!$AD$210:$AD$308</c:f>
              <c:numCache>
                <c:formatCode>0.00_);[Red]\(0.00\)</c:formatCode>
                <c:ptCount val="99"/>
                <c:pt idx="0">
                  <c:v>8.3233519688320925</c:v>
                </c:pt>
                <c:pt idx="1">
                  <c:v>8.8892442300564554</c:v>
                </c:pt>
                <c:pt idx="2">
                  <c:v>9.402218870894739</c:v>
                </c:pt>
                <c:pt idx="3">
                  <c:v>9.8602265417991877</c:v>
                </c:pt>
                <c:pt idx="4">
                  <c:v>10.270733644386855</c:v>
                </c:pt>
                <c:pt idx="5">
                  <c:v>10.643479491374883</c:v>
                </c:pt>
                <c:pt idx="6">
                  <c:v>10.987547909016206</c:v>
                </c:pt>
                <c:pt idx="7">
                  <c:v>11.310502792906327</c:v>
                </c:pt>
                <c:pt idx="8">
                  <c:v>11.618216130918603</c:v>
                </c:pt>
                <c:pt idx="9">
                  <c:v>11.915078509895109</c:v>
                </c:pt>
                <c:pt idx="10">
                  <c:v>12.20439341497941</c:v>
                </c:pt>
                <c:pt idx="11">
                  <c:v>12.488496422211194</c:v>
                </c:pt>
                <c:pt idx="12">
                  <c:v>12.76906666787144</c:v>
                </c:pt>
                <c:pt idx="13">
                  <c:v>13.047160218068369</c:v>
                </c:pt>
                <c:pt idx="14">
                  <c:v>13.32351987069274</c:v>
                </c:pt>
                <c:pt idx="15">
                  <c:v>13.598432366440319</c:v>
                </c:pt>
                <c:pt idx="16">
                  <c:v>13.872086872754824</c:v>
                </c:pt>
                <c:pt idx="17">
                  <c:v>14.144407367610112</c:v>
                </c:pt>
                <c:pt idx="18">
                  <c:v>14.43998249726117</c:v>
                </c:pt>
                <c:pt idx="19">
                  <c:v>14.735170378728284</c:v>
                </c:pt>
                <c:pt idx="20">
                  <c:v>15.027972269704151</c:v>
                </c:pt>
                <c:pt idx="21">
                  <c:v>15.318159011004337</c:v>
                </c:pt>
                <c:pt idx="22">
                  <c:v>15.605432347707019</c:v>
                </c:pt>
                <c:pt idx="23">
                  <c:v>15.889604355828753</c:v>
                </c:pt>
                <c:pt idx="24">
                  <c:v>16.170457059813302</c:v>
                </c:pt>
                <c:pt idx="25">
                  <c:v>16.447789652117475</c:v>
                </c:pt>
                <c:pt idx="26">
                  <c:v>16.721404039105828</c:v>
                </c:pt>
                <c:pt idx="27">
                  <c:v>16.991263429364249</c:v>
                </c:pt>
                <c:pt idx="28">
                  <c:v>17.257213840247555</c:v>
                </c:pt>
                <c:pt idx="29">
                  <c:v>17.519178719424232</c:v>
                </c:pt>
                <c:pt idx="30">
                  <c:v>17.777113780428671</c:v>
                </c:pt>
                <c:pt idx="31">
                  <c:v>18.0309927914562</c:v>
                </c:pt>
                <c:pt idx="32">
                  <c:v>18.28081791561171</c:v>
                </c:pt>
                <c:pt idx="33">
                  <c:v>18.526492410742375</c:v>
                </c:pt>
                <c:pt idx="34">
                  <c:v>18.768116300531617</c:v>
                </c:pt>
                <c:pt idx="35">
                  <c:v>19.00570466565112</c:v>
                </c:pt>
                <c:pt idx="36">
                  <c:v>19.239216545789017</c:v>
                </c:pt>
                <c:pt idx="37">
                  <c:v>19.468741490637022</c:v>
                </c:pt>
                <c:pt idx="38">
                  <c:v>19.694278841207524</c:v>
                </c:pt>
                <c:pt idx="39">
                  <c:v>19.915908638137754</c:v>
                </c:pt>
                <c:pt idx="40">
                  <c:v>20.133656467640019</c:v>
                </c:pt>
                <c:pt idx="41">
                  <c:v>20.347578281228799</c:v>
                </c:pt>
                <c:pt idx="42">
                  <c:v>20.557694746332167</c:v>
                </c:pt>
                <c:pt idx="43">
                  <c:v>20.764105615450472</c:v>
                </c:pt>
                <c:pt idx="44">
                  <c:v>20.96685339829558</c:v>
                </c:pt>
                <c:pt idx="45">
                  <c:v>21.165958545782317</c:v>
                </c:pt>
                <c:pt idx="46">
                  <c:v>21.361492981936333</c:v>
                </c:pt>
                <c:pt idx="47">
                  <c:v>21.55354892069591</c:v>
                </c:pt>
                <c:pt idx="48">
                  <c:v>21.742151164076244</c:v>
                </c:pt>
                <c:pt idx="49">
                  <c:v>21.927367257520299</c:v>
                </c:pt>
                <c:pt idx="50">
                  <c:v>22.109228547629005</c:v>
                </c:pt>
                <c:pt idx="51">
                  <c:v>22.287837785952455</c:v>
                </c:pt>
                <c:pt idx="52">
                  <c:v>22.46320909778709</c:v>
                </c:pt>
                <c:pt idx="53">
                  <c:v>22.635402276469364</c:v>
                </c:pt>
                <c:pt idx="54">
                  <c:v>22.804531569107322</c:v>
                </c:pt>
                <c:pt idx="55">
                  <c:v>22.970565974296104</c:v>
                </c:pt>
                <c:pt idx="56">
                  <c:v>23.133617160031829</c:v>
                </c:pt>
                <c:pt idx="57">
                  <c:v>23.293725896550264</c:v>
                </c:pt>
                <c:pt idx="58">
                  <c:v>23.450936466353529</c:v>
                </c:pt>
                <c:pt idx="59">
                  <c:v>23.605339483625652</c:v>
                </c:pt>
                <c:pt idx="60">
                  <c:v>23.756932280203895</c:v>
                </c:pt>
                <c:pt idx="61">
                  <c:v>23.905829541491421</c:v>
                </c:pt>
                <c:pt idx="62">
                  <c:v>24.052048707381449</c:v>
                </c:pt>
                <c:pt idx="63">
                  <c:v>24.195598129762651</c:v>
                </c:pt>
                <c:pt idx="64">
                  <c:v>24.336647717130528</c:v>
                </c:pt>
                <c:pt idx="65">
                  <c:v>24.475108815160848</c:v>
                </c:pt>
                <c:pt idx="66">
                  <c:v>24.611152268909802</c:v>
                </c:pt>
                <c:pt idx="67">
                  <c:v>24.744755158321691</c:v>
                </c:pt>
                <c:pt idx="68">
                  <c:v>24.875950229040239</c:v>
                </c:pt>
                <c:pt idx="69">
                  <c:v>25.004840289177029</c:v>
                </c:pt>
                <c:pt idx="70">
                  <c:v>25.131468915378818</c:v>
                </c:pt>
                <c:pt idx="71">
                  <c:v>25.255851866490463</c:v>
                </c:pt>
                <c:pt idx="72">
                  <c:v>25.378067731585517</c:v>
                </c:pt>
                <c:pt idx="73">
                  <c:v>25.49809413003301</c:v>
                </c:pt>
                <c:pt idx="74">
                  <c:v>25.616052659820461</c:v>
                </c:pt>
                <c:pt idx="75">
                  <c:v>25.73195530673814</c:v>
                </c:pt>
                <c:pt idx="76">
                  <c:v>25.845839751776118</c:v>
                </c:pt>
                <c:pt idx="77">
                  <c:v>25.957737163420447</c:v>
                </c:pt>
                <c:pt idx="78">
                  <c:v>26.067733972891897</c:v>
                </c:pt>
                <c:pt idx="79">
                  <c:v>26.175825135900645</c:v>
                </c:pt>
                <c:pt idx="80">
                  <c:v>26.282077377647621</c:v>
                </c:pt>
                <c:pt idx="81">
                  <c:v>26.38651870172194</c:v>
                </c:pt>
                <c:pt idx="82">
                  <c:v>26.489170164673563</c:v>
                </c:pt>
                <c:pt idx="83">
                  <c:v>26.590085900296749</c:v>
                </c:pt>
                <c:pt idx="84">
                  <c:v>26.68932248642691</c:v>
                </c:pt>
                <c:pt idx="85">
                  <c:v>26.78688603198572</c:v>
                </c:pt>
                <c:pt idx="86">
                  <c:v>26.882824556497347</c:v>
                </c:pt>
                <c:pt idx="87">
                  <c:v>26.977167770731054</c:v>
                </c:pt>
                <c:pt idx="88">
                  <c:v>27.069940280010968</c:v>
                </c:pt>
                <c:pt idx="89">
                  <c:v>27.161198734223451</c:v>
                </c:pt>
                <c:pt idx="90">
                  <c:v>27.250948681143971</c:v>
                </c:pt>
                <c:pt idx="91">
                  <c:v>27.339256192804218</c:v>
                </c:pt>
                <c:pt idx="92">
                  <c:v>27.426132111723113</c:v>
                </c:pt>
                <c:pt idx="93">
                  <c:v>27.51157170846945</c:v>
                </c:pt>
                <c:pt idx="94">
                  <c:v>27.595675507061756</c:v>
                </c:pt>
                <c:pt idx="95">
                  <c:v>27.690262592855731</c:v>
                </c:pt>
                <c:pt idx="96">
                  <c:v>27.951427256335982</c:v>
                </c:pt>
                <c:pt idx="97">
                  <c:v>28.208151954449121</c:v>
                </c:pt>
                <c:pt idx="98">
                  <c:v>28.460506139357133</c:v>
                </c:pt>
              </c:numCache>
            </c:numRef>
          </c:xVal>
          <c:yVal>
            <c:numRef>
              <c:f>'Table S6'!$AH$210:$AH$308</c:f>
              <c:numCache>
                <c:formatCode>0.00_);[Red]\(0.00\)</c:formatCode>
                <c:ptCount val="99"/>
                <c:pt idx="0">
                  <c:v>0.66534062661208149</c:v>
                </c:pt>
                <c:pt idx="1">
                  <c:v>0.76000649127291486</c:v>
                </c:pt>
                <c:pt idx="2">
                  <c:v>0.8540365191264776</c:v>
                </c:pt>
                <c:pt idx="3">
                  <c:v>0.94480465248229573</c:v>
                </c:pt>
                <c:pt idx="4">
                  <c:v>1.0309941595336671</c:v>
                </c:pt>
                <c:pt idx="5">
                  <c:v>1.1124715828842879</c:v>
                </c:pt>
                <c:pt idx="6">
                  <c:v>1.1895282452440936</c:v>
                </c:pt>
                <c:pt idx="7">
                  <c:v>1.2624912885847293</c:v>
                </c:pt>
                <c:pt idx="8">
                  <c:v>1.3316547725037886</c:v>
                </c:pt>
                <c:pt idx="9">
                  <c:v>1.3973653203947731</c:v>
                </c:pt>
                <c:pt idx="10">
                  <c:v>1.45966156932178</c:v>
                </c:pt>
                <c:pt idx="11">
                  <c:v>1.5186769826984878</c:v>
                </c:pt>
                <c:pt idx="12">
                  <c:v>1.5745026525130947</c:v>
                </c:pt>
                <c:pt idx="13">
                  <c:v>1.6271903444497102</c:v>
                </c:pt>
                <c:pt idx="14">
                  <c:v>1.6767550189150402</c:v>
                </c:pt>
                <c:pt idx="15">
                  <c:v>1.723251076995606</c:v>
                </c:pt>
                <c:pt idx="16">
                  <c:v>1.7667869614244314</c:v>
                </c:pt>
                <c:pt idx="17">
                  <c:v>1.8074197754393955</c:v>
                </c:pt>
                <c:pt idx="18">
                  <c:v>1.7583901903434482</c:v>
                </c:pt>
                <c:pt idx="19">
                  <c:v>1.7055425815301135</c:v>
                </c:pt>
                <c:pt idx="20">
                  <c:v>1.655103012058216</c:v>
                </c:pt>
                <c:pt idx="21">
                  <c:v>1.6069542331085425</c:v>
                </c:pt>
                <c:pt idx="22">
                  <c:v>1.5610937533541305</c:v>
                </c:pt>
                <c:pt idx="23">
                  <c:v>1.5173429810248507</c:v>
                </c:pt>
                <c:pt idx="24">
                  <c:v>1.4756051965426971</c:v>
                </c:pt>
                <c:pt idx="25">
                  <c:v>1.4358174556890981</c:v>
                </c:pt>
                <c:pt idx="26">
                  <c:v>1.3979174055344035</c:v>
                </c:pt>
                <c:pt idx="27">
                  <c:v>1.361716383574759</c:v>
                </c:pt>
                <c:pt idx="28">
                  <c:v>1.3271509047453258</c:v>
                </c:pt>
                <c:pt idx="29">
                  <c:v>1.2941957458350553</c:v>
                </c:pt>
                <c:pt idx="30">
                  <c:v>1.2626621820645527</c:v>
                </c:pt>
                <c:pt idx="31">
                  <c:v>1.2325295545887074</c:v>
                </c:pt>
                <c:pt idx="32">
                  <c:v>1.2036528113187279</c:v>
                </c:pt>
                <c:pt idx="33">
                  <c:v>1.1760509001902901</c:v>
                </c:pt>
                <c:pt idx="34">
                  <c:v>1.1496255092520833</c:v>
                </c:pt>
                <c:pt idx="35">
                  <c:v>1.1242329280227912</c:v>
                </c:pt>
                <c:pt idx="36">
                  <c:v>1.0998981418127141</c:v>
                </c:pt>
                <c:pt idx="37">
                  <c:v>1.0765663498624785</c:v>
                </c:pt>
                <c:pt idx="38">
                  <c:v>1.0540969279240293</c:v>
                </c:pt>
                <c:pt idx="39">
                  <c:v>1.032520812461468</c:v>
                </c:pt>
                <c:pt idx="40">
                  <c:v>1.011783646640982</c:v>
                </c:pt>
                <c:pt idx="41">
                  <c:v>0.99179129935622734</c:v>
                </c:pt>
                <c:pt idx="42">
                  <c:v>0.97257460478018587</c:v>
                </c:pt>
                <c:pt idx="43">
                  <c:v>0.95404352591548691</c:v>
                </c:pt>
                <c:pt idx="44">
                  <c:v>0.93614768163096529</c:v>
                </c:pt>
                <c:pt idx="45">
                  <c:v>0.91887702959677264</c:v>
                </c:pt>
                <c:pt idx="46">
                  <c:v>0.90222630523840186</c:v>
                </c:pt>
                <c:pt idx="47">
                  <c:v>0.88614761079907034</c:v>
                </c:pt>
                <c:pt idx="48">
                  <c:v>0.87059349643217621</c:v>
                </c:pt>
                <c:pt idx="49">
                  <c:v>0.85555833139325455</c:v>
                </c:pt>
                <c:pt idx="50">
                  <c:v>0.8409951748092136</c:v>
                </c:pt>
                <c:pt idx="51">
                  <c:v>0.82694097617670781</c:v>
                </c:pt>
                <c:pt idx="52">
                  <c:v>0.81330865741318559</c:v>
                </c:pt>
                <c:pt idx="53">
                  <c:v>0.80009470992323217</c:v>
                </c:pt>
                <c:pt idx="54">
                  <c:v>0.78729559649758052</c:v>
                </c:pt>
                <c:pt idx="55">
                  <c:v>0.77486561114063157</c:v>
                </c:pt>
                <c:pt idx="56">
                  <c:v>0.7628031290881887</c:v>
                </c:pt>
                <c:pt idx="57">
                  <c:v>0.75110432129575777</c:v>
                </c:pt>
                <c:pt idx="58">
                  <c:v>0.73976639872755856</c:v>
                </c:pt>
                <c:pt idx="59">
                  <c:v>0.72874662970879656</c:v>
                </c:pt>
                <c:pt idx="60">
                  <c:v>0.71804179866320728</c:v>
                </c:pt>
                <c:pt idx="61">
                  <c:v>0.70761027690756462</c:v>
                </c:pt>
                <c:pt idx="62">
                  <c:v>0.69748945484508318</c:v>
                </c:pt>
                <c:pt idx="63">
                  <c:v>0.68763669035892216</c:v>
                </c:pt>
                <c:pt idx="64">
                  <c:v>0.67805198584149884</c:v>
                </c:pt>
                <c:pt idx="65">
                  <c:v>0.66873163468650176</c:v>
                </c:pt>
                <c:pt idx="66">
                  <c:v>0.65963501033179406</c:v>
                </c:pt>
                <c:pt idx="67">
                  <c:v>0.65075992274425476</c:v>
                </c:pt>
                <c:pt idx="68">
                  <c:v>0.64214549834176582</c:v>
                </c:pt>
                <c:pt idx="69">
                  <c:v>0.63375060493899393</c:v>
                </c:pt>
                <c:pt idx="70">
                  <c:v>0.62557397934413617</c:v>
                </c:pt>
                <c:pt idx="71">
                  <c:v>0.61757398974504607</c:v>
                </c:pt>
                <c:pt idx="72">
                  <c:v>0.60974938214472352</c:v>
                </c:pt>
                <c:pt idx="73">
                  <c:v>0.60218005052550139</c:v>
                </c:pt>
                <c:pt idx="74">
                  <c:v>0.59474457276524473</c:v>
                </c:pt>
                <c:pt idx="75">
                  <c:v>0.58748201520689425</c:v>
                </c:pt>
                <c:pt idx="76">
                  <c:v>0.58039182345989315</c:v>
                </c:pt>
                <c:pt idx="77">
                  <c:v>0.57351360785066763</c:v>
                </c:pt>
                <c:pt idx="78">
                  <c:v>0.56672531711460239</c:v>
                </c:pt>
                <c:pt idx="79">
                  <c:v>0.56014820400561949</c:v>
                </c:pt>
                <c:pt idx="80">
                  <c:v>0.5537001406237595</c:v>
                </c:pt>
                <c:pt idx="81">
                  <c:v>0.54738097601997349</c:v>
                </c:pt>
                <c:pt idx="82">
                  <c:v>0.54119000299151887</c:v>
                </c:pt>
                <c:pt idx="83">
                  <c:v>0.53516710190506522</c:v>
                </c:pt>
                <c:pt idx="84">
                  <c:v>0.52927245317620175</c:v>
                </c:pt>
                <c:pt idx="85">
                  <c:v>0.5234636020632869</c:v>
                </c:pt>
                <c:pt idx="86">
                  <c:v>0.51782230292931575</c:v>
                </c:pt>
                <c:pt idx="87">
                  <c:v>0.51226673201713457</c:v>
                </c:pt>
                <c:pt idx="88">
                  <c:v>0.50687741996092706</c:v>
                </c:pt>
                <c:pt idx="89">
                  <c:v>0.5015327904447513</c:v>
                </c:pt>
                <c:pt idx="90">
                  <c:v>0.49635413331527606</c:v>
                </c:pt>
                <c:pt idx="91">
                  <c:v>0.49126037198353534</c:v>
                </c:pt>
                <c:pt idx="92">
                  <c:v>0.48625119624631152</c:v>
                </c:pt>
                <c:pt idx="93">
                  <c:v>0.48136601733563511</c:v>
                </c:pt>
                <c:pt idx="94">
                  <c:v>0.47656509064299102</c:v>
                </c:pt>
                <c:pt idx="95">
                  <c:v>0.47181747620105524</c:v>
                </c:pt>
                <c:pt idx="96">
                  <c:v>0.46711418470764804</c:v>
                </c:pt>
                <c:pt idx="97">
                  <c:v>0.46251313597317351</c:v>
                </c:pt>
                <c:pt idx="98">
                  <c:v>0.45797320726928181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B71-4688-85B3-938FA4ECC9AB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S6'!$AD$314:$AD$412</c:f>
              <c:numCache>
                <c:formatCode>0.00_);[Red]\(0.00\)</c:formatCode>
                <c:ptCount val="99"/>
                <c:pt idx="0">
                  <c:v>5.1435107802770252</c:v>
                </c:pt>
                <c:pt idx="1">
                  <c:v>5.5206263423831619</c:v>
                </c:pt>
                <c:pt idx="2">
                  <c:v>5.8197726366345446</c:v>
                </c:pt>
                <c:pt idx="3">
                  <c:v>6.0669625672867493</c:v>
                </c:pt>
                <c:pt idx="4">
                  <c:v>6.2785339976149617</c:v>
                </c:pt>
                <c:pt idx="5">
                  <c:v>6.4646779882870113</c:v>
                </c:pt>
                <c:pt idx="6">
                  <c:v>6.6319393187313374</c:v>
                </c:pt>
                <c:pt idx="7">
                  <c:v>6.7845189687473217</c:v>
                </c:pt>
                <c:pt idx="8">
                  <c:v>7.194641155989963</c:v>
                </c:pt>
                <c:pt idx="9">
                  <c:v>7.6712067487298992</c:v>
                </c:pt>
                <c:pt idx="10">
                  <c:v>8.109128223619436</c:v>
                </c:pt>
                <c:pt idx="11">
                  <c:v>8.5174675290454296</c:v>
                </c:pt>
                <c:pt idx="12">
                  <c:v>8.9029399440491623</c:v>
                </c:pt>
                <c:pt idx="13">
                  <c:v>9.270530311517355</c:v>
                </c:pt>
                <c:pt idx="14">
                  <c:v>9.6240972806995266</c:v>
                </c:pt>
                <c:pt idx="15">
                  <c:v>9.9666415055267841</c:v>
                </c:pt>
                <c:pt idx="16">
                  <c:v>10.300440287472005</c:v>
                </c:pt>
                <c:pt idx="17">
                  <c:v>10.627219852368789</c:v>
                </c:pt>
                <c:pt idx="18">
                  <c:v>10.948332823182469</c:v>
                </c:pt>
                <c:pt idx="19">
                  <c:v>11.26475866866261</c:v>
                </c:pt>
                <c:pt idx="20">
                  <c:v>11.577194330074704</c:v>
                </c:pt>
                <c:pt idx="21">
                  <c:v>11.886106487249608</c:v>
                </c:pt>
                <c:pt idx="22">
                  <c:v>12.191844161231018</c:v>
                </c:pt>
                <c:pt idx="23">
                  <c:v>12.494598149501144</c:v>
                </c:pt>
                <c:pt idx="24">
                  <c:v>12.794400360337338</c:v>
                </c:pt>
                <c:pt idx="25">
                  <c:v>13.091268124745643</c:v>
                </c:pt>
                <c:pt idx="26">
                  <c:v>13.385149087681924</c:v>
                </c:pt>
                <c:pt idx="27">
                  <c:v>13.676678763383682</c:v>
                </c:pt>
                <c:pt idx="28">
                  <c:v>13.96646663838659</c:v>
                </c:pt>
                <c:pt idx="29">
                  <c:v>14.253062027909611</c:v>
                </c:pt>
                <c:pt idx="30">
                  <c:v>14.536362455079837</c:v>
                </c:pt>
                <c:pt idx="31">
                  <c:v>14.816273708127806</c:v>
                </c:pt>
                <c:pt idx="32">
                  <c:v>15.092728799662186</c:v>
                </c:pt>
                <c:pt idx="33">
                  <c:v>15.365661881990123</c:v>
                </c:pt>
                <c:pt idx="34">
                  <c:v>15.634963615157657</c:v>
                </c:pt>
                <c:pt idx="35">
                  <c:v>15.900588315607253</c:v>
                </c:pt>
                <c:pt idx="36">
                  <c:v>16.162506211093078</c:v>
                </c:pt>
                <c:pt idx="37">
                  <c:v>16.420651506051083</c:v>
                </c:pt>
                <c:pt idx="38">
                  <c:v>16.675011105695557</c:v>
                </c:pt>
                <c:pt idx="39">
                  <c:v>16.925534486250474</c:v>
                </c:pt>
                <c:pt idx="40">
                  <c:v>17.172226477876109</c:v>
                </c:pt>
                <c:pt idx="41">
                  <c:v>17.409870290286463</c:v>
                </c:pt>
                <c:pt idx="42">
                  <c:v>17.631143189692803</c:v>
                </c:pt>
                <c:pt idx="43">
                  <c:v>17.849683673152608</c:v>
                </c:pt>
                <c:pt idx="44">
                  <c:v>18.065436664150234</c:v>
                </c:pt>
                <c:pt idx="45">
                  <c:v>18.278362289207518</c:v>
                </c:pt>
                <c:pt idx="46">
                  <c:v>18.488458064943849</c:v>
                </c:pt>
                <c:pt idx="47">
                  <c:v>18.695715851222534</c:v>
                </c:pt>
                <c:pt idx="48">
                  <c:v>18.900106841511182</c:v>
                </c:pt>
                <c:pt idx="49">
                  <c:v>19.101656868418242</c:v>
                </c:pt>
                <c:pt idx="50">
                  <c:v>19.300376613869354</c:v>
                </c:pt>
                <c:pt idx="51">
                  <c:v>19.496253050938449</c:v>
                </c:pt>
                <c:pt idx="52">
                  <c:v>19.689280970914787</c:v>
                </c:pt>
                <c:pt idx="53">
                  <c:v>19.879497277794851</c:v>
                </c:pt>
                <c:pt idx="54">
                  <c:v>20.066896693925159</c:v>
                </c:pt>
                <c:pt idx="55">
                  <c:v>20.251532369449095</c:v>
                </c:pt>
                <c:pt idx="56">
                  <c:v>20.433388684462663</c:v>
                </c:pt>
                <c:pt idx="57">
                  <c:v>20.612526073530525</c:v>
                </c:pt>
                <c:pt idx="58">
                  <c:v>20.788931737555735</c:v>
                </c:pt>
                <c:pt idx="59">
                  <c:v>20.962649772118894</c:v>
                </c:pt>
                <c:pt idx="60">
                  <c:v>21.133703125460762</c:v>
                </c:pt>
                <c:pt idx="61">
                  <c:v>21.302141316657668</c:v>
                </c:pt>
                <c:pt idx="62">
                  <c:v>21.467936448790571</c:v>
                </c:pt>
                <c:pt idx="63">
                  <c:v>21.631177146693393</c:v>
                </c:pt>
                <c:pt idx="64">
                  <c:v>21.791869872784183</c:v>
                </c:pt>
                <c:pt idx="65">
                  <c:v>21.950060861235897</c:v>
                </c:pt>
                <c:pt idx="66">
                  <c:v>22.105757030390588</c:v>
                </c:pt>
                <c:pt idx="67">
                  <c:v>22.259015826817443</c:v>
                </c:pt>
                <c:pt idx="68">
                  <c:v>22.409840684911451</c:v>
                </c:pt>
                <c:pt idx="69">
                  <c:v>22.558308512851799</c:v>
                </c:pt>
                <c:pt idx="70">
                  <c:v>22.704414576981883</c:v>
                </c:pt>
                <c:pt idx="71">
                  <c:v>22.848194683376821</c:v>
                </c:pt>
                <c:pt idx="72">
                  <c:v>22.989715375284501</c:v>
                </c:pt>
                <c:pt idx="73">
                  <c:v>23.129000959640035</c:v>
                </c:pt>
                <c:pt idx="74">
                  <c:v>23.26605871528125</c:v>
                </c:pt>
                <c:pt idx="75">
                  <c:v>23.400948071758474</c:v>
                </c:pt>
                <c:pt idx="76">
                  <c:v>23.533699784510841</c:v>
                </c:pt>
                <c:pt idx="77">
                  <c:v>23.664323202964312</c:v>
                </c:pt>
                <c:pt idx="78">
                  <c:v>23.79291314274062</c:v>
                </c:pt>
                <c:pt idx="79">
                  <c:v>23.919438594798166</c:v>
                </c:pt>
                <c:pt idx="80">
                  <c:v>24.043935881451812</c:v>
                </c:pt>
                <c:pt idx="81">
                  <c:v>24.166474608514704</c:v>
                </c:pt>
                <c:pt idx="82">
                  <c:v>24.287069500063378</c:v>
                </c:pt>
                <c:pt idx="83">
                  <c:v>24.405768101161247</c:v>
                </c:pt>
                <c:pt idx="84">
                  <c:v>24.52261495654378</c:v>
                </c:pt>
                <c:pt idx="85">
                  <c:v>24.637577475130971</c:v>
                </c:pt>
                <c:pt idx="86">
                  <c:v>24.750764967488916</c:v>
                </c:pt>
                <c:pt idx="87">
                  <c:v>24.862146571974808</c:v>
                </c:pt>
                <c:pt idx="88">
                  <c:v>24.97179195749554</c:v>
                </c:pt>
                <c:pt idx="89">
                  <c:v>25.079717483637864</c:v>
                </c:pt>
                <c:pt idx="90">
                  <c:v>25.185972957480836</c:v>
                </c:pt>
                <c:pt idx="91">
                  <c:v>25.290572105035537</c:v>
                </c:pt>
                <c:pt idx="92">
                  <c:v>25.393540299950629</c:v>
                </c:pt>
                <c:pt idx="93">
                  <c:v>25.494903315239618</c:v>
                </c:pt>
                <c:pt idx="94">
                  <c:v>25.594746467627388</c:v>
                </c:pt>
                <c:pt idx="95">
                  <c:v>25.69299485027004</c:v>
                </c:pt>
                <c:pt idx="96">
                  <c:v>25.789764580676909</c:v>
                </c:pt>
                <c:pt idx="97">
                  <c:v>25.885061049099811</c:v>
                </c:pt>
                <c:pt idx="98">
                  <c:v>25.991336653531526</c:v>
                </c:pt>
              </c:numCache>
            </c:numRef>
          </c:xVal>
          <c:yVal>
            <c:numRef>
              <c:f>'Table S6'!$AH$314:$AH$412</c:f>
              <c:numCache>
                <c:formatCode>0.00_);[Red]\(0.00\)</c:formatCode>
                <c:ptCount val="99"/>
                <c:pt idx="0">
                  <c:v>1.2376460136083542</c:v>
                </c:pt>
                <c:pt idx="1">
                  <c:v>1.2630903509572264</c:v>
                </c:pt>
                <c:pt idx="2">
                  <c:v>1.281482405529131</c:v>
                </c:pt>
                <c:pt idx="3">
                  <c:v>1.2952429670366346</c:v>
                </c:pt>
                <c:pt idx="4">
                  <c:v>1.305847148888575</c:v>
                </c:pt>
                <c:pt idx="5">
                  <c:v>1.3141624008667268</c:v>
                </c:pt>
                <c:pt idx="6">
                  <c:v>1.3208695938626829</c:v>
                </c:pt>
                <c:pt idx="7">
                  <c:v>1.3263394643509308</c:v>
                </c:pt>
                <c:pt idx="8">
                  <c:v>1.3382104267751957</c:v>
                </c:pt>
                <c:pt idx="9">
                  <c:v>1.3591703345458825</c:v>
                </c:pt>
                <c:pt idx="10">
                  <c:v>1.385285289747022</c:v>
                </c:pt>
                <c:pt idx="11">
                  <c:v>1.4147907865936624</c:v>
                </c:pt>
                <c:pt idx="12">
                  <c:v>1.4463388635158936</c:v>
                </c:pt>
                <c:pt idx="13">
                  <c:v>1.4790015860671142</c:v>
                </c:pt>
                <c:pt idx="14">
                  <c:v>1.5120796648976187</c:v>
                </c:pt>
                <c:pt idx="15">
                  <c:v>1.5449382998038814</c:v>
                </c:pt>
                <c:pt idx="16">
                  <c:v>1.5772415360021816</c:v>
                </c:pt>
                <c:pt idx="17">
                  <c:v>1.6086889579840731</c:v>
                </c:pt>
                <c:pt idx="18">
                  <c:v>1.6389798135479754</c:v>
                </c:pt>
                <c:pt idx="19">
                  <c:v>1.6680319019463739</c:v>
                </c:pt>
                <c:pt idx="20">
                  <c:v>1.6956711210074957</c:v>
                </c:pt>
                <c:pt idx="21">
                  <c:v>1.7218600282986476</c:v>
                </c:pt>
                <c:pt idx="22">
                  <c:v>1.7465563872787311</c:v>
                </c:pt>
                <c:pt idx="23">
                  <c:v>1.7697203380115107</c:v>
                </c:pt>
                <c:pt idx="24">
                  <c:v>1.7913519843980956</c:v>
                </c:pt>
                <c:pt idx="25">
                  <c:v>1.8115365798109198</c:v>
                </c:pt>
                <c:pt idx="26">
                  <c:v>1.8303158855206336</c:v>
                </c:pt>
                <c:pt idx="27">
                  <c:v>1.8278977407443731</c:v>
                </c:pt>
                <c:pt idx="28">
                  <c:v>1.7843880621021917</c:v>
                </c:pt>
                <c:pt idx="29">
                  <c:v>1.7426276305428823</c:v>
                </c:pt>
                <c:pt idx="30">
                  <c:v>1.7025638147528226</c:v>
                </c:pt>
                <c:pt idx="31">
                  <c:v>1.6641414897552134</c:v>
                </c:pt>
                <c:pt idx="32">
                  <c:v>1.6272212730512221</c:v>
                </c:pt>
                <c:pt idx="33">
                  <c:v>1.5917850572880767</c:v>
                </c:pt>
                <c:pt idx="34">
                  <c:v>1.5576901235834562</c:v>
                </c:pt>
                <c:pt idx="35">
                  <c:v>1.524960894328129</c:v>
                </c:pt>
                <c:pt idx="36">
                  <c:v>1.4934559028443744</c:v>
                </c:pt>
                <c:pt idx="37">
                  <c:v>1.4631566472624002</c:v>
                </c:pt>
                <c:pt idx="38">
                  <c:v>1.4339628631167507</c:v>
                </c:pt>
                <c:pt idx="39">
                  <c:v>1.4058562995016359</c:v>
                </c:pt>
                <c:pt idx="40">
                  <c:v>1.3787801247683289</c:v>
                </c:pt>
                <c:pt idx="41">
                  <c:v>1.3527536382816583</c:v>
                </c:pt>
                <c:pt idx="42">
                  <c:v>1.3278952025243156</c:v>
                </c:pt>
                <c:pt idx="43">
                  <c:v>1.3038329438522811</c:v>
                </c:pt>
                <c:pt idx="44">
                  <c:v>1.2805586880171593</c:v>
                </c:pt>
                <c:pt idx="45">
                  <c:v>1.258059825075216</c:v>
                </c:pt>
                <c:pt idx="46">
                  <c:v>1.2362441165177909</c:v>
                </c:pt>
                <c:pt idx="47">
                  <c:v>1.2151450546189035</c:v>
                </c:pt>
                <c:pt idx="48">
                  <c:v>1.1947108904288075</c:v>
                </c:pt>
                <c:pt idx="49">
                  <c:v>1.174892818389786</c:v>
                </c:pt>
                <c:pt idx="50">
                  <c:v>1.1556837790910544</c:v>
                </c:pt>
                <c:pt idx="51">
                  <c:v>1.1370350207003812</c:v>
                </c:pt>
                <c:pt idx="52">
                  <c:v>1.1189803708488464</c:v>
                </c:pt>
                <c:pt idx="53">
                  <c:v>1.1014306565794016</c:v>
                </c:pt>
                <c:pt idx="54">
                  <c:v>1.0843799837552304</c:v>
                </c:pt>
                <c:pt idx="55">
                  <c:v>1.0678237059854367</c:v>
                </c:pt>
                <c:pt idx="56">
                  <c:v>1.0517560986775536</c:v>
                </c:pt>
                <c:pt idx="57">
                  <c:v>1.036131759135112</c:v>
                </c:pt>
                <c:pt idx="58">
                  <c:v>1.0209448057702084</c:v>
                </c:pt>
                <c:pt idx="59">
                  <c:v>1.0061507975790085</c:v>
                </c:pt>
                <c:pt idx="60">
                  <c:v>0.99178594391982744</c:v>
                </c:pt>
                <c:pt idx="61">
                  <c:v>0.97776589813551285</c:v>
                </c:pt>
                <c:pt idx="62">
                  <c:v>0.96416765759008205</c:v>
                </c:pt>
                <c:pt idx="63">
                  <c:v>0.95090721013961177</c:v>
                </c:pt>
                <c:pt idx="64">
                  <c:v>0.93798035037765681</c:v>
                </c:pt>
                <c:pt idx="65">
                  <c:v>0.92538571804969572</c:v>
                </c:pt>
                <c:pt idx="66">
                  <c:v>0.91311951757520382</c:v>
                </c:pt>
                <c:pt idx="67">
                  <c:v>0.90113790577923225</c:v>
                </c:pt>
                <c:pt idx="68">
                  <c:v>0.88947973781975054</c:v>
                </c:pt>
                <c:pt idx="69">
                  <c:v>0.87806162317940839</c:v>
                </c:pt>
                <c:pt idx="70">
                  <c:v>0.86696296035218279</c:v>
                </c:pt>
                <c:pt idx="71">
                  <c:v>0.85614127092413816</c:v>
                </c:pt>
                <c:pt idx="72">
                  <c:v>0.84555302078290506</c:v>
                </c:pt>
                <c:pt idx="73">
                  <c:v>0.83519774999915375</c:v>
                </c:pt>
                <c:pt idx="74">
                  <c:v>0.82511354940006731</c:v>
                </c:pt>
                <c:pt idx="75">
                  <c:v>0.81521714019448865</c:v>
                </c:pt>
                <c:pt idx="76">
                  <c:v>0.8055904720826621</c:v>
                </c:pt>
                <c:pt idx="77">
                  <c:v>0.79614798717355439</c:v>
                </c:pt>
                <c:pt idx="78">
                  <c:v>0.78693187005548682</c:v>
                </c:pt>
                <c:pt idx="79">
                  <c:v>0.77793946714644635</c:v>
                </c:pt>
                <c:pt idx="80">
                  <c:v>0.76912848418459789</c:v>
                </c:pt>
                <c:pt idx="81">
                  <c:v>0.76049905098660764</c:v>
                </c:pt>
                <c:pt idx="82">
                  <c:v>0.75204893376915616</c:v>
                </c:pt>
                <c:pt idx="83">
                  <c:v>0.74377829940727569</c:v>
                </c:pt>
                <c:pt idx="84">
                  <c:v>0.73568658052381308</c:v>
                </c:pt>
                <c:pt idx="85">
                  <c:v>0.72777157273394422</c:v>
                </c:pt>
                <c:pt idx="86">
                  <c:v>0.72003411549179086</c:v>
                </c:pt>
                <c:pt idx="87">
                  <c:v>0.71243094624347125</c:v>
                </c:pt>
                <c:pt idx="88">
                  <c:v>0.70500303944328946</c:v>
                </c:pt>
                <c:pt idx="89">
                  <c:v>0.69770918813858052</c:v>
                </c:pt>
                <c:pt idx="90">
                  <c:v>0.69054861474457652</c:v>
                </c:pt>
                <c:pt idx="91">
                  <c:v>0.68356136138403922</c:v>
                </c:pt>
                <c:pt idx="92">
                  <c:v>0.67666536270872846</c:v>
                </c:pt>
                <c:pt idx="93">
                  <c:v>0.66994167725722897</c:v>
                </c:pt>
                <c:pt idx="94">
                  <c:v>0.66330876501861136</c:v>
                </c:pt>
                <c:pt idx="95">
                  <c:v>0.65684673128017512</c:v>
                </c:pt>
                <c:pt idx="96">
                  <c:v>0.65047433963307688</c:v>
                </c:pt>
                <c:pt idx="97">
                  <c:v>0.64423209455383668</c:v>
                </c:pt>
                <c:pt idx="98">
                  <c:v>0.63810295072907142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B71-4688-85B3-938FA4ECC9AB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S6'!$AD$418:$AD$516</c:f>
              <c:numCache>
                <c:formatCode>0.00_);[Red]\(0.00\)</c:formatCode>
                <c:ptCount val="99"/>
                <c:pt idx="0">
                  <c:v>2.8356297384407676</c:v>
                </c:pt>
                <c:pt idx="1">
                  <c:v>3.3826903862356326</c:v>
                </c:pt>
                <c:pt idx="2">
                  <c:v>3.9897826761257367</c:v>
                </c:pt>
                <c:pt idx="3">
                  <c:v>4.433164554476118</c:v>
                </c:pt>
                <c:pt idx="4">
                  <c:v>4.7797764604678896</c:v>
                </c:pt>
                <c:pt idx="5">
                  <c:v>5.0637792625143803</c:v>
                </c:pt>
                <c:pt idx="6">
                  <c:v>5.3045161610878173</c:v>
                </c:pt>
                <c:pt idx="7">
                  <c:v>5.5139238010177145</c:v>
                </c:pt>
                <c:pt idx="8">
                  <c:v>5.6997374258760711</c:v>
                </c:pt>
                <c:pt idx="9">
                  <c:v>5.8672085488480406</c:v>
                </c:pt>
                <c:pt idx="10">
                  <c:v>6.0200351044787892</c:v>
                </c:pt>
                <c:pt idx="11">
                  <c:v>6.160942022982181</c:v>
                </c:pt>
                <c:pt idx="12">
                  <c:v>6.2919165776907091</c:v>
                </c:pt>
                <c:pt idx="13">
                  <c:v>6.4145021799733524</c:v>
                </c:pt>
                <c:pt idx="14">
                  <c:v>6.5298672001747198</c:v>
                </c:pt>
                <c:pt idx="15">
                  <c:v>6.6389874137641707</c:v>
                </c:pt>
                <c:pt idx="16">
                  <c:v>6.742585973316066</c:v>
                </c:pt>
                <c:pt idx="17">
                  <c:v>6.8413210062760674</c:v>
                </c:pt>
                <c:pt idx="18">
                  <c:v>7.1213460834381586</c:v>
                </c:pt>
                <c:pt idx="19">
                  <c:v>7.4027693384095343</c:v>
                </c:pt>
                <c:pt idx="20">
                  <c:v>7.6822627073168794</c:v>
                </c:pt>
                <c:pt idx="21">
                  <c:v>7.9607773933258281</c:v>
                </c:pt>
                <c:pt idx="22">
                  <c:v>8.238916331928305</c:v>
                </c:pt>
                <c:pt idx="23">
                  <c:v>8.5171560677340938</c:v>
                </c:pt>
                <c:pt idx="24">
                  <c:v>8.7956915002700811</c:v>
                </c:pt>
                <c:pt idx="25">
                  <c:v>9.0747201927709433</c:v>
                </c:pt>
                <c:pt idx="26">
                  <c:v>9.3542258575387915</c:v>
                </c:pt>
                <c:pt idx="27">
                  <c:v>9.6341746432056752</c:v>
                </c:pt>
                <c:pt idx="28">
                  <c:v>9.9144523699379317</c:v>
                </c:pt>
                <c:pt idx="29">
                  <c:v>10.194847650814546</c:v>
                </c:pt>
                <c:pt idx="30">
                  <c:v>10.475155758098962</c:v>
                </c:pt>
                <c:pt idx="31">
                  <c:v>10.755153759258679</c:v>
                </c:pt>
                <c:pt idx="32">
                  <c:v>11.034571770068293</c:v>
                </c:pt>
                <c:pt idx="33">
                  <c:v>11.313129200756675</c:v>
                </c:pt>
                <c:pt idx="34">
                  <c:v>11.593945577224591</c:v>
                </c:pt>
                <c:pt idx="35">
                  <c:v>11.874206175130016</c:v>
                </c:pt>
                <c:pt idx="36">
                  <c:v>12.152641896816686</c:v>
                </c:pt>
                <c:pt idx="37">
                  <c:v>12.429070666123621</c:v>
                </c:pt>
                <c:pt idx="38">
                  <c:v>12.703288767811809</c:v>
                </c:pt>
                <c:pt idx="39">
                  <c:v>12.975173562711195</c:v>
                </c:pt>
                <c:pt idx="40">
                  <c:v>13.244556074169141</c:v>
                </c:pt>
                <c:pt idx="41">
                  <c:v>13.51130026975712</c:v>
                </c:pt>
                <c:pt idx="42">
                  <c:v>13.775277394234218</c:v>
                </c:pt>
                <c:pt idx="43">
                  <c:v>14.036409776322609</c:v>
                </c:pt>
                <c:pt idx="44">
                  <c:v>14.294591859978384</c:v>
                </c:pt>
                <c:pt idx="45">
                  <c:v>14.549725450708117</c:v>
                </c:pt>
                <c:pt idx="46">
                  <c:v>14.801763115776566</c:v>
                </c:pt>
                <c:pt idx="47">
                  <c:v>15.050602694274801</c:v>
                </c:pt>
                <c:pt idx="48">
                  <c:v>15.296246437814837</c:v>
                </c:pt>
                <c:pt idx="49">
                  <c:v>15.538642467480477</c:v>
                </c:pt>
                <c:pt idx="50">
                  <c:v>15.77773789728473</c:v>
                </c:pt>
                <c:pt idx="51">
                  <c:v>16.013526084891502</c:v>
                </c:pt>
                <c:pt idx="52">
                  <c:v>16.24600337210947</c:v>
                </c:pt>
                <c:pt idx="53">
                  <c:v>16.475112846075582</c:v>
                </c:pt>
                <c:pt idx="54">
                  <c:v>16.700918248311762</c:v>
                </c:pt>
                <c:pt idx="55">
                  <c:v>16.923365621647811</c:v>
                </c:pt>
                <c:pt idx="56">
                  <c:v>17.142513612006347</c:v>
                </c:pt>
                <c:pt idx="57">
                  <c:v>17.358326455851337</c:v>
                </c:pt>
                <c:pt idx="58">
                  <c:v>17.570842968838445</c:v>
                </c:pt>
                <c:pt idx="59">
                  <c:v>17.78007170355222</c:v>
                </c:pt>
                <c:pt idx="60">
                  <c:v>17.98607509103995</c:v>
                </c:pt>
                <c:pt idx="61">
                  <c:v>18.188815564361661</c:v>
                </c:pt>
                <c:pt idx="62">
                  <c:v>18.388379555959126</c:v>
                </c:pt>
                <c:pt idx="63">
                  <c:v>18.584754803461369</c:v>
                </c:pt>
                <c:pt idx="64">
                  <c:v>18.778019929564266</c:v>
                </c:pt>
                <c:pt idx="65">
                  <c:v>18.968160806900851</c:v>
                </c:pt>
                <c:pt idx="66">
                  <c:v>19.155239877506812</c:v>
                </c:pt>
                <c:pt idx="67">
                  <c:v>19.339307023857224</c:v>
                </c:pt>
                <c:pt idx="68">
                  <c:v>19.520383192726644</c:v>
                </c:pt>
                <c:pt idx="69">
                  <c:v>19.698511307960274</c:v>
                </c:pt>
                <c:pt idx="70">
                  <c:v>19.873721046830333</c:v>
                </c:pt>
                <c:pt idx="71">
                  <c:v>20.046071359458288</c:v>
                </c:pt>
                <c:pt idx="72">
                  <c:v>20.215619638329482</c:v>
                </c:pt>
                <c:pt idx="73">
                  <c:v>20.382356272218573</c:v>
                </c:pt>
                <c:pt idx="74">
                  <c:v>20.546371826316818</c:v>
                </c:pt>
                <c:pt idx="75">
                  <c:v>20.707697883092937</c:v>
                </c:pt>
                <c:pt idx="76">
                  <c:v>20.866358381302195</c:v>
                </c:pt>
                <c:pt idx="77">
                  <c:v>21.022389352532588</c:v>
                </c:pt>
                <c:pt idx="78">
                  <c:v>21.175894874458027</c:v>
                </c:pt>
                <c:pt idx="79">
                  <c:v>21.326867403282659</c:v>
                </c:pt>
                <c:pt idx="80">
                  <c:v>21.475360408708433</c:v>
                </c:pt>
                <c:pt idx="81">
                  <c:v>21.621421764656155</c:v>
                </c:pt>
                <c:pt idx="82">
                  <c:v>21.765060052788154</c:v>
                </c:pt>
                <c:pt idx="83">
                  <c:v>21.906375374958817</c:v>
                </c:pt>
                <c:pt idx="84">
                  <c:v>22.045380470459914</c:v>
                </c:pt>
                <c:pt idx="85">
                  <c:v>22.182085627987995</c:v>
                </c:pt>
                <c:pt idx="86">
                  <c:v>22.316568843278954</c:v>
                </c:pt>
                <c:pt idx="87">
                  <c:v>22.448870288426029</c:v>
                </c:pt>
                <c:pt idx="88">
                  <c:v>22.579021760448008</c:v>
                </c:pt>
                <c:pt idx="89">
                  <c:v>22.70705089131609</c:v>
                </c:pt>
                <c:pt idx="90">
                  <c:v>22.83301199219849</c:v>
                </c:pt>
                <c:pt idx="91">
                  <c:v>22.956949426630455</c:v>
                </c:pt>
                <c:pt idx="92">
                  <c:v>23.078876897329234</c:v>
                </c:pt>
                <c:pt idx="93">
                  <c:v>23.1988251613313</c:v>
                </c:pt>
                <c:pt idx="94">
                  <c:v>23.316903697501029</c:v>
                </c:pt>
                <c:pt idx="95">
                  <c:v>23.43305328819828</c:v>
                </c:pt>
                <c:pt idx="96">
                  <c:v>23.547342161403659</c:v>
                </c:pt>
                <c:pt idx="97">
                  <c:v>23.659837791681785</c:v>
                </c:pt>
                <c:pt idx="98">
                  <c:v>23.770562083726215</c:v>
                </c:pt>
              </c:numCache>
            </c:numRef>
          </c:xVal>
          <c:yVal>
            <c:numRef>
              <c:f>'Table S6'!$AH$418:$AH$516</c:f>
              <c:numCache>
                <c:formatCode>0.00_);[Red]\(0.00\)</c:formatCode>
                <c:ptCount val="99"/>
                <c:pt idx="0">
                  <c:v>1.6313801408164206</c:v>
                </c:pt>
                <c:pt idx="1">
                  <c:v>1.7039159775245667</c:v>
                </c:pt>
                <c:pt idx="2">
                  <c:v>1.7141404853409399</c:v>
                </c:pt>
                <c:pt idx="3">
                  <c:v>1.7022771030023329</c:v>
                </c:pt>
                <c:pt idx="4">
                  <c:v>1.6846797799417643</c:v>
                </c:pt>
                <c:pt idx="5">
                  <c:v>1.6663172129854269</c:v>
                </c:pt>
                <c:pt idx="6">
                  <c:v>1.6489344846299068</c:v>
                </c:pt>
                <c:pt idx="7">
                  <c:v>1.6329790074597192</c:v>
                </c:pt>
                <c:pt idx="8">
                  <c:v>1.6185968162125166</c:v>
                </c:pt>
                <c:pt idx="9">
                  <c:v>1.6056402056759238</c:v>
                </c:pt>
                <c:pt idx="10">
                  <c:v>1.5940370744648102</c:v>
                </c:pt>
                <c:pt idx="11">
                  <c:v>1.5836049724080532</c:v>
                </c:pt>
                <c:pt idx="12">
                  <c:v>1.5742015523546073</c:v>
                </c:pt>
                <c:pt idx="13">
                  <c:v>1.5657893834111056</c:v>
                </c:pt>
                <c:pt idx="14">
                  <c:v>1.5582201935767677</c:v>
                </c:pt>
                <c:pt idx="15">
                  <c:v>1.5513742736118556</c:v>
                </c:pt>
                <c:pt idx="16">
                  <c:v>1.5452517315826964</c:v>
                </c:pt>
                <c:pt idx="17">
                  <c:v>1.5397157912856814</c:v>
                </c:pt>
                <c:pt idx="18">
                  <c:v>1.570716752535285</c:v>
                </c:pt>
                <c:pt idx="19">
                  <c:v>1.6054097226657713</c:v>
                </c:pt>
                <c:pt idx="20">
                  <c:v>1.6416060319443881</c:v>
                </c:pt>
                <c:pt idx="21">
                  <c:v>1.6782449125805912</c:v>
                </c:pt>
                <c:pt idx="22">
                  <c:v>1.7145294862806149</c:v>
                </c:pt>
                <c:pt idx="23">
                  <c:v>1.7498990489645538</c:v>
                </c:pt>
                <c:pt idx="24">
                  <c:v>1.7838816199838476</c:v>
                </c:pt>
                <c:pt idx="25">
                  <c:v>1.8161566390377921</c:v>
                </c:pt>
                <c:pt idx="26">
                  <c:v>1.8465799354318544</c:v>
                </c:pt>
                <c:pt idx="27">
                  <c:v>1.8749722073260149</c:v>
                </c:pt>
                <c:pt idx="28">
                  <c:v>1.9013788034139323</c:v>
                </c:pt>
                <c:pt idx="29">
                  <c:v>1.9257565301678361</c:v>
                </c:pt>
                <c:pt idx="30">
                  <c:v>1.9481527382182797</c:v>
                </c:pt>
                <c:pt idx="31">
                  <c:v>1.9686220310322404</c:v>
                </c:pt>
                <c:pt idx="32">
                  <c:v>1.9872487863687467</c:v>
                </c:pt>
                <c:pt idx="33">
                  <c:v>2.0041252605471707</c:v>
                </c:pt>
                <c:pt idx="34">
                  <c:v>1.9759671680275352</c:v>
                </c:pt>
                <c:pt idx="35">
                  <c:v>1.9348094555769086</c:v>
                </c:pt>
                <c:pt idx="36">
                  <c:v>1.8951293411841077</c:v>
                </c:pt>
                <c:pt idx="37">
                  <c:v>1.856881157427736</c:v>
                </c:pt>
                <c:pt idx="38">
                  <c:v>1.8200175843473041</c:v>
                </c:pt>
                <c:pt idx="39">
                  <c:v>1.7844475706078844</c:v>
                </c:pt>
                <c:pt idx="40">
                  <c:v>1.7501614471719207</c:v>
                </c:pt>
                <c:pt idx="41">
                  <c:v>1.7170651771060093</c:v>
                </c:pt>
                <c:pt idx="42">
                  <c:v>1.685148018579895</c:v>
                </c:pt>
                <c:pt idx="43">
                  <c:v>1.6543122917640294</c:v>
                </c:pt>
                <c:pt idx="44">
                  <c:v>1.6245454532720365</c:v>
                </c:pt>
                <c:pt idx="45">
                  <c:v>1.5957488750640145</c:v>
                </c:pt>
                <c:pt idx="46">
                  <c:v>1.5679129119006623</c:v>
                </c:pt>
                <c:pt idx="47">
                  <c:v>1.541022599767681</c:v>
                </c:pt>
                <c:pt idx="48">
                  <c:v>1.5149831296740108</c:v>
                </c:pt>
                <c:pt idx="49">
                  <c:v>1.4897820482757425</c:v>
                </c:pt>
                <c:pt idx="50">
                  <c:v>1.4653663877726049</c:v>
                </c:pt>
                <c:pt idx="51">
                  <c:v>1.4417235092085807</c:v>
                </c:pt>
                <c:pt idx="52">
                  <c:v>1.4188026540589549</c:v>
                </c:pt>
                <c:pt idx="53">
                  <c:v>1.3965922648681808</c:v>
                </c:pt>
                <c:pt idx="54">
                  <c:v>1.3750001836487658</c:v>
                </c:pt>
                <c:pt idx="55">
                  <c:v>1.3541009060962352</c:v>
                </c:pt>
                <c:pt idx="56">
                  <c:v>1.333760261848417</c:v>
                </c:pt>
                <c:pt idx="57">
                  <c:v>1.3140108726436841</c:v>
                </c:pt>
                <c:pt idx="58">
                  <c:v>1.2948470543369661</c:v>
                </c:pt>
                <c:pt idx="59">
                  <c:v>1.2762185490842328</c:v>
                </c:pt>
                <c:pt idx="60">
                  <c:v>1.258076585512806</c:v>
                </c:pt>
                <c:pt idx="61">
                  <c:v>1.2404558467820548</c:v>
                </c:pt>
                <c:pt idx="62">
                  <c:v>1.2232690400835464</c:v>
                </c:pt>
                <c:pt idx="63">
                  <c:v>1.2065504891525647</c:v>
                </c:pt>
                <c:pt idx="64">
                  <c:v>1.1902955152735035</c:v>
                </c:pt>
                <c:pt idx="65">
                  <c:v>1.1744568508301079</c:v>
                </c:pt>
                <c:pt idx="66">
                  <c:v>1.1589884375158348</c:v>
                </c:pt>
                <c:pt idx="67">
                  <c:v>1.1439273463485391</c:v>
                </c:pt>
                <c:pt idx="68">
                  <c:v>1.1292282187681943</c:v>
                </c:pt>
                <c:pt idx="69">
                  <c:v>1.1149294518208714</c:v>
                </c:pt>
                <c:pt idx="70">
                  <c:v>1.1009408101768081</c:v>
                </c:pt>
                <c:pt idx="71">
                  <c:v>1.0873045175055531</c:v>
                </c:pt>
                <c:pt idx="72">
                  <c:v>1.0739735642627368</c:v>
                </c:pt>
                <c:pt idx="73">
                  <c:v>1.060985602074378</c:v>
                </c:pt>
                <c:pt idx="74">
                  <c:v>1.0482571098726339</c:v>
                </c:pt>
                <c:pt idx="75">
                  <c:v>1.0358670541894737</c:v>
                </c:pt>
                <c:pt idx="76">
                  <c:v>1.0237299358166021</c:v>
                </c:pt>
                <c:pt idx="77">
                  <c:v>1.0118832422320316</c:v>
                </c:pt>
                <c:pt idx="78">
                  <c:v>1.0002857829435128</c:v>
                </c:pt>
                <c:pt idx="79">
                  <c:v>0.98893518729405838</c:v>
                </c:pt>
                <c:pt idx="80">
                  <c:v>0.97782813856538087</c:v>
                </c:pt>
                <c:pt idx="81">
                  <c:v>0.96696317704725865</c:v>
                </c:pt>
                <c:pt idx="82">
                  <c:v>0.95633719402411843</c:v>
                </c:pt>
                <c:pt idx="83">
                  <c:v>0.94595213870577177</c:v>
                </c:pt>
                <c:pt idx="84">
                  <c:v>0.93576147336157323</c:v>
                </c:pt>
                <c:pt idx="85">
                  <c:v>0.92580627805680049</c:v>
                </c:pt>
                <c:pt idx="86">
                  <c:v>0.9160431166709192</c:v>
                </c:pt>
                <c:pt idx="87">
                  <c:v>0.90647161841100155</c:v>
                </c:pt>
                <c:pt idx="88">
                  <c:v>0.89709024866425346</c:v>
                </c:pt>
                <c:pt idx="89">
                  <c:v>0.88789739402069523</c:v>
                </c:pt>
                <c:pt idx="90">
                  <c:v>0.8788499104420654</c:v>
                </c:pt>
                <c:pt idx="91">
                  <c:v>0.87003146337517134</c:v>
                </c:pt>
                <c:pt idx="92">
                  <c:v>0.86135643966302777</c:v>
                </c:pt>
                <c:pt idx="93">
                  <c:v>0.85286544987336377</c:v>
                </c:pt>
                <c:pt idx="94">
                  <c:v>0.84451764006910346</c:v>
                </c:pt>
                <c:pt idx="95">
                  <c:v>0.83635192064722719</c:v>
                </c:pt>
                <c:pt idx="96">
                  <c:v>0.82832605253852465</c:v>
                </c:pt>
                <c:pt idx="97">
                  <c:v>0.82044031557125552</c:v>
                </c:pt>
                <c:pt idx="98">
                  <c:v>0.81269341001925854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B71-4688-85B3-938FA4ECC9AB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S6'!$AD$523:$AD$621</c:f>
              <c:numCache>
                <c:formatCode>0.00_);[Red]\(0.00\)</c:formatCode>
                <c:ptCount val="99"/>
                <c:pt idx="0">
                  <c:v>2.6817327397381221</c:v>
                </c:pt>
                <c:pt idx="1">
                  <c:v>2.9039295510532122</c:v>
                </c:pt>
                <c:pt idx="2">
                  <c:v>3.0939316069619727</c:v>
                </c:pt>
                <c:pt idx="3">
                  <c:v>3.2559677094661206</c:v>
                </c:pt>
                <c:pt idx="4">
                  <c:v>3.395159012009334</c:v>
                </c:pt>
                <c:pt idx="5">
                  <c:v>3.6621359814972125</c:v>
                </c:pt>
                <c:pt idx="6">
                  <c:v>3.9962683874269196</c:v>
                </c:pt>
                <c:pt idx="7">
                  <c:v>4.2775328282647251</c:v>
                </c:pt>
                <c:pt idx="8">
                  <c:v>4.5200423328248593</c:v>
                </c:pt>
                <c:pt idx="9">
                  <c:v>4.7332325882343707</c:v>
                </c:pt>
                <c:pt idx="10">
                  <c:v>4.9236277047484505</c:v>
                </c:pt>
                <c:pt idx="11">
                  <c:v>5.0958782267003651</c:v>
                </c:pt>
                <c:pt idx="12">
                  <c:v>5.2533998326553322</c:v>
                </c:pt>
                <c:pt idx="13">
                  <c:v>5.3987717631771206</c:v>
                </c:pt>
                <c:pt idx="14">
                  <c:v>5.5339707599646939</c:v>
                </c:pt>
                <c:pt idx="15">
                  <c:v>5.6605189845624082</c:v>
                </c:pt>
                <c:pt idx="16">
                  <c:v>5.7796467905345335</c:v>
                </c:pt>
                <c:pt idx="17">
                  <c:v>5.8923276623662559</c:v>
                </c:pt>
                <c:pt idx="18">
                  <c:v>5.9993708881044192</c:v>
                </c:pt>
                <c:pt idx="19">
                  <c:v>6.1014244747225304</c:v>
                </c:pt>
                <c:pt idx="20">
                  <c:v>6.1990632404096031</c:v>
                </c:pt>
                <c:pt idx="21">
                  <c:v>6.2927020621936585</c:v>
                </c:pt>
                <c:pt idx="22">
                  <c:v>6.382786540865161</c:v>
                </c:pt>
                <c:pt idx="23">
                  <c:v>6.4696069332112929</c:v>
                </c:pt>
                <c:pt idx="24">
                  <c:v>6.5534793107796769</c:v>
                </c:pt>
                <c:pt idx="25">
                  <c:v>6.6346350186149126</c:v>
                </c:pt>
                <c:pt idx="26">
                  <c:v>6.7133137610883855</c:v>
                </c:pt>
                <c:pt idx="27">
                  <c:v>6.8620474274314063</c:v>
                </c:pt>
                <c:pt idx="28">
                  <c:v>7.0772449086409335</c:v>
                </c:pt>
                <c:pt idx="29">
                  <c:v>7.2963651371691638</c:v>
                </c:pt>
                <c:pt idx="30">
                  <c:v>7.5197032120915619</c:v>
                </c:pt>
                <c:pt idx="31">
                  <c:v>7.7472089159809601</c:v>
                </c:pt>
                <c:pt idx="32">
                  <c:v>7.978794635210873</c:v>
                </c:pt>
                <c:pt idx="33">
                  <c:v>8.2142113261743503</c:v>
                </c:pt>
                <c:pt idx="34">
                  <c:v>8.4531545070977998</c:v>
                </c:pt>
                <c:pt idx="35">
                  <c:v>8.6952318093663372</c:v>
                </c:pt>
                <c:pt idx="36">
                  <c:v>8.9401120495330506</c:v>
                </c:pt>
                <c:pt idx="37">
                  <c:v>9.1873895187639754</c:v>
                </c:pt>
                <c:pt idx="38">
                  <c:v>9.4366274680115296</c:v>
                </c:pt>
                <c:pt idx="39">
                  <c:v>9.6874325424046894</c:v>
                </c:pt>
                <c:pt idx="40">
                  <c:v>9.9394079482578217</c:v>
                </c:pt>
                <c:pt idx="41">
                  <c:v>10.193604074083144</c:v>
                </c:pt>
                <c:pt idx="42">
                  <c:v>10.452568127657191</c:v>
                </c:pt>
                <c:pt idx="43">
                  <c:v>10.711179276084236</c:v>
                </c:pt>
                <c:pt idx="44">
                  <c:v>10.969163984311901</c:v>
                </c:pt>
                <c:pt idx="45">
                  <c:v>11.226308045638325</c:v>
                </c:pt>
                <c:pt idx="46">
                  <c:v>11.482376456707193</c:v>
                </c:pt>
                <c:pt idx="47">
                  <c:v>11.737195322151321</c:v>
                </c:pt>
                <c:pt idx="48">
                  <c:v>11.990549046905143</c:v>
                </c:pt>
                <c:pt idx="49">
                  <c:v>12.242242293860157</c:v>
                </c:pt>
                <c:pt idx="50">
                  <c:v>12.492150504528899</c:v>
                </c:pt>
                <c:pt idx="51">
                  <c:v>12.740114892950338</c:v>
                </c:pt>
                <c:pt idx="52">
                  <c:v>12.985984230041378</c:v>
                </c:pt>
                <c:pt idx="53">
                  <c:v>13.229660290613305</c:v>
                </c:pt>
                <c:pt idx="54">
                  <c:v>13.471048309210678</c:v>
                </c:pt>
                <c:pt idx="55">
                  <c:v>13.710016353640869</c:v>
                </c:pt>
                <c:pt idx="56">
                  <c:v>13.946493163009633</c:v>
                </c:pt>
                <c:pt idx="57">
                  <c:v>14.180420743011849</c:v>
                </c:pt>
                <c:pt idx="58">
                  <c:v>14.411723133371559</c:v>
                </c:pt>
                <c:pt idx="59">
                  <c:v>14.640357270062987</c:v>
                </c:pt>
                <c:pt idx="60">
                  <c:v>14.866246725501089</c:v>
                </c:pt>
                <c:pt idx="61">
                  <c:v>15.089373548729712</c:v>
                </c:pt>
                <c:pt idx="62">
                  <c:v>15.309730260486177</c:v>
                </c:pt>
                <c:pt idx="63">
                  <c:v>15.527239245120345</c:v>
                </c:pt>
                <c:pt idx="64">
                  <c:v>15.741912372168262</c:v>
                </c:pt>
                <c:pt idx="65">
                  <c:v>15.953739363439338</c:v>
                </c:pt>
                <c:pt idx="66">
                  <c:v>16.162710710730313</c:v>
                </c:pt>
                <c:pt idx="67">
                  <c:v>16.368790091077027</c:v>
                </c:pt>
                <c:pt idx="68">
                  <c:v>16.572058413912288</c:v>
                </c:pt>
                <c:pt idx="69">
                  <c:v>16.772413514784958</c:v>
                </c:pt>
                <c:pt idx="70">
                  <c:v>16.969950515305595</c:v>
                </c:pt>
                <c:pt idx="71">
                  <c:v>17.164656569447676</c:v>
                </c:pt>
                <c:pt idx="72">
                  <c:v>17.356507796929009</c:v>
                </c:pt>
                <c:pt idx="73">
                  <c:v>17.545589906609987</c:v>
                </c:pt>
                <c:pt idx="74">
                  <c:v>17.731884544930196</c:v>
                </c:pt>
                <c:pt idx="75">
                  <c:v>17.915405962575274</c:v>
                </c:pt>
                <c:pt idx="76">
                  <c:v>18.096198729462724</c:v>
                </c:pt>
                <c:pt idx="77">
                  <c:v>18.274270236626325</c:v>
                </c:pt>
                <c:pt idx="78">
                  <c:v>18.449681364292637</c:v>
                </c:pt>
                <c:pt idx="79">
                  <c:v>18.62241876919704</c:v>
                </c:pt>
                <c:pt idx="80">
                  <c:v>18.792526518814405</c:v>
                </c:pt>
                <c:pt idx="81">
                  <c:v>18.960055260371234</c:v>
                </c:pt>
                <c:pt idx="82">
                  <c:v>19.124996250427674</c:v>
                </c:pt>
                <c:pt idx="83">
                  <c:v>19.287420301494752</c:v>
                </c:pt>
                <c:pt idx="84">
                  <c:v>19.447366843036811</c:v>
                </c:pt>
                <c:pt idx="85">
                  <c:v>19.604826907264059</c:v>
                </c:pt>
                <c:pt idx="86">
                  <c:v>19.759883128449562</c:v>
                </c:pt>
                <c:pt idx="87">
                  <c:v>19.912524830366849</c:v>
                </c:pt>
                <c:pt idx="88">
                  <c:v>20.062817180751065</c:v>
                </c:pt>
                <c:pt idx="89">
                  <c:v>20.210755079435298</c:v>
                </c:pt>
                <c:pt idx="90">
                  <c:v>20.356431875894259</c:v>
                </c:pt>
                <c:pt idx="91">
                  <c:v>20.499838706931961</c:v>
                </c:pt>
                <c:pt idx="92">
                  <c:v>20.641028997265497</c:v>
                </c:pt>
                <c:pt idx="93">
                  <c:v>20.780027277453549</c:v>
                </c:pt>
                <c:pt idx="94">
                  <c:v>20.916874255870191</c:v>
                </c:pt>
                <c:pt idx="95">
                  <c:v>21.051609692217767</c:v>
                </c:pt>
                <c:pt idx="96">
                  <c:v>21.184224960447608</c:v>
                </c:pt>
                <c:pt idx="97">
                  <c:v>21.314825054014232</c:v>
                </c:pt>
                <c:pt idx="98">
                  <c:v>21.443394047579599</c:v>
                </c:pt>
              </c:numCache>
            </c:numRef>
          </c:xVal>
          <c:yVal>
            <c:numRef>
              <c:f>'Table S6'!$AH$523:$AH$621</c:f>
              <c:numCache>
                <c:formatCode>0.00_);[Red]\(0.00\)</c:formatCode>
                <c:ptCount val="99"/>
                <c:pt idx="0">
                  <c:v>1.7024486095245701</c:v>
                </c:pt>
                <c:pt idx="1">
                  <c:v>1.7694666199905982</c:v>
                </c:pt>
                <c:pt idx="2">
                  <c:v>1.8200263279816757</c:v>
                </c:pt>
                <c:pt idx="3">
                  <c:v>1.8582078539412084</c:v>
                </c:pt>
                <c:pt idx="4">
                  <c:v>1.8871292872563246</c:v>
                </c:pt>
                <c:pt idx="5">
                  <c:v>1.899389767810908</c:v>
                </c:pt>
                <c:pt idx="6">
                  <c:v>1.8906738150651623</c:v>
                </c:pt>
                <c:pt idx="7">
                  <c:v>1.8745928025960514</c:v>
                </c:pt>
                <c:pt idx="8">
                  <c:v>1.8557050859911328</c:v>
                </c:pt>
                <c:pt idx="9">
                  <c:v>1.8361146294979702</c:v>
                </c:pt>
                <c:pt idx="10">
                  <c:v>1.816907141391497</c:v>
                </c:pt>
                <c:pt idx="11">
                  <c:v>1.7985827753916901</c:v>
                </c:pt>
                <c:pt idx="12">
                  <c:v>1.78134520694365</c:v>
                </c:pt>
                <c:pt idx="13">
                  <c:v>1.7652158601945924</c:v>
                </c:pt>
                <c:pt idx="14">
                  <c:v>1.7503133402494182</c:v>
                </c:pt>
                <c:pt idx="15">
                  <c:v>1.7364617272841154</c:v>
                </c:pt>
                <c:pt idx="16">
                  <c:v>1.7236892578837395</c:v>
                </c:pt>
                <c:pt idx="17">
                  <c:v>1.7118737819345604</c:v>
                </c:pt>
                <c:pt idx="18">
                  <c:v>1.7009706049465296</c:v>
                </c:pt>
                <c:pt idx="19">
                  <c:v>1.690932940921952</c:v>
                </c:pt>
                <c:pt idx="20">
                  <c:v>1.6816999087022155</c:v>
                </c:pt>
                <c:pt idx="21">
                  <c:v>1.673160485812716</c:v>
                </c:pt>
                <c:pt idx="22">
                  <c:v>1.6652982380263248</c:v>
                </c:pt>
                <c:pt idx="23">
                  <c:v>1.6580827578138582</c:v>
                </c:pt>
                <c:pt idx="24">
                  <c:v>1.65148799094307</c:v>
                </c:pt>
                <c:pt idx="25">
                  <c:v>1.6453905086560776</c:v>
                </c:pt>
                <c:pt idx="26">
                  <c:v>1.6398493212192249</c:v>
                </c:pt>
                <c:pt idx="27">
                  <c:v>1.6552638575126815</c:v>
                </c:pt>
                <c:pt idx="28">
                  <c:v>1.6908192129944841</c:v>
                </c:pt>
                <c:pt idx="29">
                  <c:v>1.727782683577513</c:v>
                </c:pt>
                <c:pt idx="30">
                  <c:v>1.765183962147387</c:v>
                </c:pt>
                <c:pt idx="31">
                  <c:v>1.802154011558962</c:v>
                </c:pt>
                <c:pt idx="32">
                  <c:v>1.8380608590452059</c:v>
                </c:pt>
                <c:pt idx="33">
                  <c:v>1.8724576118069773</c:v>
                </c:pt>
                <c:pt idx="34">
                  <c:v>1.9050048722229849</c:v>
                </c:pt>
                <c:pt idx="35">
                  <c:v>1.9354575436945916</c:v>
                </c:pt>
                <c:pt idx="36">
                  <c:v>1.9637123085453967</c:v>
                </c:pt>
                <c:pt idx="37">
                  <c:v>1.989715895849991</c:v>
                </c:pt>
                <c:pt idx="38">
                  <c:v>2.0135545715384131</c:v>
                </c:pt>
                <c:pt idx="39">
                  <c:v>2.0351763643260803</c:v>
                </c:pt>
                <c:pt idx="40">
                  <c:v>2.0548046105609634</c:v>
                </c:pt>
                <c:pt idx="41">
                  <c:v>2.0597936818195559</c:v>
                </c:pt>
                <c:pt idx="42">
                  <c:v>2.0226859116058957</c:v>
                </c:pt>
                <c:pt idx="43">
                  <c:v>1.98670953528883</c:v>
                </c:pt>
                <c:pt idx="44">
                  <c:v>1.9518253644046124</c:v>
                </c:pt>
                <c:pt idx="45">
                  <c:v>1.9179981923488649</c:v>
                </c:pt>
                <c:pt idx="46">
                  <c:v>1.885182901328835</c:v>
                </c:pt>
                <c:pt idx="47">
                  <c:v>1.8533804292170184</c:v>
                </c:pt>
                <c:pt idx="48">
                  <c:v>1.8225460439246424</c:v>
                </c:pt>
                <c:pt idx="49">
                  <c:v>1.792671557190531</c:v>
                </c:pt>
                <c:pt idx="50">
                  <c:v>1.7636666888053119</c:v>
                </c:pt>
                <c:pt idx="51">
                  <c:v>1.7355248691916494</c:v>
                </c:pt>
                <c:pt idx="52">
                  <c:v>1.7082374234647424</c:v>
                </c:pt>
                <c:pt idx="53">
                  <c:v>1.6817114540590692</c:v>
                </c:pt>
                <c:pt idx="54">
                  <c:v>1.6559816118131039</c:v>
                </c:pt>
                <c:pt idx="55">
                  <c:v>1.6309955507787453</c:v>
                </c:pt>
                <c:pt idx="56">
                  <c:v>1.6067473381863497</c:v>
                </c:pt>
                <c:pt idx="57">
                  <c:v>1.5831399466329432</c:v>
                </c:pt>
                <c:pt idx="58">
                  <c:v>1.5602116752454511</c:v>
                </c:pt>
                <c:pt idx="59">
                  <c:v>1.5379097313104666</c:v>
                </c:pt>
                <c:pt idx="60">
                  <c:v>1.5162246805017985</c:v>
                </c:pt>
                <c:pt idx="61">
                  <c:v>1.4951513545818611</c:v>
                </c:pt>
                <c:pt idx="62">
                  <c:v>1.4745987153329148</c:v>
                </c:pt>
                <c:pt idx="63">
                  <c:v>1.4545980970806287</c:v>
                </c:pt>
                <c:pt idx="64">
                  <c:v>1.4351029218961897</c:v>
                </c:pt>
                <c:pt idx="65">
                  <c:v>1.4161082939102088</c:v>
                </c:pt>
                <c:pt idx="66">
                  <c:v>1.3976058617152018</c:v>
                </c:pt>
                <c:pt idx="67">
                  <c:v>1.3795911697817969</c:v>
                </c:pt>
                <c:pt idx="68">
                  <c:v>1.3619742164184947</c:v>
                </c:pt>
                <c:pt idx="69">
                  <c:v>1.3448323224378147</c:v>
                </c:pt>
                <c:pt idx="70">
                  <c:v>1.3280775338263764</c:v>
                </c:pt>
                <c:pt idx="71">
                  <c:v>1.3117482706303552</c:v>
                </c:pt>
                <c:pt idx="72">
                  <c:v>1.2957945421206494</c:v>
                </c:pt>
                <c:pt idx="73">
                  <c:v>1.2802180307892157</c:v>
                </c:pt>
                <c:pt idx="74">
                  <c:v>1.2649666782570532</c:v>
                </c:pt>
                <c:pt idx="75">
                  <c:v>1.2501248816563644</c:v>
                </c:pt>
                <c:pt idx="76">
                  <c:v>1.2355599488607059</c:v>
                </c:pt>
                <c:pt idx="77">
                  <c:v>1.2213545715004568</c:v>
                </c:pt>
                <c:pt idx="78">
                  <c:v>1.2074635463229899</c:v>
                </c:pt>
                <c:pt idx="79">
                  <c:v>1.1938399430710265</c:v>
                </c:pt>
                <c:pt idx="80">
                  <c:v>1.1805664068513866</c:v>
                </c:pt>
                <c:pt idx="81">
                  <c:v>1.167513594852043</c:v>
                </c:pt>
                <c:pt idx="82">
                  <c:v>1.1548051818314138</c:v>
                </c:pt>
                <c:pt idx="83">
                  <c:v>1.1423121902972946</c:v>
                </c:pt>
                <c:pt idx="84">
                  <c:v>1.1301186651634683</c:v>
                </c:pt>
                <c:pt idx="85">
                  <c:v>1.1181352518698113</c:v>
                </c:pt>
                <c:pt idx="86">
                  <c:v>1.1064035733609956</c:v>
                </c:pt>
                <c:pt idx="87">
                  <c:v>1.0949210403074923</c:v>
                </c:pt>
                <c:pt idx="88">
                  <c:v>1.0836869924797847</c:v>
                </c:pt>
                <c:pt idx="89">
                  <c:v>1.072655674541787</c:v>
                </c:pt>
                <c:pt idx="90">
                  <c:v>1.061827018058721</c:v>
                </c:pt>
                <c:pt idx="91">
                  <c:v>1.0511989976774121</c:v>
                </c:pt>
                <c:pt idx="92">
                  <c:v>1.0408120647328492</c:v>
                </c:pt>
                <c:pt idx="93">
                  <c:v>1.0306225113892498</c:v>
                </c:pt>
                <c:pt idx="94">
                  <c:v>1.0205865135834913</c:v>
                </c:pt>
                <c:pt idx="95">
                  <c:v>1.0107886037666749</c:v>
                </c:pt>
                <c:pt idx="96">
                  <c:v>1.0011413246157144</c:v>
                </c:pt>
                <c:pt idx="97">
                  <c:v>0.99164555208897764</c:v>
                </c:pt>
                <c:pt idx="98">
                  <c:v>0.98238225948915014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B71-4688-85B3-938FA4ECC9AB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S6'!$BD$6:$BD$8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S6'!$AY$6:$AY$8</c:f>
              <c:numCache>
                <c:formatCode>0.00_);[Red]\(0.00\)</c:formatCode>
                <c:ptCount val="3"/>
                <c:pt idx="0">
                  <c:v>1.254</c:v>
                </c:pt>
                <c:pt idx="1">
                  <c:v>1.2270000000000001</c:v>
                </c:pt>
                <c:pt idx="2">
                  <c:v>1.117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B71-4688-85B3-938FA4ECC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12960"/>
        <c:axId val="50715264"/>
      </c:scatterChart>
      <c:valAx>
        <c:axId val="5071296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50715264"/>
        <c:crosses val="autoZero"/>
        <c:crossBetween val="midCat"/>
        <c:majorUnit val="5"/>
      </c:valAx>
      <c:valAx>
        <c:axId val="507152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TiO2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50712960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tx>
            <c:v>Ol-Opx cumulate</c:v>
          </c:tx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S7'!$AA$4:$AA$102</c:f>
              <c:numCache>
                <c:formatCode>0.00_);[Red]\(0.00\)</c:formatCode>
                <c:ptCount val="99"/>
                <c:pt idx="0">
                  <c:v>47.242735498283707</c:v>
                </c:pt>
                <c:pt idx="1">
                  <c:v>47.420459115504819</c:v>
                </c:pt>
                <c:pt idx="2">
                  <c:v>47.595678769947568</c:v>
                </c:pt>
                <c:pt idx="3">
                  <c:v>47.76573765125125</c:v>
                </c:pt>
                <c:pt idx="4">
                  <c:v>47.930695200997711</c:v>
                </c:pt>
                <c:pt idx="5">
                  <c:v>48.090748741731318</c:v>
                </c:pt>
                <c:pt idx="6">
                  <c:v>48.246331611642525</c:v>
                </c:pt>
                <c:pt idx="7">
                  <c:v>48.397647229965656</c:v>
                </c:pt>
                <c:pt idx="8">
                  <c:v>48.544874236584739</c:v>
                </c:pt>
                <c:pt idx="9">
                  <c:v>48.68829521117776</c:v>
                </c:pt>
                <c:pt idx="10">
                  <c:v>48.828084287141813</c:v>
                </c:pt>
                <c:pt idx="11">
                  <c:v>48.964388075970518</c:v>
                </c:pt>
                <c:pt idx="12">
                  <c:v>49.097281938111003</c:v>
                </c:pt>
                <c:pt idx="13">
                  <c:v>49.226938673443094</c:v>
                </c:pt>
                <c:pt idx="14">
                  <c:v>49.353443502319962</c:v>
                </c:pt>
                <c:pt idx="15">
                  <c:v>49.476897163590316</c:v>
                </c:pt>
                <c:pt idx="16">
                  <c:v>49.597371195250048</c:v>
                </c:pt>
                <c:pt idx="17">
                  <c:v>49.714931262500961</c:v>
                </c:pt>
                <c:pt idx="18">
                  <c:v>49.829694642250459</c:v>
                </c:pt>
                <c:pt idx="19">
                  <c:v>49.941594640268441</c:v>
                </c:pt>
                <c:pt idx="20">
                  <c:v>50.050802627216939</c:v>
                </c:pt>
                <c:pt idx="21">
                  <c:v>50.157357564436531</c:v>
                </c:pt>
                <c:pt idx="22">
                  <c:v>50.261303641880829</c:v>
                </c:pt>
                <c:pt idx="23">
                  <c:v>50.362698934225392</c:v>
                </c:pt>
                <c:pt idx="24">
                  <c:v>50.461575194160467</c:v>
                </c:pt>
                <c:pt idx="25">
                  <c:v>50.5579737614678</c:v>
                </c:pt>
                <c:pt idx="26">
                  <c:v>50.651931886634337</c:v>
                </c:pt>
                <c:pt idx="27">
                  <c:v>50.743538180891115</c:v>
                </c:pt>
                <c:pt idx="28">
                  <c:v>50.832847062895539</c:v>
                </c:pt>
                <c:pt idx="29">
                  <c:v>50.919883427749937</c:v>
                </c:pt>
                <c:pt idx="30">
                  <c:v>51.004627122492877</c:v>
                </c:pt>
                <c:pt idx="31">
                  <c:v>51.087268655924191</c:v>
                </c:pt>
                <c:pt idx="32">
                  <c:v>51.167814652988952</c:v>
                </c:pt>
                <c:pt idx="33">
                  <c:v>51.246195042348852</c:v>
                </c:pt>
                <c:pt idx="34">
                  <c:v>51.32260887939394</c:v>
                </c:pt>
                <c:pt idx="35">
                  <c:v>51.397094357401762</c:v>
                </c:pt>
                <c:pt idx="36">
                  <c:v>51.469620454672025</c:v>
                </c:pt>
                <c:pt idx="37">
                  <c:v>51.540268362117573</c:v>
                </c:pt>
                <c:pt idx="38">
                  <c:v>51.609130466699085</c:v>
                </c:pt>
                <c:pt idx="39">
                  <c:v>51.676165079824663</c:v>
                </c:pt>
                <c:pt idx="40">
                  <c:v>51.741489673986294</c:v>
                </c:pt>
                <c:pt idx="41">
                  <c:v>51.80511078110159</c:v>
                </c:pt>
                <c:pt idx="42">
                  <c:v>51.867199585948256</c:v>
                </c:pt>
                <c:pt idx="43">
                  <c:v>51.927627383287579</c:v>
                </c:pt>
                <c:pt idx="44">
                  <c:v>51.986548587765633</c:v>
                </c:pt>
                <c:pt idx="45">
                  <c:v>52.043971299521019</c:v>
                </c:pt>
                <c:pt idx="46">
                  <c:v>52.099951927444174</c:v>
                </c:pt>
                <c:pt idx="47">
                  <c:v>52.154582208680075</c:v>
                </c:pt>
                <c:pt idx="48">
                  <c:v>52.207766778919066</c:v>
                </c:pt>
                <c:pt idx="49">
                  <c:v>52.259667373703458</c:v>
                </c:pt>
                <c:pt idx="50">
                  <c:v>52.310380946051453</c:v>
                </c:pt>
                <c:pt idx="51">
                  <c:v>52.359751079582828</c:v>
                </c:pt>
                <c:pt idx="52">
                  <c:v>52.407969385367657</c:v>
                </c:pt>
                <c:pt idx="53">
                  <c:v>52.455039405090588</c:v>
                </c:pt>
                <c:pt idx="54">
                  <c:v>52.500986297605721</c:v>
                </c:pt>
                <c:pt idx="55">
                  <c:v>52.545850662979774</c:v>
                </c:pt>
                <c:pt idx="56">
                  <c:v>52.589656444695265</c:v>
                </c:pt>
                <c:pt idx="57">
                  <c:v>52.632472221945228</c:v>
                </c:pt>
                <c:pt idx="58">
                  <c:v>52.674342355763315</c:v>
                </c:pt>
                <c:pt idx="59">
                  <c:v>52.715214909821192</c:v>
                </c:pt>
                <c:pt idx="60">
                  <c:v>52.755175364812658</c:v>
                </c:pt>
                <c:pt idx="61">
                  <c:v>52.794254374785702</c:v>
                </c:pt>
                <c:pt idx="62">
                  <c:v>52.832507232358907</c:v>
                </c:pt>
                <c:pt idx="63">
                  <c:v>52.869904324293493</c:v>
                </c:pt>
                <c:pt idx="64">
                  <c:v>52.906546296805111</c:v>
                </c:pt>
                <c:pt idx="65">
                  <c:v>52.942374752209467</c:v>
                </c:pt>
                <c:pt idx="66">
                  <c:v>52.97745712687194</c:v>
                </c:pt>
                <c:pt idx="67">
                  <c:v>53.011827101108331</c:v>
                </c:pt>
                <c:pt idx="68">
                  <c:v>53.045544070864381</c:v>
                </c:pt>
                <c:pt idx="69">
                  <c:v>53.078517999352272</c:v>
                </c:pt>
                <c:pt idx="70">
                  <c:v>53.110886291163638</c:v>
                </c:pt>
                <c:pt idx="71">
                  <c:v>53.142562362168555</c:v>
                </c:pt>
                <c:pt idx="72">
                  <c:v>53.173704221681618</c:v>
                </c:pt>
                <c:pt idx="73">
                  <c:v>53.204224452690681</c:v>
                </c:pt>
                <c:pt idx="74">
                  <c:v>53.234180334865975</c:v>
                </c:pt>
                <c:pt idx="75">
                  <c:v>53.263533644527051</c:v>
                </c:pt>
                <c:pt idx="76">
                  <c:v>53.292435622015589</c:v>
                </c:pt>
                <c:pt idx="77">
                  <c:v>53.320746103039909</c:v>
                </c:pt>
                <c:pt idx="78">
                  <c:v>53.348620646633634</c:v>
                </c:pt>
                <c:pt idx="79">
                  <c:v>53.376031658223575</c:v>
                </c:pt>
                <c:pt idx="80">
                  <c:v>53.402889228777582</c:v>
                </c:pt>
                <c:pt idx="81">
                  <c:v>53.429371531068234</c:v>
                </c:pt>
                <c:pt idx="82">
                  <c:v>53.455400602194047</c:v>
                </c:pt>
                <c:pt idx="83">
                  <c:v>53.481060907582034</c:v>
                </c:pt>
                <c:pt idx="84">
                  <c:v>53.506220868514461</c:v>
                </c:pt>
                <c:pt idx="85">
                  <c:v>53.531073412884169</c:v>
                </c:pt>
                <c:pt idx="86">
                  <c:v>53.555464862611281</c:v>
                </c:pt>
                <c:pt idx="87">
                  <c:v>53.579514027509035</c:v>
                </c:pt>
                <c:pt idx="88">
                  <c:v>53.603217079632394</c:v>
                </c:pt>
                <c:pt idx="89">
                  <c:v>53.626589326236044</c:v>
                </c:pt>
                <c:pt idx="90">
                  <c:v>53.523444801435041</c:v>
                </c:pt>
                <c:pt idx="91">
                  <c:v>53.401801807716566</c:v>
                </c:pt>
                <c:pt idx="92">
                  <c:v>53.282901366194999</c:v>
                </c:pt>
                <c:pt idx="93">
                  <c:v>53.166634590981879</c:v>
                </c:pt>
                <c:pt idx="94">
                  <c:v>53.052932653056928</c:v>
                </c:pt>
                <c:pt idx="95">
                  <c:v>52.941701431426758</c:v>
                </c:pt>
                <c:pt idx="96">
                  <c:v>52.832865656881864</c:v>
                </c:pt>
                <c:pt idx="97">
                  <c:v>52.726354775697224</c:v>
                </c:pt>
                <c:pt idx="98">
                  <c:v>52.622022250577771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96-46B5-82C8-A4EC50A228AC}"/>
            </c:ext>
          </c:extLst>
        </c:ser>
        <c:ser>
          <c:idx val="1"/>
          <c:order val="1"/>
          <c:tx>
            <c:v>+10% urKREEP</c:v>
          </c:tx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S7'!$AA$107:$AA$205</c:f>
              <c:numCache>
                <c:formatCode>0.00_);[Red]\(0.00\)</c:formatCode>
                <c:ptCount val="99"/>
                <c:pt idx="0">
                  <c:v>51.548454573602065</c:v>
                </c:pt>
                <c:pt idx="1">
                  <c:v>50.302650528534421</c:v>
                </c:pt>
                <c:pt idx="2">
                  <c:v>49.403563920819082</c:v>
                </c:pt>
                <c:pt idx="3">
                  <c:v>48.772167871538819</c:v>
                </c:pt>
                <c:pt idx="4">
                  <c:v>48.325162475184371</c:v>
                </c:pt>
                <c:pt idx="5">
                  <c:v>48.003989902365696</c:v>
                </c:pt>
                <c:pt idx="6">
                  <c:v>47.77093123627067</c:v>
                </c:pt>
                <c:pt idx="7">
                  <c:v>47.60162129992321</c:v>
                </c:pt>
                <c:pt idx="8">
                  <c:v>47.479967511892916</c:v>
                </c:pt>
                <c:pt idx="9">
                  <c:v>47.394986393834721</c:v>
                </c:pt>
                <c:pt idx="10">
                  <c:v>47.35139875097812</c:v>
                </c:pt>
                <c:pt idx="11">
                  <c:v>47.391591297043419</c:v>
                </c:pt>
                <c:pt idx="12">
                  <c:v>47.447056574109475</c:v>
                </c:pt>
                <c:pt idx="13">
                  <c:v>47.514112575609893</c:v>
                </c:pt>
                <c:pt idx="14">
                  <c:v>47.59019456532527</c:v>
                </c:pt>
                <c:pt idx="15">
                  <c:v>47.673361076866527</c:v>
                </c:pt>
                <c:pt idx="16">
                  <c:v>47.761922870291322</c:v>
                </c:pt>
                <c:pt idx="17">
                  <c:v>47.854751561908706</c:v>
                </c:pt>
                <c:pt idx="18">
                  <c:v>47.950788421700693</c:v>
                </c:pt>
                <c:pt idx="19">
                  <c:v>48.049291144135793</c:v>
                </c:pt>
                <c:pt idx="20">
                  <c:v>48.14954424829503</c:v>
                </c:pt>
                <c:pt idx="21">
                  <c:v>48.251053074644346</c:v>
                </c:pt>
                <c:pt idx="22">
                  <c:v>48.35332619261515</c:v>
                </c:pt>
                <c:pt idx="23">
                  <c:v>48.455918806934484</c:v>
                </c:pt>
                <c:pt idx="24">
                  <c:v>48.558650310976326</c:v>
                </c:pt>
                <c:pt idx="25">
                  <c:v>48.6610491338866</c:v>
                </c:pt>
                <c:pt idx="26">
                  <c:v>48.763082557302553</c:v>
                </c:pt>
                <c:pt idx="27">
                  <c:v>48.864393493740323</c:v>
                </c:pt>
                <c:pt idx="28">
                  <c:v>48.964903622197717</c:v>
                </c:pt>
                <c:pt idx="29">
                  <c:v>49.064424306902417</c:v>
                </c:pt>
                <c:pt idx="30">
                  <c:v>49.162836050989952</c:v>
                </c:pt>
                <c:pt idx="31">
                  <c:v>49.260070180802295</c:v>
                </c:pt>
                <c:pt idx="32">
                  <c:v>49.355998681668844</c:v>
                </c:pt>
                <c:pt idx="33">
                  <c:v>49.450578342044246</c:v>
                </c:pt>
                <c:pt idx="34">
                  <c:v>49.543750857857283</c:v>
                </c:pt>
                <c:pt idx="35">
                  <c:v>49.635461085055681</c:v>
                </c:pt>
                <c:pt idx="36">
                  <c:v>49.725628723387175</c:v>
                </c:pt>
                <c:pt idx="37">
                  <c:v>49.814344878032081</c:v>
                </c:pt>
                <c:pt idx="38">
                  <c:v>49.901449675824324</c:v>
                </c:pt>
                <c:pt idx="39">
                  <c:v>49.987049109995191</c:v>
                </c:pt>
                <c:pt idx="40">
                  <c:v>50.07106382647946</c:v>
                </c:pt>
                <c:pt idx="41">
                  <c:v>50.15358253200268</c:v>
                </c:pt>
                <c:pt idx="42">
                  <c:v>50.234459410167197</c:v>
                </c:pt>
                <c:pt idx="43">
                  <c:v>50.31380170736751</c:v>
                </c:pt>
                <c:pt idx="44">
                  <c:v>50.391661024074999</c:v>
                </c:pt>
                <c:pt idx="45">
                  <c:v>50.467916543205348</c:v>
                </c:pt>
                <c:pt idx="46">
                  <c:v>50.542760368663799</c:v>
                </c:pt>
                <c:pt idx="47">
                  <c:v>50.616063187773022</c:v>
                </c:pt>
                <c:pt idx="48">
                  <c:v>50.687923562299467</c:v>
                </c:pt>
                <c:pt idx="49">
                  <c:v>50.758362832902279</c:v>
                </c:pt>
                <c:pt idx="50">
                  <c:v>50.827331749801466</c:v>
                </c:pt>
                <c:pt idx="51">
                  <c:v>50.894980360198872</c:v>
                </c:pt>
                <c:pt idx="52">
                  <c:v>50.961212682936505</c:v>
                </c:pt>
                <c:pt idx="53">
                  <c:v>51.026167735816351</c:v>
                </c:pt>
                <c:pt idx="54">
                  <c:v>51.089707684901661</c:v>
                </c:pt>
                <c:pt idx="55">
                  <c:v>51.152086096574045</c:v>
                </c:pt>
                <c:pt idx="56">
                  <c:v>51.213129205738717</c:v>
                </c:pt>
                <c:pt idx="57">
                  <c:v>51.273041443933046</c:v>
                </c:pt>
                <c:pt idx="58">
                  <c:v>51.331758288200938</c:v>
                </c:pt>
                <c:pt idx="59">
                  <c:v>51.389235007591672</c:v>
                </c:pt>
                <c:pt idx="60">
                  <c:v>51.445601708533687</c:v>
                </c:pt>
                <c:pt idx="61">
                  <c:v>51.500892617418117</c:v>
                </c:pt>
                <c:pt idx="62">
                  <c:v>51.555097171270383</c:v>
                </c:pt>
                <c:pt idx="63">
                  <c:v>51.608247059457945</c:v>
                </c:pt>
                <c:pt idx="64">
                  <c:v>51.660318989032483</c:v>
                </c:pt>
                <c:pt idx="65">
                  <c:v>51.711486874597071</c:v>
                </c:pt>
                <c:pt idx="66">
                  <c:v>51.761623886375595</c:v>
                </c:pt>
                <c:pt idx="67">
                  <c:v>51.810827094546127</c:v>
                </c:pt>
                <c:pt idx="68">
                  <c:v>51.859147540564145</c:v>
                </c:pt>
                <c:pt idx="69">
                  <c:v>51.906542568065859</c:v>
                </c:pt>
                <c:pt idx="70">
                  <c:v>51.953072203284812</c:v>
                </c:pt>
                <c:pt idx="71">
                  <c:v>51.998791159231232</c:v>
                </c:pt>
                <c:pt idx="72">
                  <c:v>52.043624477000904</c:v>
                </c:pt>
                <c:pt idx="73">
                  <c:v>52.087691946985125</c:v>
                </c:pt>
                <c:pt idx="74">
                  <c:v>52.130977329533877</c:v>
                </c:pt>
                <c:pt idx="75">
                  <c:v>52.173546075276079</c:v>
                </c:pt>
                <c:pt idx="76">
                  <c:v>52.215294248720234</c:v>
                </c:pt>
                <c:pt idx="77">
                  <c:v>52.256406152899416</c:v>
                </c:pt>
                <c:pt idx="78">
                  <c:v>52.296761792493697</c:v>
                </c:pt>
                <c:pt idx="79">
                  <c:v>52.336464983238308</c:v>
                </c:pt>
                <c:pt idx="80">
                  <c:v>52.375544679213228</c:v>
                </c:pt>
                <c:pt idx="81">
                  <c:v>52.413961602107172</c:v>
                </c:pt>
                <c:pt idx="82">
                  <c:v>52.451764246218701</c:v>
                </c:pt>
                <c:pt idx="83">
                  <c:v>52.488952061880568</c:v>
                </c:pt>
                <c:pt idx="84">
                  <c:v>52.525545460204604</c:v>
                </c:pt>
                <c:pt idx="85">
                  <c:v>52.561627981666348</c:v>
                </c:pt>
                <c:pt idx="86">
                  <c:v>52.5971141956555</c:v>
                </c:pt>
                <c:pt idx="87">
                  <c:v>52.632079513252364</c:v>
                </c:pt>
                <c:pt idx="88">
                  <c:v>52.666541960849003</c:v>
                </c:pt>
                <c:pt idx="89">
                  <c:v>52.700442363903022</c:v>
                </c:pt>
                <c:pt idx="90">
                  <c:v>52.733914744076017</c:v>
                </c:pt>
                <c:pt idx="91">
                  <c:v>52.766825004158868</c:v>
                </c:pt>
                <c:pt idx="92">
                  <c:v>52.787878403038221</c:v>
                </c:pt>
                <c:pt idx="93">
                  <c:v>52.674502994690862</c:v>
                </c:pt>
                <c:pt idx="94">
                  <c:v>52.563773783758009</c:v>
                </c:pt>
                <c:pt idx="95">
                  <c:v>52.455447778389619</c:v>
                </c:pt>
                <c:pt idx="96">
                  <c:v>52.349622703256969</c:v>
                </c:pt>
                <c:pt idx="97">
                  <c:v>52.246042668858564</c:v>
                </c:pt>
                <c:pt idx="98">
                  <c:v>52.144760932620052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96-46B5-82C8-A4EC50A228AC}"/>
            </c:ext>
          </c:extLst>
        </c:ser>
        <c:ser>
          <c:idx val="2"/>
          <c:order val="2"/>
          <c:tx>
            <c:v>+20% urKREEP</c:v>
          </c:tx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S7'!$AA$210:$AA$308</c:f>
              <c:numCache>
                <c:formatCode>0.00_);[Red]\(0.00\)</c:formatCode>
                <c:ptCount val="99"/>
                <c:pt idx="0">
                  <c:v>50.873883873782368</c:v>
                </c:pt>
                <c:pt idx="1">
                  <c:v>50.183768366566653</c:v>
                </c:pt>
                <c:pt idx="2">
                  <c:v>49.582808171059767</c:v>
                </c:pt>
                <c:pt idx="3">
                  <c:v>49.071270039112491</c:v>
                </c:pt>
                <c:pt idx="4">
                  <c:v>48.641468017887263</c:v>
                </c:pt>
                <c:pt idx="5">
                  <c:v>48.28259418606558</c:v>
                </c:pt>
                <c:pt idx="6">
                  <c:v>47.983606164659506</c:v>
                </c:pt>
                <c:pt idx="7">
                  <c:v>47.734542570218643</c:v>
                </c:pt>
                <c:pt idx="8">
                  <c:v>47.527102108781932</c:v>
                </c:pt>
                <c:pt idx="9">
                  <c:v>47.35461599486041</c:v>
                </c:pt>
                <c:pt idx="10">
                  <c:v>47.211477530128256</c:v>
                </c:pt>
                <c:pt idx="11">
                  <c:v>47.093439754840247</c:v>
                </c:pt>
                <c:pt idx="12">
                  <c:v>46.996964925067317</c:v>
                </c:pt>
                <c:pt idx="13">
                  <c:v>46.919337016228887</c:v>
                </c:pt>
                <c:pt idx="14">
                  <c:v>46.858151888961125</c:v>
                </c:pt>
                <c:pt idx="15">
                  <c:v>46.811617990973907</c:v>
                </c:pt>
                <c:pt idx="16">
                  <c:v>46.778114717083838</c:v>
                </c:pt>
                <c:pt idx="17">
                  <c:v>46.756393625627105</c:v>
                </c:pt>
                <c:pt idx="18">
                  <c:v>46.745243718348647</c:v>
                </c:pt>
                <c:pt idx="19">
                  <c:v>46.743694924197129</c:v>
                </c:pt>
                <c:pt idx="20">
                  <c:v>46.750875622522535</c:v>
                </c:pt>
                <c:pt idx="21">
                  <c:v>46.772280903542359</c:v>
                </c:pt>
                <c:pt idx="22">
                  <c:v>46.842511412345509</c:v>
                </c:pt>
                <c:pt idx="23">
                  <c:v>46.917545017503201</c:v>
                </c:pt>
                <c:pt idx="24">
                  <c:v>46.996530595118074</c:v>
                </c:pt>
                <c:pt idx="25">
                  <c:v>47.078970507407519</c:v>
                </c:pt>
                <c:pt idx="26">
                  <c:v>47.164338635042839</c:v>
                </c:pt>
                <c:pt idx="27">
                  <c:v>47.252093915425426</c:v>
                </c:pt>
                <c:pt idx="28">
                  <c:v>47.341864206084523</c:v>
                </c:pt>
                <c:pt idx="29">
                  <c:v>47.433196172146182</c:v>
                </c:pt>
                <c:pt idx="30">
                  <c:v>47.525861425084251</c:v>
                </c:pt>
                <c:pt idx="31">
                  <c:v>47.619548918528217</c:v>
                </c:pt>
                <c:pt idx="32">
                  <c:v>47.713881123612509</c:v>
                </c:pt>
                <c:pt idx="33">
                  <c:v>47.808733555934765</c:v>
                </c:pt>
                <c:pt idx="34">
                  <c:v>47.903808846411309</c:v>
                </c:pt>
                <c:pt idx="35">
                  <c:v>47.998906593959731</c:v>
                </c:pt>
                <c:pt idx="36">
                  <c:v>48.093926093832685</c:v>
                </c:pt>
                <c:pt idx="37">
                  <c:v>48.188720897985554</c:v>
                </c:pt>
                <c:pt idx="38">
                  <c:v>48.283037508695877</c:v>
                </c:pt>
                <c:pt idx="39">
                  <c:v>48.376869637078826</c:v>
                </c:pt>
                <c:pt idx="40">
                  <c:v>48.470019667680333</c:v>
                </c:pt>
                <c:pt idx="41">
                  <c:v>48.562434326874239</c:v>
                </c:pt>
                <c:pt idx="42">
                  <c:v>48.654040813461322</c:v>
                </c:pt>
                <c:pt idx="43">
                  <c:v>48.744729986558774</c:v>
                </c:pt>
                <c:pt idx="44">
                  <c:v>48.8344668423467</c:v>
                </c:pt>
                <c:pt idx="45">
                  <c:v>48.923217566357934</c:v>
                </c:pt>
                <c:pt idx="46">
                  <c:v>49.010859288213929</c:v>
                </c:pt>
                <c:pt idx="47">
                  <c:v>49.097401816205327</c:v>
                </c:pt>
                <c:pt idx="48">
                  <c:v>49.182841117664616</c:v>
                </c:pt>
                <c:pt idx="49">
                  <c:v>49.26711216979519</c:v>
                </c:pt>
                <c:pt idx="50">
                  <c:v>49.350203171557602</c:v>
                </c:pt>
                <c:pt idx="51">
                  <c:v>49.432097299722301</c:v>
                </c:pt>
                <c:pt idx="52">
                  <c:v>49.512781415319537</c:v>
                </c:pt>
                <c:pt idx="53">
                  <c:v>49.592274673631351</c:v>
                </c:pt>
                <c:pt idx="54">
                  <c:v>49.670524666446717</c:v>
                </c:pt>
                <c:pt idx="55">
                  <c:v>49.747567033231789</c:v>
                </c:pt>
                <c:pt idx="56">
                  <c:v>49.823345683554827</c:v>
                </c:pt>
                <c:pt idx="57">
                  <c:v>49.897934145172265</c:v>
                </c:pt>
                <c:pt idx="58">
                  <c:v>49.971410017712991</c:v>
                </c:pt>
                <c:pt idx="59">
                  <c:v>50.04362823742278</c:v>
                </c:pt>
                <c:pt idx="60">
                  <c:v>50.114628031726248</c:v>
                </c:pt>
                <c:pt idx="61">
                  <c:v>50.184516178201562</c:v>
                </c:pt>
                <c:pt idx="62">
                  <c:v>50.253228853576594</c:v>
                </c:pt>
                <c:pt idx="63">
                  <c:v>50.320791316244225</c:v>
                </c:pt>
                <c:pt idx="64">
                  <c:v>50.387255725063817</c:v>
                </c:pt>
                <c:pt idx="65">
                  <c:v>50.452552135750494</c:v>
                </c:pt>
                <c:pt idx="66">
                  <c:v>50.516815243675808</c:v>
                </c:pt>
                <c:pt idx="67">
                  <c:v>50.580044497341284</c:v>
                </c:pt>
                <c:pt idx="68">
                  <c:v>50.642157641290751</c:v>
                </c:pt>
                <c:pt idx="69">
                  <c:v>50.703291960760147</c:v>
                </c:pt>
                <c:pt idx="70">
                  <c:v>50.763397614323004</c:v>
                </c:pt>
                <c:pt idx="71">
                  <c:v>50.822471432271264</c:v>
                </c:pt>
                <c:pt idx="72">
                  <c:v>50.880601997163723</c:v>
                </c:pt>
                <c:pt idx="73">
                  <c:v>50.937797933185145</c:v>
                </c:pt>
                <c:pt idx="74">
                  <c:v>50.994058864699944</c:v>
                </c:pt>
                <c:pt idx="75">
                  <c:v>51.0494012520331</c:v>
                </c:pt>
                <c:pt idx="76">
                  <c:v>51.103836958040851</c:v>
                </c:pt>
                <c:pt idx="77">
                  <c:v>51.157410017772676</c:v>
                </c:pt>
                <c:pt idx="78">
                  <c:v>51.2101068870086</c:v>
                </c:pt>
                <c:pt idx="79">
                  <c:v>51.261994124265506</c:v>
                </c:pt>
                <c:pt idx="80">
                  <c:v>51.313071381770591</c:v>
                </c:pt>
                <c:pt idx="81">
                  <c:v>51.363316520204314</c:v>
                </c:pt>
                <c:pt idx="82">
                  <c:v>51.412817683220766</c:v>
                </c:pt>
                <c:pt idx="83">
                  <c:v>51.461550546080439</c:v>
                </c:pt>
                <c:pt idx="84">
                  <c:v>51.509511735540393</c:v>
                </c:pt>
                <c:pt idx="85">
                  <c:v>51.55679078827761</c:v>
                </c:pt>
                <c:pt idx="86">
                  <c:v>51.603343940651982</c:v>
                </c:pt>
                <c:pt idx="87">
                  <c:v>51.649170358571098</c:v>
                </c:pt>
                <c:pt idx="88">
                  <c:v>51.694378727073442</c:v>
                </c:pt>
                <c:pt idx="89">
                  <c:v>51.738902936736267</c:v>
                </c:pt>
                <c:pt idx="90">
                  <c:v>51.782787691044497</c:v>
                </c:pt>
                <c:pt idx="91">
                  <c:v>51.826046337188771</c:v>
                </c:pt>
                <c:pt idx="92">
                  <c:v>51.868667608346733</c:v>
                </c:pt>
                <c:pt idx="93">
                  <c:v>51.910710280796721</c:v>
                </c:pt>
                <c:pt idx="94">
                  <c:v>51.952186876209069</c:v>
                </c:pt>
                <c:pt idx="95">
                  <c:v>51.990625908867429</c:v>
                </c:pt>
                <c:pt idx="96">
                  <c:v>51.886852956823404</c:v>
                </c:pt>
                <c:pt idx="97">
                  <c:v>51.785464015663742</c:v>
                </c:pt>
                <c:pt idx="98">
                  <c:v>51.686359111925626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B96-46B5-82C8-A4EC50A228AC}"/>
            </c:ext>
          </c:extLst>
        </c:ser>
        <c:ser>
          <c:idx val="3"/>
          <c:order val="3"/>
          <c:tx>
            <c:v>+30% urKREEP</c:v>
          </c:tx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S7'!$AA$314:$AA$412</c:f>
              <c:numCache>
                <c:formatCode>0.00_);[Red]\(0.00\)</c:formatCode>
                <c:ptCount val="99"/>
                <c:pt idx="0">
                  <c:v>49.911900690958262</c:v>
                </c:pt>
                <c:pt idx="1">
                  <c:v>49.364794788169867</c:v>
                </c:pt>
                <c:pt idx="2">
                  <c:v>48.93977476483127</c:v>
                </c:pt>
                <c:pt idx="3">
                  <c:v>48.561039221516282</c:v>
                </c:pt>
                <c:pt idx="4">
                  <c:v>48.225464477764937</c:v>
                </c:pt>
                <c:pt idx="5">
                  <c:v>47.929302750904348</c:v>
                </c:pt>
                <c:pt idx="6">
                  <c:v>47.668491033897809</c:v>
                </c:pt>
                <c:pt idx="7">
                  <c:v>47.438947752716068</c:v>
                </c:pt>
                <c:pt idx="8">
                  <c:v>47.23713979506033</c:v>
                </c:pt>
                <c:pt idx="9">
                  <c:v>47.059800500881202</c:v>
                </c:pt>
                <c:pt idx="10">
                  <c:v>46.904065340576416</c:v>
                </c:pt>
                <c:pt idx="11">
                  <c:v>46.767567768233612</c:v>
                </c:pt>
                <c:pt idx="12">
                  <c:v>46.648072470513227</c:v>
                </c:pt>
                <c:pt idx="13">
                  <c:v>46.543963532617148</c:v>
                </c:pt>
                <c:pt idx="14">
                  <c:v>46.453573438829501</c:v>
                </c:pt>
                <c:pt idx="15">
                  <c:v>46.37566313533295</c:v>
                </c:pt>
                <c:pt idx="16">
                  <c:v>46.30914025623477</c:v>
                </c:pt>
                <c:pt idx="17">
                  <c:v>46.253028297437503</c:v>
                </c:pt>
                <c:pt idx="18">
                  <c:v>46.206585897495337</c:v>
                </c:pt>
                <c:pt idx="19">
                  <c:v>46.169077070304255</c:v>
                </c:pt>
                <c:pt idx="20">
                  <c:v>46.13995373906323</c:v>
                </c:pt>
                <c:pt idx="21">
                  <c:v>46.118702685065507</c:v>
                </c:pt>
                <c:pt idx="22">
                  <c:v>46.104819355635243</c:v>
                </c:pt>
                <c:pt idx="23">
                  <c:v>46.097899546289717</c:v>
                </c:pt>
                <c:pt idx="24">
                  <c:v>46.097557161425776</c:v>
                </c:pt>
                <c:pt idx="25">
                  <c:v>46.103483830529271</c:v>
                </c:pt>
                <c:pt idx="26">
                  <c:v>46.115336427815627</c:v>
                </c:pt>
                <c:pt idx="27">
                  <c:v>46.132824915059508</c:v>
                </c:pt>
                <c:pt idx="28">
                  <c:v>46.155599366778816</c:v>
                </c:pt>
                <c:pt idx="29">
                  <c:v>46.18339261179127</c:v>
                </c:pt>
                <c:pt idx="30">
                  <c:v>46.215875865925369</c:v>
                </c:pt>
                <c:pt idx="31">
                  <c:v>46.25288120337288</c:v>
                </c:pt>
                <c:pt idx="32">
                  <c:v>46.310175634529649</c:v>
                </c:pt>
                <c:pt idx="33">
                  <c:v>46.38760676060609</c:v>
                </c:pt>
                <c:pt idx="34">
                  <c:v>46.467506065451133</c:v>
                </c:pt>
                <c:pt idx="35">
                  <c:v>46.549644594610982</c:v>
                </c:pt>
                <c:pt idx="36">
                  <c:v>46.633662160954863</c:v>
                </c:pt>
                <c:pt idx="37">
                  <c:v>46.719360264537116</c:v>
                </c:pt>
                <c:pt idx="38">
                  <c:v>46.806466053793145</c:v>
                </c:pt>
                <c:pt idx="39">
                  <c:v>46.894737321481074</c:v>
                </c:pt>
                <c:pt idx="40">
                  <c:v>46.984008647765144</c:v>
                </c:pt>
                <c:pt idx="41">
                  <c:v>47.074054808565883</c:v>
                </c:pt>
                <c:pt idx="42">
                  <c:v>47.164660634018894</c:v>
                </c:pt>
                <c:pt idx="43">
                  <c:v>47.255733113420298</c:v>
                </c:pt>
                <c:pt idx="44">
                  <c:v>47.347103945183136</c:v>
                </c:pt>
                <c:pt idx="45">
                  <c:v>47.438543425710897</c:v>
                </c:pt>
                <c:pt idx="46">
                  <c:v>47.529993574654952</c:v>
                </c:pt>
                <c:pt idx="47">
                  <c:v>47.621352368612577</c:v>
                </c:pt>
                <c:pt idx="48">
                  <c:v>47.712413089669113</c:v>
                </c:pt>
                <c:pt idx="49">
                  <c:v>47.803159000617555</c:v>
                </c:pt>
                <c:pt idx="50">
                  <c:v>47.893467732638754</c:v>
                </c:pt>
                <c:pt idx="51">
                  <c:v>47.983289164263468</c:v>
                </c:pt>
                <c:pt idx="52">
                  <c:v>48.07250855085465</c:v>
                </c:pt>
                <c:pt idx="53">
                  <c:v>48.161093772969807</c:v>
                </c:pt>
                <c:pt idx="54">
                  <c:v>48.248930844979562</c:v>
                </c:pt>
                <c:pt idx="55">
                  <c:v>48.336053959835148</c:v>
                </c:pt>
                <c:pt idx="56">
                  <c:v>48.422322011926205</c:v>
                </c:pt>
                <c:pt idx="57">
                  <c:v>48.507786768469586</c:v>
                </c:pt>
                <c:pt idx="58">
                  <c:v>48.592348352415875</c:v>
                </c:pt>
                <c:pt idx="59">
                  <c:v>48.675956929032722</c:v>
                </c:pt>
                <c:pt idx="60">
                  <c:v>48.758688307536517</c:v>
                </c:pt>
                <c:pt idx="61">
                  <c:v>48.840414540723351</c:v>
                </c:pt>
                <c:pt idx="62">
                  <c:v>48.921165511823041</c:v>
                </c:pt>
                <c:pt idx="63">
                  <c:v>49.000937468250449</c:v>
                </c:pt>
                <c:pt idx="64">
                  <c:v>49.079665841133881</c:v>
                </c:pt>
                <c:pt idx="65">
                  <c:v>49.157434540652936</c:v>
                </c:pt>
                <c:pt idx="66">
                  <c:v>49.234117933557322</c:v>
                </c:pt>
                <c:pt idx="67">
                  <c:v>49.309812601281337</c:v>
                </c:pt>
                <c:pt idx="68">
                  <c:v>49.384479628482055</c:v>
                </c:pt>
                <c:pt idx="69">
                  <c:v>49.458137713953363</c:v>
                </c:pt>
                <c:pt idx="70">
                  <c:v>49.530804055156459</c:v>
                </c:pt>
                <c:pt idx="71">
                  <c:v>49.602396895013669</c:v>
                </c:pt>
                <c:pt idx="72">
                  <c:v>49.673034501678778</c:v>
                </c:pt>
                <c:pt idx="73">
                  <c:v>49.742623352017326</c:v>
                </c:pt>
                <c:pt idx="74">
                  <c:v>49.811270345812758</c:v>
                </c:pt>
                <c:pt idx="75">
                  <c:v>49.878938654192233</c:v>
                </c:pt>
                <c:pt idx="76">
                  <c:v>49.945586129383393</c:v>
                </c:pt>
                <c:pt idx="77">
                  <c:v>50.011321624590344</c:v>
                </c:pt>
                <c:pt idx="78">
                  <c:v>50.07611651287138</c:v>
                </c:pt>
                <c:pt idx="79">
                  <c:v>50.139980947706178</c:v>
                </c:pt>
                <c:pt idx="80">
                  <c:v>50.202909041612841</c:v>
                </c:pt>
                <c:pt idx="81">
                  <c:v>50.264940782015522</c:v>
                </c:pt>
                <c:pt idx="82">
                  <c:v>50.326076976756603</c:v>
                </c:pt>
                <c:pt idx="83">
                  <c:v>50.38638274752757</c:v>
                </c:pt>
                <c:pt idx="84">
                  <c:v>50.445732414110431</c:v>
                </c:pt>
                <c:pt idx="85">
                  <c:v>50.504289988561069</c:v>
                </c:pt>
                <c:pt idx="86">
                  <c:v>50.56203375535214</c:v>
                </c:pt>
                <c:pt idx="87">
                  <c:v>50.618917713303922</c:v>
                </c:pt>
                <c:pt idx="88">
                  <c:v>50.67503997167281</c:v>
                </c:pt>
                <c:pt idx="89">
                  <c:v>50.730396181154738</c:v>
                </c:pt>
                <c:pt idx="90">
                  <c:v>50.784914248987555</c:v>
                </c:pt>
                <c:pt idx="91">
                  <c:v>50.838725088138993</c:v>
                </c:pt>
                <c:pt idx="92">
                  <c:v>50.891748173272042</c:v>
                </c:pt>
                <c:pt idx="93">
                  <c:v>50.944045138274554</c:v>
                </c:pt>
                <c:pt idx="94">
                  <c:v>50.99567793574942</c:v>
                </c:pt>
                <c:pt idx="95">
                  <c:v>51.04654560443177</c:v>
                </c:pt>
                <c:pt idx="96">
                  <c:v>51.096746860612349</c:v>
                </c:pt>
                <c:pt idx="97">
                  <c:v>51.146328371906591</c:v>
                </c:pt>
                <c:pt idx="98">
                  <c:v>51.195205505843063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B96-46B5-82C8-A4EC50A228AC}"/>
            </c:ext>
          </c:extLst>
        </c:ser>
        <c:ser>
          <c:idx val="4"/>
          <c:order val="4"/>
          <c:tx>
            <c:v>+40% urKREEP</c:v>
          </c:tx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S7'!$AA$418:$AA$516</c:f>
              <c:numCache>
                <c:formatCode>0.00_);[Red]\(0.00\)</c:formatCode>
                <c:ptCount val="99"/>
                <c:pt idx="0">
                  <c:v>66.376318077572819</c:v>
                </c:pt>
                <c:pt idx="1">
                  <c:v>65.742411431389641</c:v>
                </c:pt>
                <c:pt idx="2">
                  <c:v>65.125609992375928</c:v>
                </c:pt>
                <c:pt idx="3">
                  <c:v>63.318677317327911</c:v>
                </c:pt>
                <c:pt idx="4">
                  <c:v>60.244413610593263</c:v>
                </c:pt>
                <c:pt idx="5">
                  <c:v>57.366775706955075</c:v>
                </c:pt>
                <c:pt idx="6">
                  <c:v>55.361947373852303</c:v>
                </c:pt>
                <c:pt idx="7">
                  <c:v>53.889191664320776</c:v>
                </c:pt>
                <c:pt idx="8">
                  <c:v>52.763670615893545</c:v>
                </c:pt>
                <c:pt idx="9">
                  <c:v>51.876713731213584</c:v>
                </c:pt>
                <c:pt idx="10">
                  <c:v>51.160618673120119</c:v>
                </c:pt>
                <c:pt idx="11">
                  <c:v>50.571177291019275</c:v>
                </c:pt>
                <c:pt idx="12">
                  <c:v>50.078144708836582</c:v>
                </c:pt>
                <c:pt idx="13">
                  <c:v>49.660205724211991</c:v>
                </c:pt>
                <c:pt idx="14">
                  <c:v>49.302105446504207</c:v>
                </c:pt>
                <c:pt idx="15">
                  <c:v>48.992338944992348</c:v>
                </c:pt>
                <c:pt idx="16">
                  <c:v>48.722342123195602</c:v>
                </c:pt>
                <c:pt idx="17">
                  <c:v>48.485458718342947</c:v>
                </c:pt>
                <c:pt idx="18">
                  <c:v>48.276540003470096</c:v>
                </c:pt>
                <c:pt idx="19">
                  <c:v>48.091418572759558</c:v>
                </c:pt>
                <c:pt idx="20">
                  <c:v>47.926945781092471</c:v>
                </c:pt>
                <c:pt idx="21">
                  <c:v>47.780475640470762</c:v>
                </c:pt>
                <c:pt idx="22">
                  <c:v>47.649782420813722</c:v>
                </c:pt>
                <c:pt idx="23">
                  <c:v>47.533225068966125</c:v>
                </c:pt>
                <c:pt idx="24">
                  <c:v>47.429261483922645</c:v>
                </c:pt>
                <c:pt idx="25">
                  <c:v>47.336736400893621</c:v>
                </c:pt>
                <c:pt idx="26">
                  <c:v>47.254707819303846</c:v>
                </c:pt>
                <c:pt idx="27">
                  <c:v>47.182314774441103</c:v>
                </c:pt>
                <c:pt idx="28">
                  <c:v>47.118832057090401</c:v>
                </c:pt>
                <c:pt idx="29">
                  <c:v>47.063590197473438</c:v>
                </c:pt>
                <c:pt idx="30">
                  <c:v>47.016156956901881</c:v>
                </c:pt>
                <c:pt idx="31">
                  <c:v>46.975958960822723</c:v>
                </c:pt>
                <c:pt idx="32">
                  <c:v>46.94268004304778</c:v>
                </c:pt>
                <c:pt idx="33">
                  <c:v>46.915965947508859</c:v>
                </c:pt>
                <c:pt idx="34">
                  <c:v>46.895281260905236</c:v>
                </c:pt>
                <c:pt idx="35">
                  <c:v>46.880488429725489</c:v>
                </c:pt>
                <c:pt idx="36">
                  <c:v>46.87121351042709</c:v>
                </c:pt>
                <c:pt idx="37">
                  <c:v>46.867160817839611</c:v>
                </c:pt>
                <c:pt idx="38">
                  <c:v>46.868103406216591</c:v>
                </c:pt>
                <c:pt idx="39">
                  <c:v>46.873710434478049</c:v>
                </c:pt>
                <c:pt idx="40">
                  <c:v>46.926372192604056</c:v>
                </c:pt>
                <c:pt idx="41">
                  <c:v>46.99063884817739</c:v>
                </c:pt>
                <c:pt idx="42">
                  <c:v>47.056457144664648</c:v>
                </c:pt>
                <c:pt idx="43">
                  <c:v>47.123641981494927</c:v>
                </c:pt>
                <c:pt idx="44">
                  <c:v>47.191962982949732</c:v>
                </c:pt>
                <c:pt idx="45">
                  <c:v>47.261371682978272</c:v>
                </c:pt>
                <c:pt idx="46">
                  <c:v>47.331641269290202</c:v>
                </c:pt>
                <c:pt idx="47">
                  <c:v>47.402630966058986</c:v>
                </c:pt>
                <c:pt idx="48">
                  <c:v>47.474240843260318</c:v>
                </c:pt>
                <c:pt idx="49">
                  <c:v>47.546368528102306</c:v>
                </c:pt>
                <c:pt idx="50">
                  <c:v>47.618895694721971</c:v>
                </c:pt>
                <c:pt idx="51">
                  <c:v>47.691706388597957</c:v>
                </c:pt>
                <c:pt idx="52">
                  <c:v>47.764746375049313</c:v>
                </c:pt>
                <c:pt idx="53">
                  <c:v>47.837873120615178</c:v>
                </c:pt>
                <c:pt idx="54">
                  <c:v>47.911082636103956</c:v>
                </c:pt>
                <c:pt idx="55">
                  <c:v>47.984256542036519</c:v>
                </c:pt>
                <c:pt idx="56">
                  <c:v>48.057336459516051</c:v>
                </c:pt>
                <c:pt idx="57">
                  <c:v>48.130281867310465</c:v>
                </c:pt>
                <c:pt idx="58">
                  <c:v>48.203012068637236</c:v>
                </c:pt>
                <c:pt idx="59">
                  <c:v>48.275462457465764</c:v>
                </c:pt>
                <c:pt idx="60">
                  <c:v>48.347675838605177</c:v>
                </c:pt>
                <c:pt idx="61">
                  <c:v>48.419504726568604</c:v>
                </c:pt>
                <c:pt idx="62">
                  <c:v>48.490937180945856</c:v>
                </c:pt>
                <c:pt idx="63">
                  <c:v>48.561944375948144</c:v>
                </c:pt>
                <c:pt idx="64">
                  <c:v>48.632525131336955</c:v>
                </c:pt>
                <c:pt idx="65">
                  <c:v>48.702614918023393</c:v>
                </c:pt>
                <c:pt idx="66">
                  <c:v>48.772257850551618</c:v>
                </c:pt>
                <c:pt idx="67">
                  <c:v>48.841308752430542</c:v>
                </c:pt>
                <c:pt idx="68">
                  <c:v>48.909828033309552</c:v>
                </c:pt>
                <c:pt idx="69">
                  <c:v>48.977805830305371</c:v>
                </c:pt>
                <c:pt idx="70">
                  <c:v>49.045143710879167</c:v>
                </c:pt>
                <c:pt idx="71">
                  <c:v>49.11195680610966</c:v>
                </c:pt>
                <c:pt idx="72">
                  <c:v>49.178105990370518</c:v>
                </c:pt>
                <c:pt idx="73">
                  <c:v>49.243730372958808</c:v>
                </c:pt>
                <c:pt idx="74">
                  <c:v>49.308629077399019</c:v>
                </c:pt>
                <c:pt idx="75">
                  <c:v>49.372957776236461</c:v>
                </c:pt>
                <c:pt idx="76">
                  <c:v>49.436631892976386</c:v>
                </c:pt>
                <c:pt idx="77">
                  <c:v>49.499694924783974</c:v>
                </c:pt>
                <c:pt idx="78">
                  <c:v>49.56209019683709</c:v>
                </c:pt>
                <c:pt idx="79">
                  <c:v>49.623836411364913</c:v>
                </c:pt>
                <c:pt idx="80">
                  <c:v>49.684973263345711</c:v>
                </c:pt>
                <c:pt idx="81">
                  <c:v>49.745420562884412</c:v>
                </c:pt>
                <c:pt idx="82">
                  <c:v>49.805281688978368</c:v>
                </c:pt>
                <c:pt idx="83">
                  <c:v>49.864433886352863</c:v>
                </c:pt>
                <c:pt idx="84">
                  <c:v>49.923028997444092</c:v>
                </c:pt>
                <c:pt idx="85">
                  <c:v>49.980935853183226</c:v>
                </c:pt>
                <c:pt idx="86">
                  <c:v>50.03822828931375</c:v>
                </c:pt>
                <c:pt idx="87">
                  <c:v>50.094873216399037</c:v>
                </c:pt>
                <c:pt idx="88">
                  <c:v>50.150898107872052</c:v>
                </c:pt>
                <c:pt idx="89">
                  <c:v>50.206321192075954</c:v>
                </c:pt>
                <c:pt idx="90">
                  <c:v>50.261084706618441</c:v>
                </c:pt>
                <c:pt idx="91">
                  <c:v>50.315329545627151</c:v>
                </c:pt>
                <c:pt idx="92">
                  <c:v>50.36895017025217</c:v>
                </c:pt>
                <c:pt idx="93">
                  <c:v>50.421917479266774</c:v>
                </c:pt>
                <c:pt idx="94">
                  <c:v>50.474375922994085</c:v>
                </c:pt>
                <c:pt idx="95">
                  <c:v>50.526212592693511</c:v>
                </c:pt>
                <c:pt idx="96">
                  <c:v>50.577485435625135</c:v>
                </c:pt>
                <c:pt idx="97">
                  <c:v>50.628199553121675</c:v>
                </c:pt>
                <c:pt idx="98">
                  <c:v>50.678303702861335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B96-46B5-82C8-A4EC50A228AC}"/>
            </c:ext>
          </c:extLst>
        </c:ser>
        <c:ser>
          <c:idx val="5"/>
          <c:order val="5"/>
          <c:tx>
            <c:v>+50% urKREEP</c:v>
          </c:tx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S7'!$AA$523:$AA$621</c:f>
              <c:numCache>
                <c:formatCode>0.00_);[Red]\(0.00\)</c:formatCode>
                <c:ptCount val="99"/>
                <c:pt idx="0">
                  <c:v>65.693265081348741</c:v>
                </c:pt>
                <c:pt idx="1">
                  <c:v>65.163226227691979</c:v>
                </c:pt>
                <c:pt idx="2">
                  <c:v>64.647607567970439</c:v>
                </c:pt>
                <c:pt idx="3">
                  <c:v>64.154198231018796</c:v>
                </c:pt>
                <c:pt idx="4">
                  <c:v>63.688116941399372</c:v>
                </c:pt>
                <c:pt idx="5">
                  <c:v>63.251885861767619</c:v>
                </c:pt>
                <c:pt idx="6">
                  <c:v>62.846428103230821</c:v>
                </c:pt>
                <c:pt idx="7">
                  <c:v>62.471195161388195</c:v>
                </c:pt>
                <c:pt idx="8">
                  <c:v>60.784169195427197</c:v>
                </c:pt>
                <c:pt idx="9">
                  <c:v>58.85009299777898</c:v>
                </c:pt>
                <c:pt idx="10">
                  <c:v>57.300475211434375</c:v>
                </c:pt>
                <c:pt idx="11">
                  <c:v>56.034332110118946</c:v>
                </c:pt>
                <c:pt idx="12">
                  <c:v>54.9827883997839</c:v>
                </c:pt>
                <c:pt idx="13">
                  <c:v>54.097486772267722</c:v>
                </c:pt>
                <c:pt idx="14">
                  <c:v>53.343260069625074</c:v>
                </c:pt>
                <c:pt idx="15">
                  <c:v>52.694185690712956</c:v>
                </c:pt>
                <c:pt idx="16">
                  <c:v>52.13076139236955</c:v>
                </c:pt>
                <c:pt idx="17">
                  <c:v>51.638030202779149</c:v>
                </c:pt>
                <c:pt idx="18">
                  <c:v>51.204125963631739</c:v>
                </c:pt>
                <c:pt idx="19">
                  <c:v>50.81998320452373</c:v>
                </c:pt>
                <c:pt idx="20">
                  <c:v>50.477988677573336</c:v>
                </c:pt>
                <c:pt idx="21">
                  <c:v>50.172247244877397</c:v>
                </c:pt>
                <c:pt idx="22">
                  <c:v>49.89785162570535</c:v>
                </c:pt>
                <c:pt idx="23">
                  <c:v>49.65057257038201</c:v>
                </c:pt>
                <c:pt idx="24">
                  <c:v>49.427174303607693</c:v>
                </c:pt>
                <c:pt idx="25">
                  <c:v>49.224796186929765</c:v>
                </c:pt>
                <c:pt idx="26">
                  <c:v>49.041048032023468</c:v>
                </c:pt>
                <c:pt idx="27">
                  <c:v>48.873962117455676</c:v>
                </c:pt>
                <c:pt idx="28">
                  <c:v>48.721725478257071</c:v>
                </c:pt>
                <c:pt idx="29">
                  <c:v>48.5829666772376</c:v>
                </c:pt>
                <c:pt idx="30">
                  <c:v>48.456418274473712</c:v>
                </c:pt>
                <c:pt idx="31">
                  <c:v>48.341045154513751</c:v>
                </c:pt>
                <c:pt idx="32">
                  <c:v>48.235775360669635</c:v>
                </c:pt>
                <c:pt idx="33">
                  <c:v>48.140022615329961</c:v>
                </c:pt>
                <c:pt idx="34">
                  <c:v>48.053034985281897</c:v>
                </c:pt>
                <c:pt idx="35">
                  <c:v>47.974235226147862</c:v>
                </c:pt>
                <c:pt idx="36">
                  <c:v>47.903065894898198</c:v>
                </c:pt>
                <c:pt idx="37">
                  <c:v>47.839058673437215</c:v>
                </c:pt>
                <c:pt idx="38">
                  <c:v>47.781950705021437</c:v>
                </c:pt>
                <c:pt idx="39">
                  <c:v>47.731305550646056</c:v>
                </c:pt>
                <c:pt idx="40">
                  <c:v>47.686784095573856</c:v>
                </c:pt>
                <c:pt idx="41">
                  <c:v>47.648239754187543</c:v>
                </c:pt>
                <c:pt idx="42">
                  <c:v>47.615231653919651</c:v>
                </c:pt>
                <c:pt idx="43">
                  <c:v>47.587698304425949</c:v>
                </c:pt>
                <c:pt idx="44">
                  <c:v>47.565259995194467</c:v>
                </c:pt>
                <c:pt idx="45">
                  <c:v>47.547736701266018</c:v>
                </c:pt>
                <c:pt idx="46">
                  <c:v>47.534951109924471</c:v>
                </c:pt>
                <c:pt idx="47">
                  <c:v>47.52667682370155</c:v>
                </c:pt>
                <c:pt idx="48">
                  <c:v>47.528629184557843</c:v>
                </c:pt>
                <c:pt idx="49">
                  <c:v>47.570308754544456</c:v>
                </c:pt>
                <c:pt idx="50">
                  <c:v>47.613835136964013</c:v>
                </c:pt>
                <c:pt idx="51">
                  <c:v>47.659109650640566</c:v>
                </c:pt>
                <c:pt idx="52">
                  <c:v>47.705936119169245</c:v>
                </c:pt>
                <c:pt idx="53">
                  <c:v>47.754261417952435</c:v>
                </c:pt>
                <c:pt idx="54">
                  <c:v>47.80393847115041</c:v>
                </c:pt>
                <c:pt idx="55">
                  <c:v>47.854824445752911</c:v>
                </c:pt>
                <c:pt idx="56">
                  <c:v>47.906812478658892</c:v>
                </c:pt>
                <c:pt idx="57">
                  <c:v>47.959823628587273</c:v>
                </c:pt>
                <c:pt idx="58">
                  <c:v>48.013773260609099</c:v>
                </c:pt>
                <c:pt idx="59">
                  <c:v>48.068519214975346</c:v>
                </c:pt>
                <c:pt idx="60">
                  <c:v>48.123998835134721</c:v>
                </c:pt>
                <c:pt idx="61">
                  <c:v>48.180148261368402</c:v>
                </c:pt>
                <c:pt idx="62">
                  <c:v>48.236806725050876</c:v>
                </c:pt>
                <c:pt idx="63">
                  <c:v>48.293983499378839</c:v>
                </c:pt>
                <c:pt idx="64">
                  <c:v>48.351598333504867</c:v>
                </c:pt>
                <c:pt idx="65">
                  <c:v>48.409609825628458</c:v>
                </c:pt>
                <c:pt idx="66">
                  <c:v>48.467827714621343</c:v>
                </c:pt>
                <c:pt idx="67">
                  <c:v>48.526381253145587</c:v>
                </c:pt>
                <c:pt idx="68">
                  <c:v>48.585095407269563</c:v>
                </c:pt>
                <c:pt idx="69">
                  <c:v>48.643936100614788</c:v>
                </c:pt>
                <c:pt idx="70">
                  <c:v>48.70290250344469</c:v>
                </c:pt>
                <c:pt idx="71">
                  <c:v>48.761878505615122</c:v>
                </c:pt>
                <c:pt idx="72">
                  <c:v>48.820870325721472</c:v>
                </c:pt>
                <c:pt idx="73">
                  <c:v>48.879810615390248</c:v>
                </c:pt>
                <c:pt idx="74">
                  <c:v>48.938693914939648</c:v>
                </c:pt>
                <c:pt idx="75">
                  <c:v>48.997499296131444</c:v>
                </c:pt>
                <c:pt idx="76">
                  <c:v>49.056066704956244</c:v>
                </c:pt>
                <c:pt idx="77">
                  <c:v>49.114522389801678</c:v>
                </c:pt>
                <c:pt idx="78">
                  <c:v>49.172787804976991</c:v>
                </c:pt>
                <c:pt idx="79">
                  <c:v>49.230873754992544</c:v>
                </c:pt>
                <c:pt idx="80">
                  <c:v>49.288645037328884</c:v>
                </c:pt>
                <c:pt idx="81">
                  <c:v>49.34617217331256</c:v>
                </c:pt>
                <c:pt idx="82">
                  <c:v>49.403416899762334</c:v>
                </c:pt>
                <c:pt idx="83">
                  <c:v>49.460349000667257</c:v>
                </c:pt>
                <c:pt idx="84">
                  <c:v>49.51697989444456</c:v>
                </c:pt>
                <c:pt idx="85">
                  <c:v>49.573254004687847</c:v>
                </c:pt>
                <c:pt idx="86">
                  <c:v>49.629209071717028</c:v>
                </c:pt>
                <c:pt idx="87">
                  <c:v>49.684789397578349</c:v>
                </c:pt>
                <c:pt idx="88">
                  <c:v>49.739983096318461</c:v>
                </c:pt>
                <c:pt idx="89">
                  <c:v>49.794819085157535</c:v>
                </c:pt>
                <c:pt idx="90">
                  <c:v>49.849224668098628</c:v>
                </c:pt>
                <c:pt idx="91">
                  <c:v>49.903267928746295</c:v>
                </c:pt>
                <c:pt idx="92">
                  <c:v>49.956932584971128</c:v>
                </c:pt>
                <c:pt idx="93">
                  <c:v>50.010120710914507</c:v>
                </c:pt>
                <c:pt idx="94">
                  <c:v>50.062958155848726</c:v>
                </c:pt>
                <c:pt idx="95">
                  <c:v>50.115299822727309</c:v>
                </c:pt>
                <c:pt idx="96">
                  <c:v>50.167319086663177</c:v>
                </c:pt>
                <c:pt idx="97">
                  <c:v>50.218827851712476</c:v>
                </c:pt>
                <c:pt idx="98">
                  <c:v>50.269965185730982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B96-46B5-82C8-A4EC50A228AC}"/>
            </c:ext>
          </c:extLst>
        </c:ser>
        <c:ser>
          <c:idx val="6"/>
          <c:order val="6"/>
          <c:tx>
            <c:v>Chang'E-5 glasses</c:v>
          </c:tx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S7'!$AX$6:$AX$8</c:f>
              <c:numCache>
                <c:formatCode>0.00_);[Red]\(0.00\)</c:formatCode>
                <c:ptCount val="3"/>
                <c:pt idx="0">
                  <c:v>46.83</c:v>
                </c:pt>
                <c:pt idx="1">
                  <c:v>46.51</c:v>
                </c:pt>
                <c:pt idx="2">
                  <c:v>46.93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B96-46B5-82C8-A4EC50A22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2169728"/>
        <c:axId val="242188672"/>
      </c:scatterChart>
      <c:valAx>
        <c:axId val="242169728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42188672"/>
        <c:crosses val="autoZero"/>
        <c:crossBetween val="midCat"/>
        <c:majorUnit val="5"/>
      </c:valAx>
      <c:valAx>
        <c:axId val="242188672"/>
        <c:scaling>
          <c:orientation val="minMax"/>
          <c:max val="70"/>
          <c:min val="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SiO2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4216972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50816525089874787"/>
          <c:y val="7.3579377989600556E-2"/>
          <c:w val="0.40619999278441338"/>
          <c:h val="0.35045104003679339"/>
        </c:manualLayout>
      </c:layout>
      <c:overlay val="0"/>
      <c:txPr>
        <a:bodyPr/>
        <a:lstStyle/>
        <a:p>
          <a:pPr>
            <a:defRPr sz="1000"/>
          </a:pPr>
          <a:endParaRPr lang="zh-CN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S7'!$AE$4:$AE$102</c:f>
              <c:numCache>
                <c:formatCode>0.00_);[Red]\(0.00\)</c:formatCode>
                <c:ptCount val="99"/>
                <c:pt idx="0">
                  <c:v>14.00116303263091</c:v>
                </c:pt>
                <c:pt idx="1">
                  <c:v>14.160408891010675</c:v>
                </c:pt>
                <c:pt idx="2">
                  <c:v>14.290810984195796</c:v>
                </c:pt>
                <c:pt idx="3">
                  <c:v>14.394748807578198</c:v>
                </c:pt>
                <c:pt idx="4">
                  <c:v>14.472518882817761</c:v>
                </c:pt>
                <c:pt idx="5">
                  <c:v>14.524968794406481</c:v>
                </c:pt>
                <c:pt idx="6">
                  <c:v>14.553517985146255</c:v>
                </c:pt>
                <c:pt idx="7">
                  <c:v>14.560133115303461</c:v>
                </c:pt>
                <c:pt idx="8">
                  <c:v>14.546942145771874</c:v>
                </c:pt>
                <c:pt idx="9">
                  <c:v>14.516134723343811</c:v>
                </c:pt>
                <c:pt idx="10">
                  <c:v>14.469899759226321</c:v>
                </c:pt>
                <c:pt idx="11">
                  <c:v>14.410216734830747</c:v>
                </c:pt>
                <c:pt idx="12">
                  <c:v>14.338987233198406</c:v>
                </c:pt>
                <c:pt idx="13">
                  <c:v>14.257830043413744</c:v>
                </c:pt>
                <c:pt idx="14">
                  <c:v>14.168227340750693</c:v>
                </c:pt>
                <c:pt idx="15">
                  <c:v>14.07155371247773</c:v>
                </c:pt>
                <c:pt idx="16">
                  <c:v>13.96884873539662</c:v>
                </c:pt>
                <c:pt idx="17">
                  <c:v>13.861207968941519</c:v>
                </c:pt>
                <c:pt idx="18">
                  <c:v>13.749433271947298</c:v>
                </c:pt>
                <c:pt idx="19">
                  <c:v>13.634353484944405</c:v>
                </c:pt>
                <c:pt idx="20">
                  <c:v>13.516535110180527</c:v>
                </c:pt>
                <c:pt idx="21">
                  <c:v>13.396648878471746</c:v>
                </c:pt>
                <c:pt idx="22">
                  <c:v>13.275107579152875</c:v>
                </c:pt>
                <c:pt idx="23">
                  <c:v>13.152439695139281</c:v>
                </c:pt>
                <c:pt idx="24">
                  <c:v>13.028938900783555</c:v>
                </c:pt>
                <c:pt idx="25">
                  <c:v>12.904970043469987</c:v>
                </c:pt>
                <c:pt idx="26">
                  <c:v>12.780800303610512</c:v>
                </c:pt>
                <c:pt idx="27">
                  <c:v>12.656714822791265</c:v>
                </c:pt>
                <c:pt idx="28">
                  <c:v>12.532889991396083</c:v>
                </c:pt>
                <c:pt idx="29">
                  <c:v>12.409556580850671</c:v>
                </c:pt>
                <c:pt idx="30">
                  <c:v>12.28681317020513</c:v>
                </c:pt>
                <c:pt idx="31">
                  <c:v>12.164847861626715</c:v>
                </c:pt>
                <c:pt idx="32">
                  <c:v>12.043765610247817</c:v>
                </c:pt>
                <c:pt idx="33">
                  <c:v>11.923691869175606</c:v>
                </c:pt>
                <c:pt idx="34">
                  <c:v>11.804685632759998</c:v>
                </c:pt>
                <c:pt idx="35">
                  <c:v>11.686832694929317</c:v>
                </c:pt>
                <c:pt idx="36">
                  <c:v>11.570198935301089</c:v>
                </c:pt>
                <c:pt idx="37">
                  <c:v>11.454856365006032</c:v>
                </c:pt>
                <c:pt idx="38">
                  <c:v>11.340804389285058</c:v>
                </c:pt>
                <c:pt idx="39">
                  <c:v>11.228126105396848</c:v>
                </c:pt>
                <c:pt idx="40">
                  <c:v>11.116836283489235</c:v>
                </c:pt>
                <c:pt idx="41">
                  <c:v>11.006968189216849</c:v>
                </c:pt>
                <c:pt idx="42">
                  <c:v>10.898515075583058</c:v>
                </c:pt>
                <c:pt idx="43">
                  <c:v>10.791531482559936</c:v>
                </c:pt>
                <c:pt idx="44">
                  <c:v>10.685974149173745</c:v>
                </c:pt>
                <c:pt idx="45">
                  <c:v>10.581887441765968</c:v>
                </c:pt>
                <c:pt idx="46">
                  <c:v>10.479227298412566</c:v>
                </c:pt>
                <c:pt idx="47">
                  <c:v>10.378050595231365</c:v>
                </c:pt>
                <c:pt idx="48">
                  <c:v>10.278325159419559</c:v>
                </c:pt>
                <c:pt idx="49">
                  <c:v>10.180058837410039</c:v>
                </c:pt>
                <c:pt idx="50">
                  <c:v>10.083211552698362</c:v>
                </c:pt>
                <c:pt idx="51">
                  <c:v>9.9878060631053209</c:v>
                </c:pt>
                <c:pt idx="52">
                  <c:v>9.8938034321211692</c:v>
                </c:pt>
                <c:pt idx="53">
                  <c:v>9.8012117413073554</c:v>
                </c:pt>
                <c:pt idx="54">
                  <c:v>9.7099956530657892</c:v>
                </c:pt>
                <c:pt idx="55">
                  <c:v>9.6201822522351286</c:v>
                </c:pt>
                <c:pt idx="56">
                  <c:v>9.5316957620806058</c:v>
                </c:pt>
                <c:pt idx="57">
                  <c:v>9.4445689109187985</c:v>
                </c:pt>
                <c:pt idx="58">
                  <c:v>9.3587351096058189</c:v>
                </c:pt>
                <c:pt idx="59">
                  <c:v>9.2742411946120829</c:v>
                </c:pt>
                <c:pt idx="60">
                  <c:v>9.1909930298854494</c:v>
                </c:pt>
                <c:pt idx="61">
                  <c:v>9.1090224255839161</c:v>
                </c:pt>
                <c:pt idx="62">
                  <c:v>9.0282950777268258</c:v>
                </c:pt>
                <c:pt idx="63">
                  <c:v>8.9487975517001193</c:v>
                </c:pt>
                <c:pt idx="64">
                  <c:v>8.870513398141437</c:v>
                </c:pt>
                <c:pt idx="65">
                  <c:v>8.7934196477193876</c:v>
                </c:pt>
                <c:pt idx="66">
                  <c:v>8.717494178258665</c:v>
                </c:pt>
                <c:pt idx="67">
                  <c:v>8.642694423188809</c:v>
                </c:pt>
                <c:pt idx="68">
                  <c:v>8.5690318950679565</c:v>
                </c:pt>
                <c:pt idx="69">
                  <c:v>8.4964843487816122</c:v>
                </c:pt>
                <c:pt idx="70">
                  <c:v>8.4250404620192558</c:v>
                </c:pt>
                <c:pt idx="71">
                  <c:v>8.3546481824671783</c:v>
                </c:pt>
                <c:pt idx="72">
                  <c:v>8.2852849217347817</c:v>
                </c:pt>
                <c:pt idx="73">
                  <c:v>8.2169788451048422</c:v>
                </c:pt>
                <c:pt idx="74">
                  <c:v>8.1496961524034415</c:v>
                </c:pt>
                <c:pt idx="75">
                  <c:v>8.0833620268656219</c:v>
                </c:pt>
                <c:pt idx="76">
                  <c:v>8.018063135357492</c:v>
                </c:pt>
                <c:pt idx="77">
                  <c:v>7.9536781967608956</c:v>
                </c:pt>
                <c:pt idx="78">
                  <c:v>7.8902544379339741</c:v>
                </c:pt>
                <c:pt idx="79">
                  <c:v>7.8277583241873767</c:v>
                </c:pt>
                <c:pt idx="80">
                  <c:v>7.7661385514359127</c:v>
                </c:pt>
                <c:pt idx="81">
                  <c:v>7.7054540149306554</c:v>
                </c:pt>
                <c:pt idx="82">
                  <c:v>7.6456239468666878</c:v>
                </c:pt>
                <c:pt idx="83">
                  <c:v>7.5866179854749127</c:v>
                </c:pt>
                <c:pt idx="84">
                  <c:v>7.5284943758654173</c:v>
                </c:pt>
                <c:pt idx="85">
                  <c:v>7.471166935750448</c:v>
                </c:pt>
                <c:pt idx="86">
                  <c:v>7.4146909412750404</c:v>
                </c:pt>
                <c:pt idx="87">
                  <c:v>7.3589695417633116</c:v>
                </c:pt>
                <c:pt idx="88">
                  <c:v>7.3040432941330637</c:v>
                </c:pt>
                <c:pt idx="89">
                  <c:v>7.2498759992673705</c:v>
                </c:pt>
                <c:pt idx="90">
                  <c:v>7.2086667516365681</c:v>
                </c:pt>
                <c:pt idx="91">
                  <c:v>7.1695610178154983</c:v>
                </c:pt>
                <c:pt idx="92">
                  <c:v>7.1304775359943093</c:v>
                </c:pt>
                <c:pt idx="93">
                  <c:v>7.0914594320352213</c:v>
                </c:pt>
                <c:pt idx="94">
                  <c:v>7.0525310539806956</c:v>
                </c:pt>
                <c:pt idx="95">
                  <c:v>7.0137127487239184</c:v>
                </c:pt>
                <c:pt idx="96">
                  <c:v>6.9750463044968223</c:v>
                </c:pt>
                <c:pt idx="97">
                  <c:v>6.9365113246148757</c:v>
                </c:pt>
                <c:pt idx="98">
                  <c:v>6.8981160044190037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06D-415E-8F9B-C00C49D46259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S7'!$AE$107:$AE$205</c:f>
              <c:numCache>
                <c:formatCode>0.00_);[Red]\(0.00\)</c:formatCode>
                <c:ptCount val="99"/>
                <c:pt idx="0">
                  <c:v>9.88147590793902</c:v>
                </c:pt>
                <c:pt idx="1">
                  <c:v>11.119144553979938</c:v>
                </c:pt>
                <c:pt idx="2">
                  <c:v>12.054646106421968</c:v>
                </c:pt>
                <c:pt idx="3">
                  <c:v>12.752158089734337</c:v>
                </c:pt>
                <c:pt idx="4">
                  <c:v>13.284272975736556</c:v>
                </c:pt>
                <c:pt idx="5">
                  <c:v>13.702526353373065</c:v>
                </c:pt>
                <c:pt idx="6">
                  <c:v>14.039989447289447</c:v>
                </c:pt>
                <c:pt idx="7">
                  <c:v>14.317627851050819</c:v>
                </c:pt>
                <c:pt idx="8">
                  <c:v>14.54892213993079</c:v>
                </c:pt>
                <c:pt idx="9">
                  <c:v>14.742809354910854</c:v>
                </c:pt>
                <c:pt idx="10">
                  <c:v>14.914840206536292</c:v>
                </c:pt>
                <c:pt idx="11">
                  <c:v>15.102458793261093</c:v>
                </c:pt>
                <c:pt idx="12">
                  <c:v>15.259244524642074</c:v>
                </c:pt>
                <c:pt idx="13">
                  <c:v>15.388677149050075</c:v>
                </c:pt>
                <c:pt idx="14">
                  <c:v>15.493621301889668</c:v>
                </c:pt>
                <c:pt idx="15">
                  <c:v>15.576449616695145</c:v>
                </c:pt>
                <c:pt idx="16">
                  <c:v>15.63914825893235</c:v>
                </c:pt>
                <c:pt idx="17">
                  <c:v>15.683588135556048</c:v>
                </c:pt>
                <c:pt idx="18">
                  <c:v>15.711396526023824</c:v>
                </c:pt>
                <c:pt idx="19">
                  <c:v>15.724128510746585</c:v>
                </c:pt>
                <c:pt idx="20">
                  <c:v>15.723121433403239</c:v>
                </c:pt>
                <c:pt idx="21">
                  <c:v>15.709685209080341</c:v>
                </c:pt>
                <c:pt idx="22">
                  <c:v>15.685006669003835</c:v>
                </c:pt>
                <c:pt idx="23">
                  <c:v>15.650182567621535</c:v>
                </c:pt>
                <c:pt idx="24">
                  <c:v>15.606218459029117</c:v>
                </c:pt>
                <c:pt idx="25">
                  <c:v>15.554006012050573</c:v>
                </c:pt>
                <c:pt idx="26">
                  <c:v>15.494445498467019</c:v>
                </c:pt>
                <c:pt idx="27">
                  <c:v>15.428240493585696</c:v>
                </c:pt>
                <c:pt idx="28">
                  <c:v>15.356191780652154</c:v>
                </c:pt>
                <c:pt idx="29">
                  <c:v>15.278914493890408</c:v>
                </c:pt>
                <c:pt idx="30">
                  <c:v>15.196986455694333</c:v>
                </c:pt>
                <c:pt idx="31">
                  <c:v>15.11099002061848</c:v>
                </c:pt>
                <c:pt idx="32">
                  <c:v>15.021396559662033</c:v>
                </c:pt>
                <c:pt idx="33">
                  <c:v>14.928648536069961</c:v>
                </c:pt>
                <c:pt idx="34">
                  <c:v>14.833183950572263</c:v>
                </c:pt>
                <c:pt idx="35">
                  <c:v>14.735343270252283</c:v>
                </c:pt>
                <c:pt idx="36">
                  <c:v>14.63552278364681</c:v>
                </c:pt>
                <c:pt idx="37">
                  <c:v>14.53400084367145</c:v>
                </c:pt>
                <c:pt idx="38">
                  <c:v>14.431072408495215</c:v>
                </c:pt>
                <c:pt idx="39">
                  <c:v>14.326977424690639</c:v>
                </c:pt>
                <c:pt idx="40">
                  <c:v>14.22195760006684</c:v>
                </c:pt>
                <c:pt idx="41">
                  <c:v>14.116258615179625</c:v>
                </c:pt>
                <c:pt idx="42">
                  <c:v>14.010008864356049</c:v>
                </c:pt>
                <c:pt idx="43">
                  <c:v>13.90345387821219</c:v>
                </c:pt>
                <c:pt idx="44">
                  <c:v>13.79669053209382</c:v>
                </c:pt>
                <c:pt idx="45">
                  <c:v>13.689860425256326</c:v>
                </c:pt>
                <c:pt idx="46">
                  <c:v>13.583145490204091</c:v>
                </c:pt>
                <c:pt idx="47">
                  <c:v>13.476633523208395</c:v>
                </c:pt>
                <c:pt idx="48">
                  <c:v>13.370404322575066</c:v>
                </c:pt>
                <c:pt idx="49">
                  <c:v>13.264589153917603</c:v>
                </c:pt>
                <c:pt idx="50">
                  <c:v>13.15926690799547</c:v>
                </c:pt>
                <c:pt idx="51">
                  <c:v>13.054486063528369</c:v>
                </c:pt>
                <c:pt idx="52">
                  <c:v>12.950308188316789</c:v>
                </c:pt>
                <c:pt idx="53">
                  <c:v>12.846843719885998</c:v>
                </c:pt>
                <c:pt idx="54">
                  <c:v>12.744090864892369</c:v>
                </c:pt>
                <c:pt idx="55">
                  <c:v>12.642147113679961</c:v>
                </c:pt>
                <c:pt idx="56">
                  <c:v>12.541018772882307</c:v>
                </c:pt>
                <c:pt idx="57">
                  <c:v>12.44075631175296</c:v>
                </c:pt>
                <c:pt idx="58">
                  <c:v>12.341344918917379</c:v>
                </c:pt>
                <c:pt idx="59">
                  <c:v>12.242903904198139</c:v>
                </c:pt>
                <c:pt idx="60">
                  <c:v>12.145360737355874</c:v>
                </c:pt>
                <c:pt idx="61">
                  <c:v>12.048804817888412</c:v>
                </c:pt>
                <c:pt idx="62">
                  <c:v>11.953180686137594</c:v>
                </c:pt>
                <c:pt idx="63">
                  <c:v>11.858585227944998</c:v>
                </c:pt>
                <c:pt idx="64">
                  <c:v>11.764989912603466</c:v>
                </c:pt>
                <c:pt idx="65">
                  <c:v>11.672376206421125</c:v>
                </c:pt>
                <c:pt idx="66">
                  <c:v>11.580819607489381</c:v>
                </c:pt>
                <c:pt idx="67">
                  <c:v>11.490242501369648</c:v>
                </c:pt>
                <c:pt idx="68">
                  <c:v>11.400683464798474</c:v>
                </c:pt>
                <c:pt idx="69">
                  <c:v>11.312189609890218</c:v>
                </c:pt>
                <c:pt idx="70">
                  <c:v>11.22468898772626</c:v>
                </c:pt>
                <c:pt idx="71">
                  <c:v>11.138179560717626</c:v>
                </c:pt>
                <c:pt idx="72">
                  <c:v>11.052715518315884</c:v>
                </c:pt>
                <c:pt idx="73">
                  <c:v>10.968261015820334</c:v>
                </c:pt>
                <c:pt idx="74">
                  <c:v>10.884812167253791</c:v>
                </c:pt>
                <c:pt idx="75">
                  <c:v>10.802375984955315</c:v>
                </c:pt>
                <c:pt idx="76">
                  <c:v>10.720912263911467</c:v>
                </c:pt>
                <c:pt idx="77">
                  <c:v>10.640423423127238</c:v>
                </c:pt>
                <c:pt idx="78">
                  <c:v>10.560949888275871</c:v>
                </c:pt>
                <c:pt idx="79">
                  <c:v>10.48242373012989</c:v>
                </c:pt>
                <c:pt idx="80">
                  <c:v>10.404856821186101</c:v>
                </c:pt>
                <c:pt idx="81">
                  <c:v>10.328223760879826</c:v>
                </c:pt>
                <c:pt idx="82">
                  <c:v>10.25253458277823</c:v>
                </c:pt>
                <c:pt idx="83">
                  <c:v>10.177789506681847</c:v>
                </c:pt>
                <c:pt idx="84">
                  <c:v>10.103975605287552</c:v>
                </c:pt>
                <c:pt idx="85">
                  <c:v>10.031038223098706</c:v>
                </c:pt>
                <c:pt idx="86">
                  <c:v>9.9590270253602</c:v>
                </c:pt>
                <c:pt idx="87">
                  <c:v>9.8878800916530238</c:v>
                </c:pt>
                <c:pt idx="88">
                  <c:v>9.8176369557612873</c:v>
                </c:pt>
                <c:pt idx="89">
                  <c:v>9.7482404674139094</c:v>
                </c:pt>
                <c:pt idx="90">
                  <c:v>9.6796805251846578</c:v>
                </c:pt>
                <c:pt idx="91">
                  <c:v>9.611963289650987</c:v>
                </c:pt>
                <c:pt idx="92">
                  <c:v>9.546607074109021</c:v>
                </c:pt>
                <c:pt idx="93">
                  <c:v>9.4993760594964449</c:v>
                </c:pt>
                <c:pt idx="94">
                  <c:v>9.4520175341935833</c:v>
                </c:pt>
                <c:pt idx="95">
                  <c:v>9.4044886670657988</c:v>
                </c:pt>
                <c:pt idx="96">
                  <c:v>9.3569437063303678</c:v>
                </c:pt>
                <c:pt idx="97">
                  <c:v>9.3093310501499733</c:v>
                </c:pt>
                <c:pt idx="98">
                  <c:v>9.2617650268142029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06D-415E-8F9B-C00C49D46259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S7'!$AE$210:$AE$308</c:f>
              <c:numCache>
                <c:formatCode>0.00_);[Red]\(0.00\)</c:formatCode>
                <c:ptCount val="99"/>
                <c:pt idx="0">
                  <c:v>11.356334610065225</c:v>
                </c:pt>
                <c:pt idx="1">
                  <c:v>12.0994067843995</c:v>
                </c:pt>
                <c:pt idx="2">
                  <c:v>12.761445078723648</c:v>
                </c:pt>
                <c:pt idx="3">
                  <c:v>13.339877203679979</c:v>
                </c:pt>
                <c:pt idx="4">
                  <c:v>13.840943697278021</c:v>
                </c:pt>
                <c:pt idx="5">
                  <c:v>14.274472894664717</c:v>
                </c:pt>
                <c:pt idx="6">
                  <c:v>14.65094201884121</c:v>
                </c:pt>
                <c:pt idx="7">
                  <c:v>14.979737759562189</c:v>
                </c:pt>
                <c:pt idx="8">
                  <c:v>15.268822787903897</c:v>
                </c:pt>
                <c:pt idx="9">
                  <c:v>15.524616713489008</c:v>
                </c:pt>
                <c:pt idx="10">
                  <c:v>15.752192718636913</c:v>
                </c:pt>
                <c:pt idx="11">
                  <c:v>15.955524532548859</c:v>
                </c:pt>
                <c:pt idx="12">
                  <c:v>16.137631068808229</c:v>
                </c:pt>
                <c:pt idx="13">
                  <c:v>16.300842032066861</c:v>
                </c:pt>
                <c:pt idx="14">
                  <c:v>16.446986485586311</c:v>
                </c:pt>
                <c:pt idx="15">
                  <c:v>16.577421650248393</c:v>
                </c:pt>
                <c:pt idx="16">
                  <c:v>16.693232396237722</c:v>
                </c:pt>
                <c:pt idx="17">
                  <c:v>16.795270423059005</c:v>
                </c:pt>
                <c:pt idx="18">
                  <c:v>16.884197926712801</c:v>
                </c:pt>
                <c:pt idx="19">
                  <c:v>16.96063557248387</c:v>
                </c:pt>
                <c:pt idx="20">
                  <c:v>17.025135193410037</c:v>
                </c:pt>
                <c:pt idx="21">
                  <c:v>17.08396085824085</c:v>
                </c:pt>
                <c:pt idx="22">
                  <c:v>17.168903444214678</c:v>
                </c:pt>
                <c:pt idx="23">
                  <c:v>17.238783226755707</c:v>
                </c:pt>
                <c:pt idx="24">
                  <c:v>17.294374714053461</c:v>
                </c:pt>
                <c:pt idx="25">
                  <c:v>17.336506072593316</c:v>
                </c:pt>
                <c:pt idx="26">
                  <c:v>17.365979054365244</c:v>
                </c:pt>
                <c:pt idx="27">
                  <c:v>17.383511759278623</c:v>
                </c:pt>
                <c:pt idx="28">
                  <c:v>17.389943897801505</c:v>
                </c:pt>
                <c:pt idx="29">
                  <c:v>17.385981386996157</c:v>
                </c:pt>
                <c:pt idx="30">
                  <c:v>17.372328290527744</c:v>
                </c:pt>
                <c:pt idx="31">
                  <c:v>17.349716426258606</c:v>
                </c:pt>
                <c:pt idx="32">
                  <c:v>17.318783939244497</c:v>
                </c:pt>
                <c:pt idx="33">
                  <c:v>17.280151136741846</c:v>
                </c:pt>
                <c:pt idx="34">
                  <c:v>17.234466904006219</c:v>
                </c:pt>
                <c:pt idx="35">
                  <c:v>17.182235881196018</c:v>
                </c:pt>
                <c:pt idx="36">
                  <c:v>17.124092855054858</c:v>
                </c:pt>
                <c:pt idx="37">
                  <c:v>17.060479727874384</c:v>
                </c:pt>
                <c:pt idx="38">
                  <c:v>16.991915095333283</c:v>
                </c:pt>
                <c:pt idx="39">
                  <c:v>16.918813754819013</c:v>
                </c:pt>
                <c:pt idx="40">
                  <c:v>16.841639329467991</c:v>
                </c:pt>
                <c:pt idx="41">
                  <c:v>16.760805950182611</c:v>
                </c:pt>
                <c:pt idx="42">
                  <c:v>16.676626195476992</c:v>
                </c:pt>
                <c:pt idx="43">
                  <c:v>16.589481533571103</c:v>
                </c:pt>
                <c:pt idx="44">
                  <c:v>16.499721664941738</c:v>
                </c:pt>
                <c:pt idx="45">
                  <c:v>16.407563092665104</c:v>
                </c:pt>
                <c:pt idx="46">
                  <c:v>16.313346134961666</c:v>
                </c:pt>
                <c:pt idx="47">
                  <c:v>16.217338165990864</c:v>
                </c:pt>
                <c:pt idx="48">
                  <c:v>16.119730506932545</c:v>
                </c:pt>
                <c:pt idx="49">
                  <c:v>16.020756971065396</c:v>
                </c:pt>
                <c:pt idx="50">
                  <c:v>15.920653531259319</c:v>
                </c:pt>
                <c:pt idx="51">
                  <c:v>15.819573983934967</c:v>
                </c:pt>
                <c:pt idx="52">
                  <c:v>15.71771006927305</c:v>
                </c:pt>
                <c:pt idx="53">
                  <c:v>15.615229029561654</c:v>
                </c:pt>
                <c:pt idx="54">
                  <c:v>15.5122595340972</c:v>
                </c:pt>
                <c:pt idx="55">
                  <c:v>15.408921577163499</c:v>
                </c:pt>
                <c:pt idx="56">
                  <c:v>15.305354202243288</c:v>
                </c:pt>
                <c:pt idx="57">
                  <c:v>15.20170040767165</c:v>
                </c:pt>
                <c:pt idx="58">
                  <c:v>15.098016261240272</c:v>
                </c:pt>
                <c:pt idx="59">
                  <c:v>14.99443389090345</c:v>
                </c:pt>
                <c:pt idx="60">
                  <c:v>14.891035624177579</c:v>
                </c:pt>
                <c:pt idx="61">
                  <c:v>14.787853022349722</c:v>
                </c:pt>
                <c:pt idx="62">
                  <c:v>14.685054573510886</c:v>
                </c:pt>
                <c:pt idx="63">
                  <c:v>14.582596222166618</c:v>
                </c:pt>
                <c:pt idx="64">
                  <c:v>14.480592636099548</c:v>
                </c:pt>
                <c:pt idx="65">
                  <c:v>14.379089319308944</c:v>
                </c:pt>
                <c:pt idx="66">
                  <c:v>14.278164324593643</c:v>
                </c:pt>
                <c:pt idx="67">
                  <c:v>14.177838560712924</c:v>
                </c:pt>
                <c:pt idx="68">
                  <c:v>14.078129671796811</c:v>
                </c:pt>
                <c:pt idx="69">
                  <c:v>13.979081908103952</c:v>
                </c:pt>
                <c:pt idx="70">
                  <c:v>13.880748041891867</c:v>
                </c:pt>
                <c:pt idx="71">
                  <c:v>13.783153672387636</c:v>
                </c:pt>
                <c:pt idx="72">
                  <c:v>13.68629176274446</c:v>
                </c:pt>
                <c:pt idx="73">
                  <c:v>13.590235680457678</c:v>
                </c:pt>
                <c:pt idx="74">
                  <c:v>13.494974283217873</c:v>
                </c:pt>
                <c:pt idx="75">
                  <c:v>13.400501178960914</c:v>
                </c:pt>
                <c:pt idx="76">
                  <c:v>13.306856915083776</c:v>
                </c:pt>
                <c:pt idx="77">
                  <c:v>13.214058557297445</c:v>
                </c:pt>
                <c:pt idx="78">
                  <c:v>13.122105315244012</c:v>
                </c:pt>
                <c:pt idx="79">
                  <c:v>13.03102014532462</c:v>
                </c:pt>
                <c:pt idx="80">
                  <c:v>12.940770836019356</c:v>
                </c:pt>
                <c:pt idx="81">
                  <c:v>12.851429231237052</c:v>
                </c:pt>
                <c:pt idx="82">
                  <c:v>12.762922468659651</c:v>
                </c:pt>
                <c:pt idx="83">
                  <c:v>12.675307190177683</c:v>
                </c:pt>
                <c:pt idx="84">
                  <c:v>12.588581650146722</c:v>
                </c:pt>
                <c:pt idx="85">
                  <c:v>12.502709372694747</c:v>
                </c:pt>
                <c:pt idx="86">
                  <c:v>12.417707429686901</c:v>
                </c:pt>
                <c:pt idx="87">
                  <c:v>12.333617959887491</c:v>
                </c:pt>
                <c:pt idx="88">
                  <c:v>12.250366621357518</c:v>
                </c:pt>
                <c:pt idx="89">
                  <c:v>12.167980023686381</c:v>
                </c:pt>
                <c:pt idx="90">
                  <c:v>12.086461363298973</c:v>
                </c:pt>
                <c:pt idx="91">
                  <c:v>12.005835228087999</c:v>
                </c:pt>
                <c:pt idx="92">
                  <c:v>11.92602762357663</c:v>
                </c:pt>
                <c:pt idx="93">
                  <c:v>11.847073975591812</c:v>
                </c:pt>
                <c:pt idx="94">
                  <c:v>11.768977100998026</c:v>
                </c:pt>
                <c:pt idx="95">
                  <c:v>11.692102227137735</c:v>
                </c:pt>
                <c:pt idx="96">
                  <c:v>11.639080033045092</c:v>
                </c:pt>
                <c:pt idx="97">
                  <c:v>11.585670104484961</c:v>
                </c:pt>
                <c:pt idx="98">
                  <c:v>11.531924647469037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06D-415E-8F9B-C00C49D46259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S7'!$AE$314:$AE$412</c:f>
              <c:numCache>
                <c:formatCode>0.00_);[Red]\(0.00\)</c:formatCode>
                <c:ptCount val="99"/>
                <c:pt idx="0">
                  <c:v>13.430549351856868</c:v>
                </c:pt>
                <c:pt idx="1">
                  <c:v>14.047000126938153</c:v>
                </c:pt>
                <c:pt idx="2">
                  <c:v>14.543081677553312</c:v>
                </c:pt>
                <c:pt idx="3">
                  <c:v>14.991060112867382</c:v>
                </c:pt>
                <c:pt idx="4">
                  <c:v>15.39403569007494</c:v>
                </c:pt>
                <c:pt idx="5">
                  <c:v>15.756196760875021</c:v>
                </c:pt>
                <c:pt idx="6">
                  <c:v>16.081932461523863</c:v>
                </c:pt>
                <c:pt idx="7">
                  <c:v>16.375561383170769</c:v>
                </c:pt>
                <c:pt idx="8">
                  <c:v>16.641003394041157</c:v>
                </c:pt>
                <c:pt idx="9">
                  <c:v>16.881821418512605</c:v>
                </c:pt>
                <c:pt idx="10">
                  <c:v>17.101035349100041</c:v>
                </c:pt>
                <c:pt idx="11">
                  <c:v>17.301221286744447</c:v>
                </c:pt>
                <c:pt idx="12">
                  <c:v>17.484594581717918</c:v>
                </c:pt>
                <c:pt idx="13">
                  <c:v>17.653024502427318</c:v>
                </c:pt>
                <c:pt idx="14">
                  <c:v>17.807994142406272</c:v>
                </c:pt>
                <c:pt idx="15">
                  <c:v>17.950815598817353</c:v>
                </c:pt>
                <c:pt idx="16">
                  <c:v>18.082521595932739</c:v>
                </c:pt>
                <c:pt idx="17">
                  <c:v>18.203879885388101</c:v>
                </c:pt>
                <c:pt idx="18">
                  <c:v>18.315633002067411</c:v>
                </c:pt>
                <c:pt idx="19">
                  <c:v>18.418265196874337</c:v>
                </c:pt>
                <c:pt idx="20">
                  <c:v>18.512132120066603</c:v>
                </c:pt>
                <c:pt idx="21">
                  <c:v>18.597609564691094</c:v>
                </c:pt>
                <c:pt idx="22">
                  <c:v>18.674867542077354</c:v>
                </c:pt>
                <c:pt idx="23">
                  <c:v>18.744066637477221</c:v>
                </c:pt>
                <c:pt idx="24">
                  <c:v>18.805361205100748</c:v>
                </c:pt>
                <c:pt idx="25">
                  <c:v>18.858845593608248</c:v>
                </c:pt>
                <c:pt idx="26">
                  <c:v>18.904582854942504</c:v>
                </c:pt>
                <c:pt idx="27">
                  <c:v>18.942686991422246</c:v>
                </c:pt>
                <c:pt idx="28">
                  <c:v>18.973288543472858</c:v>
                </c:pt>
                <c:pt idx="29">
                  <c:v>18.996404702917886</c:v>
                </c:pt>
                <c:pt idx="30">
                  <c:v>19.012251667415796</c:v>
                </c:pt>
                <c:pt idx="31">
                  <c:v>19.020949353736558</c:v>
                </c:pt>
                <c:pt idx="32">
                  <c:v>19.040795891539126</c:v>
                </c:pt>
                <c:pt idx="33">
                  <c:v>19.070045532481942</c:v>
                </c:pt>
                <c:pt idx="34">
                  <c:v>19.089127090932813</c:v>
                </c:pt>
                <c:pt idx="35">
                  <c:v>19.098527238417809</c:v>
                </c:pt>
                <c:pt idx="36">
                  <c:v>19.098728015658224</c:v>
                </c:pt>
                <c:pt idx="37">
                  <c:v>19.090179739022492</c:v>
                </c:pt>
                <c:pt idx="38">
                  <c:v>19.073414291286838</c:v>
                </c:pt>
                <c:pt idx="39">
                  <c:v>19.048879833282545</c:v>
                </c:pt>
                <c:pt idx="40">
                  <c:v>19.017047196057646</c:v>
                </c:pt>
                <c:pt idx="41">
                  <c:v>18.978427137944244</c:v>
                </c:pt>
                <c:pt idx="42">
                  <c:v>18.93340678972968</c:v>
                </c:pt>
                <c:pt idx="43">
                  <c:v>18.882464232816666</c:v>
                </c:pt>
                <c:pt idx="44">
                  <c:v>18.826017957850592</c:v>
                </c:pt>
                <c:pt idx="45">
                  <c:v>18.764457650385033</c:v>
                </c:pt>
                <c:pt idx="46">
                  <c:v>18.698189223785249</c:v>
                </c:pt>
                <c:pt idx="47">
                  <c:v>18.627598272556245</c:v>
                </c:pt>
                <c:pt idx="48">
                  <c:v>18.553002507477501</c:v>
                </c:pt>
                <c:pt idx="49">
                  <c:v>18.474756627464433</c:v>
                </c:pt>
                <c:pt idx="50">
                  <c:v>18.393184307228395</c:v>
                </c:pt>
                <c:pt idx="51">
                  <c:v>18.308588468725027</c:v>
                </c:pt>
                <c:pt idx="52">
                  <c:v>18.221246618057204</c:v>
                </c:pt>
                <c:pt idx="53">
                  <c:v>18.131467366270869</c:v>
                </c:pt>
                <c:pt idx="54">
                  <c:v>18.039420671390928</c:v>
                </c:pt>
                <c:pt idx="55">
                  <c:v>17.945403824180914</c:v>
                </c:pt>
                <c:pt idx="56">
                  <c:v>17.849601861276973</c:v>
                </c:pt>
                <c:pt idx="57">
                  <c:v>17.752247187236435</c:v>
                </c:pt>
                <c:pt idx="58">
                  <c:v>17.653541402190708</c:v>
                </c:pt>
                <c:pt idx="59">
                  <c:v>17.553644890858429</c:v>
                </c:pt>
                <c:pt idx="60">
                  <c:v>17.452717376080507</c:v>
                </c:pt>
                <c:pt idx="61">
                  <c:v>17.350963741583602</c:v>
                </c:pt>
                <c:pt idx="62">
                  <c:v>17.248457227185689</c:v>
                </c:pt>
                <c:pt idx="63">
                  <c:v>17.145377308528325</c:v>
                </c:pt>
                <c:pt idx="64">
                  <c:v>17.041847175342664</c:v>
                </c:pt>
                <c:pt idx="65">
                  <c:v>16.937986205977158</c:v>
                </c:pt>
                <c:pt idx="66">
                  <c:v>16.833883252255927</c:v>
                </c:pt>
                <c:pt idx="67">
                  <c:v>16.729617668918035</c:v>
                </c:pt>
                <c:pt idx="68">
                  <c:v>16.625345198422888</c:v>
                </c:pt>
                <c:pt idx="69">
                  <c:v>16.521094549697011</c:v>
                </c:pt>
                <c:pt idx="70">
                  <c:v>16.416995911480246</c:v>
                </c:pt>
                <c:pt idx="71">
                  <c:v>16.313030467604285</c:v>
                </c:pt>
                <c:pt idx="72">
                  <c:v>16.209388645847429</c:v>
                </c:pt>
                <c:pt idx="73">
                  <c:v>16.106004084915298</c:v>
                </c:pt>
                <c:pt idx="74">
                  <c:v>16.003028738698173</c:v>
                </c:pt>
                <c:pt idx="75">
                  <c:v>15.900444915903869</c:v>
                </c:pt>
                <c:pt idx="76">
                  <c:v>15.798338424574363</c:v>
                </c:pt>
                <c:pt idx="77">
                  <c:v>15.6967653682966</c:v>
                </c:pt>
                <c:pt idx="78">
                  <c:v>15.595702749285149</c:v>
                </c:pt>
                <c:pt idx="79">
                  <c:v>15.49527337370268</c:v>
                </c:pt>
                <c:pt idx="80">
                  <c:v>15.395417714357173</c:v>
                </c:pt>
                <c:pt idx="81">
                  <c:v>15.296197672279535</c:v>
                </c:pt>
                <c:pt idx="82">
                  <c:v>15.197636961465802</c:v>
                </c:pt>
                <c:pt idx="83">
                  <c:v>15.099778900961608</c:v>
                </c:pt>
                <c:pt idx="84">
                  <c:v>15.002645397342709</c:v>
                </c:pt>
                <c:pt idx="85">
                  <c:v>14.906220979301461</c:v>
                </c:pt>
                <c:pt idx="86">
                  <c:v>14.810532490214474</c:v>
                </c:pt>
                <c:pt idx="87">
                  <c:v>14.715582653475186</c:v>
                </c:pt>
                <c:pt idx="88">
                  <c:v>14.62142533551971</c:v>
                </c:pt>
                <c:pt idx="89">
                  <c:v>14.528040384533425</c:v>
                </c:pt>
                <c:pt idx="90">
                  <c:v>14.435449968719889</c:v>
                </c:pt>
                <c:pt idx="91">
                  <c:v>14.34362912134147</c:v>
                </c:pt>
                <c:pt idx="92">
                  <c:v>14.252616824936212</c:v>
                </c:pt>
                <c:pt idx="93">
                  <c:v>14.162393991891431</c:v>
                </c:pt>
                <c:pt idx="94">
                  <c:v>14.072995913958069</c:v>
                </c:pt>
                <c:pt idx="95">
                  <c:v>13.98439396867534</c:v>
                </c:pt>
                <c:pt idx="96">
                  <c:v>13.896598466393694</c:v>
                </c:pt>
                <c:pt idx="97">
                  <c:v>13.809621448884091</c:v>
                </c:pt>
                <c:pt idx="98">
                  <c:v>13.723431430308173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06D-415E-8F9B-C00C49D46259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S7'!$AE$418:$AE$516</c:f>
              <c:numCache>
                <c:formatCode>0.00_);[Red]\(0.00\)</c:formatCode>
                <c:ptCount val="99"/>
                <c:pt idx="0">
                  <c:v>5.2163415129144211</c:v>
                </c:pt>
                <c:pt idx="1">
                  <c:v>5.6954850468505729</c:v>
                </c:pt>
                <c:pt idx="2">
                  <c:v>6.1544090157169649</c:v>
                </c:pt>
                <c:pt idx="3">
                  <c:v>6.977652661669091</c:v>
                </c:pt>
                <c:pt idx="4">
                  <c:v>8.4134428838299851</c:v>
                </c:pt>
                <c:pt idx="5">
                  <c:v>9.9632764905769911</c:v>
                </c:pt>
                <c:pt idx="6">
                  <c:v>11.193243451882374</c:v>
                </c:pt>
                <c:pt idx="7">
                  <c:v>12.196201931219591</c:v>
                </c:pt>
                <c:pt idx="8">
                  <c:v>13.031137030909456</c:v>
                </c:pt>
                <c:pt idx="9">
                  <c:v>13.737964123984259</c:v>
                </c:pt>
                <c:pt idx="10">
                  <c:v>14.344852315446127</c:v>
                </c:pt>
                <c:pt idx="11">
                  <c:v>14.872313779282125</c:v>
                </c:pt>
                <c:pt idx="12">
                  <c:v>15.335714196949249</c:v>
                </c:pt>
                <c:pt idx="13">
                  <c:v>15.746717309387002</c:v>
                </c:pt>
                <c:pt idx="14">
                  <c:v>16.11439934020698</c:v>
                </c:pt>
                <c:pt idx="15">
                  <c:v>16.445863822707793</c:v>
                </c:pt>
                <c:pt idx="16">
                  <c:v>16.746772095452673</c:v>
                </c:pt>
                <c:pt idx="17">
                  <c:v>17.021719146553018</c:v>
                </c:pt>
                <c:pt idx="18">
                  <c:v>17.274339435544096</c:v>
                </c:pt>
                <c:pt idx="19">
                  <c:v>17.50760474028877</c:v>
                </c:pt>
                <c:pt idx="20">
                  <c:v>17.723998377332279</c:v>
                </c:pt>
                <c:pt idx="21">
                  <c:v>17.925456732995251</c:v>
                </c:pt>
                <c:pt idx="22">
                  <c:v>18.113618901356077</c:v>
                </c:pt>
                <c:pt idx="23">
                  <c:v>18.289727425831078</c:v>
                </c:pt>
                <c:pt idx="24">
                  <c:v>18.454871552837059</c:v>
                </c:pt>
                <c:pt idx="25">
                  <c:v>18.609838582445459</c:v>
                </c:pt>
                <c:pt idx="26">
                  <c:v>18.755262071549623</c:v>
                </c:pt>
                <c:pt idx="27">
                  <c:v>18.891707335928121</c:v>
                </c:pt>
                <c:pt idx="28">
                  <c:v>19.019451221255004</c:v>
                </c:pt>
                <c:pt idx="29">
                  <c:v>19.138815666230613</c:v>
                </c:pt>
                <c:pt idx="30">
                  <c:v>19.249950816109234</c:v>
                </c:pt>
                <c:pt idx="31">
                  <c:v>19.353059160685966</c:v>
                </c:pt>
                <c:pt idx="32">
                  <c:v>19.448165297002522</c:v>
                </c:pt>
                <c:pt idx="33">
                  <c:v>19.535437911856526</c:v>
                </c:pt>
                <c:pt idx="34">
                  <c:v>19.614848516181148</c:v>
                </c:pt>
                <c:pt idx="35">
                  <c:v>19.686451091118535</c:v>
                </c:pt>
                <c:pt idx="36">
                  <c:v>19.750355237213061</c:v>
                </c:pt>
                <c:pt idx="37">
                  <c:v>19.806641921308977</c:v>
                </c:pt>
                <c:pt idx="38">
                  <c:v>19.855308630437253</c:v>
                </c:pt>
                <c:pt idx="39">
                  <c:v>19.896522921443648</c:v>
                </c:pt>
                <c:pt idx="40">
                  <c:v>19.942750304588284</c:v>
                </c:pt>
                <c:pt idx="41">
                  <c:v>19.982856473659329</c:v>
                </c:pt>
                <c:pt idx="42">
                  <c:v>20.014059845217076</c:v>
                </c:pt>
                <c:pt idx="43">
                  <c:v>20.036695808560225</c:v>
                </c:pt>
                <c:pt idx="44">
                  <c:v>20.051033684765709</c:v>
                </c:pt>
                <c:pt idx="45">
                  <c:v>20.05747611265431</c:v>
                </c:pt>
                <c:pt idx="46">
                  <c:v>20.056266859432377</c:v>
                </c:pt>
                <c:pt idx="47">
                  <c:v>20.047787767880259</c:v>
                </c:pt>
                <c:pt idx="48">
                  <c:v>20.032384175471414</c:v>
                </c:pt>
                <c:pt idx="49">
                  <c:v>20.010342896847597</c:v>
                </c:pt>
                <c:pt idx="50">
                  <c:v>19.982123653193046</c:v>
                </c:pt>
                <c:pt idx="51">
                  <c:v>19.947948048416968</c:v>
                </c:pt>
                <c:pt idx="52">
                  <c:v>19.90818180519366</c:v>
                </c:pt>
                <c:pt idx="53">
                  <c:v>19.863209750073345</c:v>
                </c:pt>
                <c:pt idx="54">
                  <c:v>19.813288984995886</c:v>
                </c:pt>
                <c:pt idx="55">
                  <c:v>19.758758949147687</c:v>
                </c:pt>
                <c:pt idx="56">
                  <c:v>19.699896362058308</c:v>
                </c:pt>
                <c:pt idx="57">
                  <c:v>19.63700800584979</c:v>
                </c:pt>
                <c:pt idx="58">
                  <c:v>19.570393609622343</c:v>
                </c:pt>
                <c:pt idx="59">
                  <c:v>19.500285827568312</c:v>
                </c:pt>
                <c:pt idx="60">
                  <c:v>19.426995651458764</c:v>
                </c:pt>
                <c:pt idx="61">
                  <c:v>19.35073226550276</c:v>
                </c:pt>
                <c:pt idx="62">
                  <c:v>19.271734685641462</c:v>
                </c:pt>
                <c:pt idx="63">
                  <c:v>19.190222573008054</c:v>
                </c:pt>
                <c:pt idx="64">
                  <c:v>19.106438116051468</c:v>
                </c:pt>
                <c:pt idx="65">
                  <c:v>19.020574267098919</c:v>
                </c:pt>
                <c:pt idx="66">
                  <c:v>18.932818762546873</c:v>
                </c:pt>
                <c:pt idx="67">
                  <c:v>18.84335673129269</c:v>
                </c:pt>
                <c:pt idx="68">
                  <c:v>18.752323320204951</c:v>
                </c:pt>
                <c:pt idx="69">
                  <c:v>18.659956306862913</c:v>
                </c:pt>
                <c:pt idx="70">
                  <c:v>18.566364931532455</c:v>
                </c:pt>
                <c:pt idx="71">
                  <c:v>18.471692769942525</c:v>
                </c:pt>
                <c:pt idx="72">
                  <c:v>18.376070791568441</c:v>
                </c:pt>
                <c:pt idx="73">
                  <c:v>18.279663173239136</c:v>
                </c:pt>
                <c:pt idx="74">
                  <c:v>18.182518790857866</c:v>
                </c:pt>
                <c:pt idx="75">
                  <c:v>18.084833077521235</c:v>
                </c:pt>
                <c:pt idx="76">
                  <c:v>17.98662760577087</c:v>
                </c:pt>
                <c:pt idx="77">
                  <c:v>17.888067875617665</c:v>
                </c:pt>
                <c:pt idx="78">
                  <c:v>17.789211878945029</c:v>
                </c:pt>
                <c:pt idx="79">
                  <c:v>17.690156239726093</c:v>
                </c:pt>
                <c:pt idx="80">
                  <c:v>17.590948124291682</c:v>
                </c:pt>
                <c:pt idx="81">
                  <c:v>17.491696126078882</c:v>
                </c:pt>
                <c:pt idx="82">
                  <c:v>17.392481256747651</c:v>
                </c:pt>
                <c:pt idx="83">
                  <c:v>17.293316072780442</c:v>
                </c:pt>
                <c:pt idx="84">
                  <c:v>17.194298891596425</c:v>
                </c:pt>
                <c:pt idx="85">
                  <c:v>17.095466118935381</c:v>
                </c:pt>
                <c:pt idx="86">
                  <c:v>16.996900031804522</c:v>
                </c:pt>
                <c:pt idx="87">
                  <c:v>16.898585061223852</c:v>
                </c:pt>
                <c:pt idx="88">
                  <c:v>16.800613460541573</c:v>
                </c:pt>
                <c:pt idx="89">
                  <c:v>16.703013213636353</c:v>
                </c:pt>
                <c:pt idx="90">
                  <c:v>16.605813202251046</c:v>
                </c:pt>
                <c:pt idx="91">
                  <c:v>16.509046960199218</c:v>
                </c:pt>
                <c:pt idx="92">
                  <c:v>16.41278364700333</c:v>
                </c:pt>
                <c:pt idx="93">
                  <c:v>16.316991655869607</c:v>
                </c:pt>
                <c:pt idx="94">
                  <c:v>16.221715195294113</c:v>
                </c:pt>
                <c:pt idx="95">
                  <c:v>16.127003159168144</c:v>
                </c:pt>
                <c:pt idx="96">
                  <c:v>16.032836242287367</c:v>
                </c:pt>
                <c:pt idx="97">
                  <c:v>15.939266360167681</c:v>
                </c:pt>
                <c:pt idx="98">
                  <c:v>15.846275572106746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06D-415E-8F9B-C00C49D46259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S7'!$AE$523:$AE$621</c:f>
              <c:numCache>
                <c:formatCode>0.00_);[Red]\(0.00\)</c:formatCode>
                <c:ptCount val="99"/>
                <c:pt idx="0">
                  <c:v>6.0676654366034146</c:v>
                </c:pt>
                <c:pt idx="1">
                  <c:v>6.504748647042784</c:v>
                </c:pt>
                <c:pt idx="2">
                  <c:v>6.9261272212654701</c:v>
                </c:pt>
                <c:pt idx="3">
                  <c:v>7.3264076262300648</c:v>
                </c:pt>
                <c:pt idx="4">
                  <c:v>7.7023049472311245</c:v>
                </c:pt>
                <c:pt idx="5">
                  <c:v>8.0522598083115433</c:v>
                </c:pt>
                <c:pt idx="6">
                  <c:v>8.3761169687539763</c:v>
                </c:pt>
                <c:pt idx="7">
                  <c:v>8.6744566150583005</c:v>
                </c:pt>
                <c:pt idx="8">
                  <c:v>9.5771727882167923</c:v>
                </c:pt>
                <c:pt idx="9">
                  <c:v>10.643802704759002</c:v>
                </c:pt>
                <c:pt idx="10">
                  <c:v>11.563700800227419</c:v>
                </c:pt>
                <c:pt idx="11">
                  <c:v>12.365958289542052</c:v>
                </c:pt>
                <c:pt idx="12">
                  <c:v>13.072139286434242</c:v>
                </c:pt>
                <c:pt idx="13">
                  <c:v>13.698702616968591</c:v>
                </c:pt>
                <c:pt idx="14">
                  <c:v>14.258537100604668</c:v>
                </c:pt>
                <c:pt idx="15">
                  <c:v>14.761892141988438</c:v>
                </c:pt>
                <c:pt idx="16">
                  <c:v>15.217063662533439</c:v>
                </c:pt>
                <c:pt idx="17">
                  <c:v>15.630804364292555</c:v>
                </c:pt>
                <c:pt idx="18">
                  <c:v>16.008733624199685</c:v>
                </c:pt>
                <c:pt idx="19">
                  <c:v>16.355582282906727</c:v>
                </c:pt>
                <c:pt idx="20">
                  <c:v>16.675247478139184</c:v>
                </c:pt>
                <c:pt idx="21">
                  <c:v>16.971096927713671</c:v>
                </c:pt>
                <c:pt idx="22">
                  <c:v>17.246026059443469</c:v>
                </c:pt>
                <c:pt idx="23">
                  <c:v>17.502381398356313</c:v>
                </c:pt>
                <c:pt idx="24">
                  <c:v>17.742335338183267</c:v>
                </c:pt>
                <c:pt idx="25">
                  <c:v>17.967680477853182</c:v>
                </c:pt>
                <c:pt idx="26">
                  <c:v>18.179941881329025</c:v>
                </c:pt>
                <c:pt idx="27">
                  <c:v>18.380479609509663</c:v>
                </c:pt>
                <c:pt idx="28">
                  <c:v>18.570364471872423</c:v>
                </c:pt>
                <c:pt idx="29">
                  <c:v>18.750611970205686</c:v>
                </c:pt>
                <c:pt idx="30">
                  <c:v>18.921949380103438</c:v>
                </c:pt>
                <c:pt idx="31">
                  <c:v>19.085129534412694</c:v>
                </c:pt>
                <c:pt idx="32">
                  <c:v>19.24054451778958</c:v>
                </c:pt>
                <c:pt idx="33">
                  <c:v>19.388685712947705</c:v>
                </c:pt>
                <c:pt idx="34">
                  <c:v>19.529848266405935</c:v>
                </c:pt>
                <c:pt idx="35">
                  <c:v>19.664239446782407</c:v>
                </c:pt>
                <c:pt idx="36">
                  <c:v>19.792044515155155</c:v>
                </c:pt>
                <c:pt idx="37">
                  <c:v>19.913302322198032</c:v>
                </c:pt>
                <c:pt idx="38">
                  <c:v>20.028016500903181</c:v>
                </c:pt>
                <c:pt idx="39">
                  <c:v>20.136304833424948</c:v>
                </c:pt>
                <c:pt idx="40">
                  <c:v>20.237975280479468</c:v>
                </c:pt>
                <c:pt idx="41">
                  <c:v>20.333127784979922</c:v>
                </c:pt>
                <c:pt idx="42">
                  <c:v>20.421576539328957</c:v>
                </c:pt>
                <c:pt idx="43">
                  <c:v>20.50336710849837</c:v>
                </c:pt>
                <c:pt idx="44">
                  <c:v>20.578372647018089</c:v>
                </c:pt>
                <c:pt idx="45">
                  <c:v>20.646568937355525</c:v>
                </c:pt>
                <c:pt idx="46">
                  <c:v>20.708007302514041</c:v>
                </c:pt>
                <c:pt idx="47">
                  <c:v>20.762597375803701</c:v>
                </c:pt>
                <c:pt idx="48">
                  <c:v>20.81223301256345</c:v>
                </c:pt>
                <c:pt idx="49">
                  <c:v>20.865426610203311</c:v>
                </c:pt>
                <c:pt idx="50">
                  <c:v>20.910031312756587</c:v>
                </c:pt>
                <c:pt idx="51">
                  <c:v>20.94629801675034</c:v>
                </c:pt>
                <c:pt idx="52">
                  <c:v>20.974425286964191</c:v>
                </c:pt>
                <c:pt idx="53">
                  <c:v>20.994695960475195</c:v>
                </c:pt>
                <c:pt idx="54">
                  <c:v>21.00738854809217</c:v>
                </c:pt>
                <c:pt idx="55">
                  <c:v>21.012767892277051</c:v>
                </c:pt>
                <c:pt idx="56">
                  <c:v>21.011118906260457</c:v>
                </c:pt>
                <c:pt idx="57">
                  <c:v>21.002770134130046</c:v>
                </c:pt>
                <c:pt idx="58">
                  <c:v>20.98797915466097</c:v>
                </c:pt>
                <c:pt idx="59">
                  <c:v>20.967073765208326</c:v>
                </c:pt>
                <c:pt idx="60">
                  <c:v>20.940322294049579</c:v>
                </c:pt>
                <c:pt idx="61">
                  <c:v>20.908065061347564</c:v>
                </c:pt>
                <c:pt idx="62">
                  <c:v>20.870556955056532</c:v>
                </c:pt>
                <c:pt idx="63">
                  <c:v>20.828087337385028</c:v>
                </c:pt>
                <c:pt idx="64">
                  <c:v>20.780966503495222</c:v>
                </c:pt>
                <c:pt idx="65">
                  <c:v>20.729443355521372</c:v>
                </c:pt>
                <c:pt idx="66">
                  <c:v>20.673786740713449</c:v>
                </c:pt>
                <c:pt idx="67">
                  <c:v>20.614291515782142</c:v>
                </c:pt>
                <c:pt idx="68">
                  <c:v>20.55115724913059</c:v>
                </c:pt>
                <c:pt idx="69">
                  <c:v>20.484665782474856</c:v>
                </c:pt>
                <c:pt idx="70">
                  <c:v>20.415075645400695</c:v>
                </c:pt>
                <c:pt idx="71">
                  <c:v>20.342549183659003</c:v>
                </c:pt>
                <c:pt idx="72">
                  <c:v>20.267333712115292</c:v>
                </c:pt>
                <c:pt idx="73">
                  <c:v>20.189634447811674</c:v>
                </c:pt>
                <c:pt idx="74">
                  <c:v>20.109633356375141</c:v>
                </c:pt>
                <c:pt idx="75">
                  <c:v>20.027554053645964</c:v>
                </c:pt>
                <c:pt idx="76">
                  <c:v>19.943514925439672</c:v>
                </c:pt>
                <c:pt idx="77">
                  <c:v>19.85777515872029</c:v>
                </c:pt>
                <c:pt idx="78">
                  <c:v>19.770415177078601</c:v>
                </c:pt>
                <c:pt idx="79">
                  <c:v>19.681634778244106</c:v>
                </c:pt>
                <c:pt idx="80">
                  <c:v>19.591552121682174</c:v>
                </c:pt>
                <c:pt idx="81">
                  <c:v>19.500307853474517</c:v>
                </c:pt>
                <c:pt idx="82">
                  <c:v>19.408035388745191</c:v>
                </c:pt>
                <c:pt idx="83">
                  <c:v>19.31485945329603</c:v>
                </c:pt>
                <c:pt idx="84">
                  <c:v>19.220886037216527</c:v>
                </c:pt>
                <c:pt idx="85">
                  <c:v>19.126230551590488</c:v>
                </c:pt>
                <c:pt idx="86">
                  <c:v>19.030974186810713</c:v>
                </c:pt>
                <c:pt idx="87">
                  <c:v>18.935244450474638</c:v>
                </c:pt>
                <c:pt idx="88">
                  <c:v>18.839104301471181</c:v>
                </c:pt>
                <c:pt idx="89">
                  <c:v>18.742655506746058</c:v>
                </c:pt>
                <c:pt idx="90">
                  <c:v>18.645937152183588</c:v>
                </c:pt>
                <c:pt idx="91">
                  <c:v>18.549090652055924</c:v>
                </c:pt>
                <c:pt idx="92">
                  <c:v>18.4521297659529</c:v>
                </c:pt>
                <c:pt idx="93">
                  <c:v>18.355110326700437</c:v>
                </c:pt>
                <c:pt idx="94">
                  <c:v>18.258135144733949</c:v>
                </c:pt>
                <c:pt idx="95">
                  <c:v>18.161218793394749</c:v>
                </c:pt>
                <c:pt idx="96">
                  <c:v>18.064459532770353</c:v>
                </c:pt>
                <c:pt idx="97">
                  <c:v>17.967832580379355</c:v>
                </c:pt>
                <c:pt idx="98">
                  <c:v>17.871481201509912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06D-415E-8F9B-C00C49D46259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S7'!$BB$6:$BB$8</c:f>
              <c:numCache>
                <c:formatCode>0.00_);[Red]\(0.00\)</c:formatCode>
                <c:ptCount val="3"/>
                <c:pt idx="0">
                  <c:v>18.46</c:v>
                </c:pt>
                <c:pt idx="1">
                  <c:v>18.399999999999999</c:v>
                </c:pt>
                <c:pt idx="2">
                  <c:v>18.89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06D-415E-8F9B-C00C49D462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2445696"/>
        <c:axId val="242452352"/>
      </c:scatterChart>
      <c:valAx>
        <c:axId val="24244569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42452352"/>
        <c:crosses val="autoZero"/>
        <c:crossBetween val="midCat"/>
        <c:majorUnit val="5"/>
      </c:valAx>
      <c:valAx>
        <c:axId val="24245235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FeO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4244569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S7'!$AB$4:$AB$102</c:f>
              <c:numCache>
                <c:formatCode>0.00_);[Red]\(0.00\)</c:formatCode>
                <c:ptCount val="99"/>
                <c:pt idx="0">
                  <c:v>11.50311234695876</c:v>
                </c:pt>
                <c:pt idx="1">
                  <c:v>11.346031600944615</c:v>
                </c:pt>
                <c:pt idx="2">
                  <c:v>11.183740480902795</c:v>
                </c:pt>
                <c:pt idx="3">
                  <c:v>11.017931000744506</c:v>
                </c:pt>
                <c:pt idx="4">
                  <c:v>10.85070056517832</c:v>
                </c:pt>
                <c:pt idx="5">
                  <c:v>10.683938625628263</c:v>
                </c:pt>
                <c:pt idx="6">
                  <c:v>10.51900009394166</c:v>
                </c:pt>
                <c:pt idx="7">
                  <c:v>10.356749231298821</c:v>
                </c:pt>
                <c:pt idx="8">
                  <c:v>10.197843925534197</c:v>
                </c:pt>
                <c:pt idx="9">
                  <c:v>10.04267493405367</c:v>
                </c:pt>
                <c:pt idx="10">
                  <c:v>9.8913478116195375</c:v>
                </c:pt>
                <c:pt idx="11">
                  <c:v>9.7439868736619992</c:v>
                </c:pt>
                <c:pt idx="12">
                  <c:v>9.6004338485042844</c:v>
                </c:pt>
                <c:pt idx="13">
                  <c:v>9.4607726019652443</c:v>
                </c:pt>
                <c:pt idx="14">
                  <c:v>9.3247636028014487</c:v>
                </c:pt>
                <c:pt idx="15">
                  <c:v>9.1923338977026621</c:v>
                </c:pt>
                <c:pt idx="16">
                  <c:v>9.0633058290786437</c:v>
                </c:pt>
                <c:pt idx="17">
                  <c:v>8.9376150498529743</c:v>
                </c:pt>
                <c:pt idx="18">
                  <c:v>8.81508364756119</c:v>
                </c:pt>
                <c:pt idx="19">
                  <c:v>8.6956181378848338</c:v>
                </c:pt>
                <c:pt idx="20">
                  <c:v>8.5791233420232906</c:v>
                </c:pt>
                <c:pt idx="21">
                  <c:v>8.465486151483347</c:v>
                </c:pt>
                <c:pt idx="22">
                  <c:v>8.354616615060797</c:v>
                </c:pt>
                <c:pt idx="23">
                  <c:v>8.2463882741968035</c:v>
                </c:pt>
                <c:pt idx="24">
                  <c:v>8.1408084799661822</c:v>
                </c:pt>
                <c:pt idx="25">
                  <c:v>8.0377898660160625</c:v>
                </c:pt>
                <c:pt idx="26">
                  <c:v>7.9372254166116898</c:v>
                </c:pt>
                <c:pt idx="27">
                  <c:v>7.8390717151088838</c:v>
                </c:pt>
                <c:pt idx="28">
                  <c:v>7.7432852250155646</c:v>
                </c:pt>
                <c:pt idx="29">
                  <c:v>7.6497865732396972</c:v>
                </c:pt>
                <c:pt idx="30">
                  <c:v>7.5586019609040074</c:v>
                </c:pt>
                <c:pt idx="31">
                  <c:v>7.4695937086705095</c:v>
                </c:pt>
                <c:pt idx="32">
                  <c:v>7.3827443709954617</c:v>
                </c:pt>
                <c:pt idx="33">
                  <c:v>7.2980002804205064</c:v>
                </c:pt>
                <c:pt idx="34">
                  <c:v>7.215331948016626</c:v>
                </c:pt>
                <c:pt idx="35">
                  <c:v>7.1347053369857738</c:v>
                </c:pt>
                <c:pt idx="36">
                  <c:v>7.0560746670394359</c:v>
                </c:pt>
                <c:pt idx="37">
                  <c:v>6.9793202735193098</c:v>
                </c:pt>
                <c:pt idx="38">
                  <c:v>6.9045197318929565</c:v>
                </c:pt>
                <c:pt idx="39">
                  <c:v>6.831588910680793</c:v>
                </c:pt>
                <c:pt idx="40">
                  <c:v>6.7604164415438994</c:v>
                </c:pt>
                <c:pt idx="41">
                  <c:v>6.6910300486191367</c:v>
                </c:pt>
                <c:pt idx="42">
                  <c:v>6.6233764374472575</c:v>
                </c:pt>
                <c:pt idx="43">
                  <c:v>6.5574254573715702</c:v>
                </c:pt>
                <c:pt idx="44">
                  <c:v>6.4931230059588421</c:v>
                </c:pt>
                <c:pt idx="45">
                  <c:v>6.4304043504151487</c:v>
                </c:pt>
                <c:pt idx="46">
                  <c:v>6.369264672784154</c:v>
                </c:pt>
                <c:pt idx="47">
                  <c:v>6.3095970327035831</c:v>
                </c:pt>
                <c:pt idx="48">
                  <c:v>6.2514820865540806</c:v>
                </c:pt>
                <c:pt idx="49">
                  <c:v>6.1947758712789538</c:v>
                </c:pt>
                <c:pt idx="50">
                  <c:v>6.1394759803670693</c:v>
                </c:pt>
                <c:pt idx="51">
                  <c:v>6.085554127171668</c:v>
                </c:pt>
                <c:pt idx="52">
                  <c:v>6.0329302513775582</c:v>
                </c:pt>
                <c:pt idx="53">
                  <c:v>5.9815883989614056</c:v>
                </c:pt>
                <c:pt idx="54">
                  <c:v>5.9315289849041912</c:v>
                </c:pt>
                <c:pt idx="55">
                  <c:v>5.8826976783951981</c:v>
                </c:pt>
                <c:pt idx="56">
                  <c:v>5.8350416972381272</c:v>
                </c:pt>
                <c:pt idx="57">
                  <c:v>5.7885100024054905</c:v>
                </c:pt>
                <c:pt idx="58">
                  <c:v>5.7431053235006324</c:v>
                </c:pt>
                <c:pt idx="59">
                  <c:v>5.6988135607397172</c:v>
                </c:pt>
                <c:pt idx="60">
                  <c:v>5.655542125220193</c:v>
                </c:pt>
                <c:pt idx="61">
                  <c:v>5.6132891895542585</c:v>
                </c:pt>
                <c:pt idx="62">
                  <c:v>5.5720055537575206</c:v>
                </c:pt>
                <c:pt idx="63">
                  <c:v>5.5316831406826941</c:v>
                </c:pt>
                <c:pt idx="64">
                  <c:v>5.4923338041158596</c:v>
                </c:pt>
                <c:pt idx="65">
                  <c:v>5.4538433190131119</c:v>
                </c:pt>
                <c:pt idx="66">
                  <c:v>5.4162199535715061</c:v>
                </c:pt>
                <c:pt idx="67">
                  <c:v>5.3794593323801614</c:v>
                </c:pt>
                <c:pt idx="68">
                  <c:v>5.3435185741327746</c:v>
                </c:pt>
                <c:pt idx="69">
                  <c:v>5.3083838692158256</c:v>
                </c:pt>
                <c:pt idx="70">
                  <c:v>5.2739698565765414</c:v>
                </c:pt>
                <c:pt idx="71">
                  <c:v>5.240366535046868</c:v>
                </c:pt>
                <c:pt idx="72">
                  <c:v>5.207431274195514</c:v>
                </c:pt>
                <c:pt idx="73">
                  <c:v>5.175209723220572</c:v>
                </c:pt>
                <c:pt idx="74">
                  <c:v>5.1436525745152588</c:v>
                </c:pt>
                <c:pt idx="75">
                  <c:v>5.1128075537617237</c:v>
                </c:pt>
                <c:pt idx="76">
                  <c:v>5.0825336818111975</c:v>
                </c:pt>
                <c:pt idx="77">
                  <c:v>5.0529220124657659</c:v>
                </c:pt>
                <c:pt idx="78">
                  <c:v>5.0238792602653595</c:v>
                </c:pt>
                <c:pt idx="79">
                  <c:v>4.9954065266506733</c:v>
                </c:pt>
                <c:pt idx="80">
                  <c:v>4.9675439659494041</c:v>
                </c:pt>
                <c:pt idx="81">
                  <c:v>4.9401552302709622</c:v>
                </c:pt>
                <c:pt idx="82">
                  <c:v>4.9133347061512547</c:v>
                </c:pt>
                <c:pt idx="83">
                  <c:v>4.8870351771003833</c:v>
                </c:pt>
                <c:pt idx="84">
                  <c:v>4.8611977632298959</c:v>
                </c:pt>
                <c:pt idx="85">
                  <c:v>4.8358354451967456</c:v>
                </c:pt>
                <c:pt idx="86">
                  <c:v>4.8109882740458794</c:v>
                </c:pt>
                <c:pt idx="87">
                  <c:v>4.7865614770475391</c:v>
                </c:pt>
                <c:pt idx="88">
                  <c:v>4.762558085081511</c:v>
                </c:pt>
                <c:pt idx="89">
                  <c:v>4.7389775001606758</c:v>
                </c:pt>
                <c:pt idx="90">
                  <c:v>4.6921717456512457</c:v>
                </c:pt>
                <c:pt idx="91">
                  <c:v>4.6424235385252883</c:v>
                </c:pt>
                <c:pt idx="92">
                  <c:v>4.593751558417968</c:v>
                </c:pt>
                <c:pt idx="93">
                  <c:v>4.5461033833653532</c:v>
                </c:pt>
                <c:pt idx="94">
                  <c:v>4.4994377150339151</c:v>
                </c:pt>
                <c:pt idx="95">
                  <c:v>4.4537607772426862</c:v>
                </c:pt>
                <c:pt idx="96">
                  <c:v>4.4089706152523078</c:v>
                </c:pt>
                <c:pt idx="97">
                  <c:v>4.3651200396872669</c:v>
                </c:pt>
                <c:pt idx="98">
                  <c:v>4.3221582151667981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930-4EF3-B4BF-2A105AB6CEF1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S7'!$AB$107:$AB$205</c:f>
              <c:numCache>
                <c:formatCode>0.00_);[Red]\(0.00\)</c:formatCode>
                <c:ptCount val="99"/>
                <c:pt idx="0">
                  <c:v>14.245509420965988</c:v>
                </c:pt>
                <c:pt idx="1">
                  <c:v>13.612849199784826</c:v>
                </c:pt>
                <c:pt idx="2">
                  <c:v>13.110734856103063</c:v>
                </c:pt>
                <c:pt idx="3">
                  <c:v>12.712014596525197</c:v>
                </c:pt>
                <c:pt idx="4">
                  <c:v>12.38532062526445</c:v>
                </c:pt>
                <c:pt idx="5">
                  <c:v>12.108347275928033</c:v>
                </c:pt>
                <c:pt idx="6">
                  <c:v>11.866590683840586</c:v>
                </c:pt>
                <c:pt idx="7">
                  <c:v>11.650537391334252</c:v>
                </c:pt>
                <c:pt idx="8">
                  <c:v>11.454056782918919</c:v>
                </c:pt>
                <c:pt idx="9">
                  <c:v>11.272915538078067</c:v>
                </c:pt>
                <c:pt idx="10">
                  <c:v>11.104821619666302</c:v>
                </c:pt>
                <c:pt idx="11">
                  <c:v>10.947528798502507</c:v>
                </c:pt>
                <c:pt idx="12">
                  <c:v>10.79406815237137</c:v>
                </c:pt>
                <c:pt idx="13">
                  <c:v>10.643873699500901</c:v>
                </c:pt>
                <c:pt idx="14">
                  <c:v>10.496533655179388</c:v>
                </c:pt>
                <c:pt idx="15">
                  <c:v>10.351837271462685</c:v>
                </c:pt>
                <c:pt idx="16">
                  <c:v>10.209674113705592</c:v>
                </c:pt>
                <c:pt idx="17">
                  <c:v>10.069959083436309</c:v>
                </c:pt>
                <c:pt idx="18">
                  <c:v>9.9327897679442962</c:v>
                </c:pt>
                <c:pt idx="19">
                  <c:v>9.7981102071740676</c:v>
                </c:pt>
                <c:pt idx="20">
                  <c:v>9.6659041079006087</c:v>
                </c:pt>
                <c:pt idx="21">
                  <c:v>9.5362440707025353</c:v>
                </c:pt>
                <c:pt idx="22">
                  <c:v>9.409142600895013</c:v>
                </c:pt>
                <c:pt idx="23">
                  <c:v>9.2845789820372531</c:v>
                </c:pt>
                <c:pt idx="24">
                  <c:v>9.1625323897383666</c:v>
                </c:pt>
                <c:pt idx="25">
                  <c:v>9.0430643808022033</c:v>
                </c:pt>
                <c:pt idx="26">
                  <c:v>8.9261145826747885</c:v>
                </c:pt>
                <c:pt idx="27">
                  <c:v>8.8116662047105958</c:v>
                </c:pt>
                <c:pt idx="28">
                  <c:v>8.6996982497747055</c:v>
                </c:pt>
                <c:pt idx="29">
                  <c:v>8.5902272410493925</c:v>
                </c:pt>
                <c:pt idx="30">
                  <c:v>8.4832267236684729</c:v>
                </c:pt>
                <c:pt idx="31">
                  <c:v>8.3785987849476342</c:v>
                </c:pt>
                <c:pt idx="32">
                  <c:v>8.2763830468455222</c:v>
                </c:pt>
                <c:pt idx="33">
                  <c:v>8.1765270282648732</c:v>
                </c:pt>
                <c:pt idx="34">
                  <c:v>8.0789498423627322</c:v>
                </c:pt>
                <c:pt idx="35">
                  <c:v>7.9836621980929401</c:v>
                </c:pt>
                <c:pt idx="36">
                  <c:v>7.8905881452494162</c:v>
                </c:pt>
                <c:pt idx="37">
                  <c:v>7.799719042736676</c:v>
                </c:pt>
                <c:pt idx="38">
                  <c:v>7.7110195622772988</c:v>
                </c:pt>
                <c:pt idx="39">
                  <c:v>7.624402661873404</c:v>
                </c:pt>
                <c:pt idx="40">
                  <c:v>7.5398473484593085</c:v>
                </c:pt>
                <c:pt idx="41">
                  <c:v>7.4572734076770812</c:v>
                </c:pt>
                <c:pt idx="42">
                  <c:v>7.3767103569645487</c:v>
                </c:pt>
                <c:pt idx="43">
                  <c:v>7.2980807592544963</c:v>
                </c:pt>
                <c:pt idx="44">
                  <c:v>7.2213048502632269</c:v>
                </c:pt>
                <c:pt idx="45">
                  <c:v>7.1464227242589384</c:v>
                </c:pt>
                <c:pt idx="46">
                  <c:v>7.0732815424060878</c:v>
                </c:pt>
                <c:pt idx="47">
                  <c:v>7.0019320488305823</c:v>
                </c:pt>
                <c:pt idx="48">
                  <c:v>6.932256891384907</c:v>
                </c:pt>
                <c:pt idx="49">
                  <c:v>6.8642298570242106</c:v>
                </c:pt>
                <c:pt idx="50">
                  <c:v>6.7978668457092386</c:v>
                </c:pt>
                <c:pt idx="51">
                  <c:v>6.7330723583802792</c:v>
                </c:pt>
                <c:pt idx="52">
                  <c:v>6.6698037172180715</c:v>
                </c:pt>
                <c:pt idx="53">
                  <c:v>6.608011702538688</c:v>
                </c:pt>
                <c:pt idx="54">
                  <c:v>6.5477085053794282</c:v>
                </c:pt>
                <c:pt idx="55">
                  <c:v>6.4888065301601978</c:v>
                </c:pt>
                <c:pt idx="56">
                  <c:v>6.431272177528669</c:v>
                </c:pt>
                <c:pt idx="57">
                  <c:v>6.3750625211152769</c:v>
                </c:pt>
                <c:pt idx="58">
                  <c:v>6.3202019619222645</c:v>
                </c:pt>
                <c:pt idx="59">
                  <c:v>6.2665278067851435</c:v>
                </c:pt>
                <c:pt idx="60">
                  <c:v>6.2141399527350085</c:v>
                </c:pt>
                <c:pt idx="61">
                  <c:v>6.1629290244810333</c:v>
                </c:pt>
                <c:pt idx="62">
                  <c:v>6.1128849065002013</c:v>
                </c:pt>
                <c:pt idx="63">
                  <c:v>6.063952477250738</c:v>
                </c:pt>
                <c:pt idx="64">
                  <c:v>6.0161173115224447</c:v>
                </c:pt>
                <c:pt idx="65">
                  <c:v>5.9693379015333887</c:v>
                </c:pt>
                <c:pt idx="66">
                  <c:v>5.923548211057664</c:v>
                </c:pt>
                <c:pt idx="67">
                  <c:v>5.8787954595770815</c:v>
                </c:pt>
                <c:pt idx="68">
                  <c:v>5.8350310627226092</c:v>
                </c:pt>
                <c:pt idx="69">
                  <c:v>5.7921926038507241</c:v>
                </c:pt>
                <c:pt idx="70">
                  <c:v>5.7502294159059897</c:v>
                </c:pt>
                <c:pt idx="71">
                  <c:v>5.7091910963478103</c:v>
                </c:pt>
                <c:pt idx="72">
                  <c:v>5.6690188012490514</c:v>
                </c:pt>
                <c:pt idx="73">
                  <c:v>5.6296621373557567</c:v>
                </c:pt>
                <c:pt idx="74">
                  <c:v>5.5910688526208858</c:v>
                </c:pt>
                <c:pt idx="75">
                  <c:v>5.5533436440790229</c:v>
                </c:pt>
                <c:pt idx="76">
                  <c:v>5.5163146585795317</c:v>
                </c:pt>
                <c:pt idx="77">
                  <c:v>5.4800520490976963</c:v>
                </c:pt>
                <c:pt idx="78">
                  <c:v>5.4444896941264043</c:v>
                </c:pt>
                <c:pt idx="79">
                  <c:v>5.4096798742925358</c:v>
                </c:pt>
                <c:pt idx="80">
                  <c:v>5.3754773754918981</c:v>
                </c:pt>
                <c:pt idx="81">
                  <c:v>5.341970198160344</c:v>
                </c:pt>
                <c:pt idx="82">
                  <c:v>5.3090626092810052</c:v>
                </c:pt>
                <c:pt idx="83">
                  <c:v>5.276805338716879</c:v>
                </c:pt>
                <c:pt idx="84">
                  <c:v>5.2451412431934532</c:v>
                </c:pt>
                <c:pt idx="85">
                  <c:v>5.214028448453524</c:v>
                </c:pt>
                <c:pt idx="86">
                  <c:v>5.1835063605128289</c:v>
                </c:pt>
                <c:pt idx="87">
                  <c:v>5.1535293238209086</c:v>
                </c:pt>
                <c:pt idx="88">
                  <c:v>5.1240488421387669</c:v>
                </c:pt>
                <c:pt idx="89">
                  <c:v>5.095154881044861</c:v>
                </c:pt>
                <c:pt idx="90">
                  <c:v>5.0667090544045665</c:v>
                </c:pt>
                <c:pt idx="91">
                  <c:v>5.0387465279293489</c:v>
                </c:pt>
                <c:pt idx="92">
                  <c:v>5.0093110087571171</c:v>
                </c:pt>
                <c:pt idx="93">
                  <c:v>4.9577712202039752</c:v>
                </c:pt>
                <c:pt idx="94">
                  <c:v>4.9072598421289415</c:v>
                </c:pt>
                <c:pt idx="95">
                  <c:v>4.8578160532216055</c:v>
                </c:pt>
                <c:pt idx="96">
                  <c:v>4.8094068893593311</c:v>
                </c:pt>
                <c:pt idx="97">
                  <c:v>4.7619167258425827</c:v>
                </c:pt>
                <c:pt idx="98">
                  <c:v>4.7154114309967374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930-4EF3-B4BF-2A105AB6CEF1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S7'!$AB$210:$AB$308</c:f>
              <c:numCache>
                <c:formatCode>0.00_);[Red]\(0.00\)</c:formatCode>
                <c:ptCount val="99"/>
                <c:pt idx="0">
                  <c:v>14.58918254051264</c:v>
                </c:pt>
                <c:pt idx="1">
                  <c:v>14.20899828499032</c:v>
                </c:pt>
                <c:pt idx="2">
                  <c:v>13.853458088001833</c:v>
                </c:pt>
                <c:pt idx="3">
                  <c:v>13.525813871512254</c:v>
                </c:pt>
                <c:pt idx="4">
                  <c:v>13.225673913138515</c:v>
                </c:pt>
                <c:pt idx="5">
                  <c:v>12.950494601306906</c:v>
                </c:pt>
                <c:pt idx="6">
                  <c:v>12.697345594530148</c:v>
                </c:pt>
                <c:pt idx="7">
                  <c:v>12.463242007967395</c:v>
                </c:pt>
                <c:pt idx="8">
                  <c:v>12.245658446255701</c:v>
                </c:pt>
                <c:pt idx="9">
                  <c:v>12.042312978127258</c:v>
                </c:pt>
                <c:pt idx="10">
                  <c:v>11.851436250575164</c:v>
                </c:pt>
                <c:pt idx="11">
                  <c:v>11.671572204536472</c:v>
                </c:pt>
                <c:pt idx="12">
                  <c:v>11.501405937067714</c:v>
                </c:pt>
                <c:pt idx="13">
                  <c:v>11.339931570625982</c:v>
                </c:pt>
                <c:pt idx="14">
                  <c:v>11.186247071631874</c:v>
                </c:pt>
                <c:pt idx="15">
                  <c:v>11.03962769572291</c:v>
                </c:pt>
                <c:pt idx="16">
                  <c:v>10.899363345892832</c:v>
                </c:pt>
                <c:pt idx="17">
                  <c:v>10.764935224198187</c:v>
                </c:pt>
                <c:pt idx="18">
                  <c:v>10.635762140180308</c:v>
                </c:pt>
                <c:pt idx="19">
                  <c:v>10.511475333416701</c:v>
                </c:pt>
                <c:pt idx="20">
                  <c:v>10.391663986367139</c:v>
                </c:pt>
                <c:pt idx="21">
                  <c:v>10.274451364178654</c:v>
                </c:pt>
                <c:pt idx="22">
                  <c:v>10.149256731152825</c:v>
                </c:pt>
                <c:pt idx="23">
                  <c:v>10.025647900461079</c:v>
                </c:pt>
                <c:pt idx="24">
                  <c:v>9.9036680992380131</c:v>
                </c:pt>
                <c:pt idx="25">
                  <c:v>9.7833223489861663</c:v>
                </c:pt>
                <c:pt idx="26">
                  <c:v>9.6646698855156679</c:v>
                </c:pt>
                <c:pt idx="27">
                  <c:v>9.5477311182240072</c:v>
                </c:pt>
                <c:pt idx="28">
                  <c:v>9.4326258009088839</c:v>
                </c:pt>
                <c:pt idx="29">
                  <c:v>9.3193454660124484</c:v>
                </c:pt>
                <c:pt idx="30">
                  <c:v>9.2079421162477146</c:v>
                </c:pt>
                <c:pt idx="31">
                  <c:v>9.098400211404865</c:v>
                </c:pt>
                <c:pt idx="32">
                  <c:v>8.9908197503356941</c:v>
                </c:pt>
                <c:pt idx="33">
                  <c:v>8.8851497444388681</c:v>
                </c:pt>
                <c:pt idx="34">
                  <c:v>8.7814414553615006</c:v>
                </c:pt>
                <c:pt idx="35">
                  <c:v>8.6797212625509665</c:v>
                </c:pt>
                <c:pt idx="36">
                  <c:v>8.5799629107531192</c:v>
                </c:pt>
                <c:pt idx="37">
                  <c:v>8.4821405986641043</c:v>
                </c:pt>
                <c:pt idx="38">
                  <c:v>8.3862696051425427</c:v>
                </c:pt>
                <c:pt idx="39">
                  <c:v>8.2923903846010578</c:v>
                </c:pt>
                <c:pt idx="40">
                  <c:v>8.2003650946757691</c:v>
                </c:pt>
                <c:pt idx="41">
                  <c:v>8.1102936413357529</c:v>
                </c:pt>
                <c:pt idx="42">
                  <c:v>8.0221114977520838</c:v>
                </c:pt>
                <c:pt idx="43">
                  <c:v>7.9357561381579886</c:v>
                </c:pt>
                <c:pt idx="44">
                  <c:v>7.8512720633006836</c:v>
                </c:pt>
                <c:pt idx="45">
                  <c:v>7.7685584117001021</c:v>
                </c:pt>
                <c:pt idx="46">
                  <c:v>7.6876600633591208</c:v>
                </c:pt>
                <c:pt idx="47">
                  <c:v>7.608538521530293</c:v>
                </c:pt>
                <c:pt idx="48">
                  <c:v>7.5311041463821153</c:v>
                </c:pt>
                <c:pt idx="49">
                  <c:v>7.4553569384626348</c:v>
                </c:pt>
                <c:pt idx="50">
                  <c:v>7.381214550781551</c:v>
                </c:pt>
                <c:pt idx="51">
                  <c:v>7.3087430957500015</c:v>
                </c:pt>
                <c:pt idx="52">
                  <c:v>7.2378585702452867</c:v>
                </c:pt>
                <c:pt idx="53">
                  <c:v>7.1685338706511263</c:v>
                </c:pt>
                <c:pt idx="54">
                  <c:v>7.1006907457093194</c:v>
                </c:pt>
                <c:pt idx="55">
                  <c:v>7.0343490385091867</c:v>
                </c:pt>
                <c:pt idx="56">
                  <c:v>6.9694366743542142</c:v>
                </c:pt>
                <c:pt idx="57">
                  <c:v>6.9059345773692717</c:v>
                </c:pt>
                <c:pt idx="58">
                  <c:v>6.8437826251152174</c:v>
                </c:pt>
                <c:pt idx="59">
                  <c:v>6.7829921230720664</c:v>
                </c:pt>
                <c:pt idx="60">
                  <c:v>6.723550112341198</c:v>
                </c:pt>
                <c:pt idx="61">
                  <c:v>6.665352028215664</c:v>
                </c:pt>
                <c:pt idx="62">
                  <c:v>6.6083761152278999</c:v>
                </c:pt>
                <c:pt idx="63">
                  <c:v>6.552651998506466</c:v>
                </c:pt>
                <c:pt idx="64">
                  <c:v>6.4980811610601448</c:v>
                </c:pt>
                <c:pt idx="65">
                  <c:v>6.4446353070611</c:v>
                </c:pt>
                <c:pt idx="66">
                  <c:v>6.3923168892209077</c:v>
                </c:pt>
                <c:pt idx="67">
                  <c:v>6.3411188002439101</c:v>
                </c:pt>
                <c:pt idx="68">
                  <c:v>6.2909661365913765</c:v>
                </c:pt>
                <c:pt idx="69">
                  <c:v>6.241811929507012</c:v>
                </c:pt>
                <c:pt idx="70">
                  <c:v>6.1936982308859516</c:v>
                </c:pt>
                <c:pt idx="71">
                  <c:v>6.1465539884209406</c:v>
                </c:pt>
                <c:pt idx="72">
                  <c:v>6.100341300958922</c:v>
                </c:pt>
                <c:pt idx="73">
                  <c:v>6.0550451767103333</c:v>
                </c:pt>
                <c:pt idx="74">
                  <c:v>6.0106606159147153</c:v>
                </c:pt>
                <c:pt idx="75">
                  <c:v>5.9671342353105885</c:v>
                </c:pt>
                <c:pt idx="76">
                  <c:v>5.9244523997450012</c:v>
                </c:pt>
                <c:pt idx="77">
                  <c:v>5.8825722126311115</c:v>
                </c:pt>
                <c:pt idx="78">
                  <c:v>5.841528065743443</c:v>
                </c:pt>
                <c:pt idx="79">
                  <c:v>5.8012797134134475</c:v>
                </c:pt>
                <c:pt idx="80">
                  <c:v>5.7617623527486597</c:v>
                </c:pt>
                <c:pt idx="81">
                  <c:v>5.7229763381085919</c:v>
                </c:pt>
                <c:pt idx="82">
                  <c:v>5.6849210424893881</c:v>
                </c:pt>
                <c:pt idx="83">
                  <c:v>5.647539501454844</c:v>
                </c:pt>
                <c:pt idx="84">
                  <c:v>5.6108310284949594</c:v>
                </c:pt>
                <c:pt idx="85">
                  <c:v>5.5747953464668676</c:v>
                </c:pt>
                <c:pt idx="86">
                  <c:v>5.539373706001367</c:v>
                </c:pt>
                <c:pt idx="87">
                  <c:v>5.5046196724184187</c:v>
                </c:pt>
                <c:pt idx="88">
                  <c:v>5.4704308135867752</c:v>
                </c:pt>
                <c:pt idx="89">
                  <c:v>5.4368537668207297</c:v>
                </c:pt>
                <c:pt idx="90">
                  <c:v>5.403839455749285</c:v>
                </c:pt>
                <c:pt idx="91">
                  <c:v>5.3713830095118853</c:v>
                </c:pt>
                <c:pt idx="92">
                  <c:v>5.3394326915414316</c:v>
                </c:pt>
                <c:pt idx="93">
                  <c:v>5.3080390699621898</c:v>
                </c:pt>
                <c:pt idx="94">
                  <c:v>5.2771528620165462</c:v>
                </c:pt>
                <c:pt idx="95">
                  <c:v>5.2463673523760184</c:v>
                </c:pt>
                <c:pt idx="96">
                  <c:v>5.1944173381545298</c:v>
                </c:pt>
                <c:pt idx="97">
                  <c:v>5.143491719824687</c:v>
                </c:pt>
                <c:pt idx="98">
                  <c:v>5.0935902968754689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930-4EF3-B4BF-2A105AB6CEF1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S7'!$AB$314:$AB$412</c:f>
              <c:numCache>
                <c:formatCode>0.00_);[Red]\(0.00\)</c:formatCode>
                <c:ptCount val="99"/>
                <c:pt idx="0">
                  <c:v>14.595592122778852</c:v>
                </c:pt>
                <c:pt idx="1">
                  <c:v>14.296239732460785</c:v>
                </c:pt>
                <c:pt idx="2">
                  <c:v>14.037553338455277</c:v>
                </c:pt>
                <c:pt idx="3">
                  <c:v>13.790147714776662</c:v>
                </c:pt>
                <c:pt idx="4">
                  <c:v>13.553892689977943</c:v>
                </c:pt>
                <c:pt idx="5">
                  <c:v>13.328171758806848</c:v>
                </c:pt>
                <c:pt idx="6">
                  <c:v>13.112321158393833</c:v>
                </c:pt>
                <c:pt idx="7">
                  <c:v>12.905559036508441</c:v>
                </c:pt>
                <c:pt idx="8">
                  <c:v>12.70718767708261</c:v>
                </c:pt>
                <c:pt idx="9">
                  <c:v>12.516535263936701</c:v>
                </c:pt>
                <c:pt idx="10">
                  <c:v>12.333110720246459</c:v>
                </c:pt>
                <c:pt idx="11">
                  <c:v>12.156474429991675</c:v>
                </c:pt>
                <c:pt idx="12">
                  <c:v>11.986247638014246</c:v>
                </c:pt>
                <c:pt idx="13">
                  <c:v>11.822144634888387</c:v>
                </c:pt>
                <c:pt idx="14">
                  <c:v>11.663857863707149</c:v>
                </c:pt>
                <c:pt idx="15">
                  <c:v>11.511167330475573</c:v>
                </c:pt>
                <c:pt idx="16">
                  <c:v>11.363848920820098</c:v>
                </c:pt>
                <c:pt idx="17">
                  <c:v>11.221638838346911</c:v>
                </c:pt>
                <c:pt idx="18">
                  <c:v>11.084324506543334</c:v>
                </c:pt>
                <c:pt idx="19">
                  <c:v>10.951781227733434</c:v>
                </c:pt>
                <c:pt idx="20">
                  <c:v>10.82365203542329</c:v>
                </c:pt>
                <c:pt idx="21">
                  <c:v>10.699844200754125</c:v>
                </c:pt>
                <c:pt idx="22">
                  <c:v>10.580097880580547</c:v>
                </c:pt>
                <c:pt idx="23">
                  <c:v>10.464184462282484</c:v>
                </c:pt>
                <c:pt idx="24">
                  <c:v>10.351878306920788</c:v>
                </c:pt>
                <c:pt idx="25">
                  <c:v>10.243034128023249</c:v>
                </c:pt>
                <c:pt idx="26">
                  <c:v>10.137392866201155</c:v>
                </c:pt>
                <c:pt idx="27">
                  <c:v>10.034779191070999</c:v>
                </c:pt>
                <c:pt idx="28">
                  <c:v>9.9350519603402319</c:v>
                </c:pt>
                <c:pt idx="29">
                  <c:v>9.8380100408317901</c:v>
                </c:pt>
                <c:pt idx="30">
                  <c:v>9.7434875750863625</c:v>
                </c:pt>
                <c:pt idx="31">
                  <c:v>9.6513751524516955</c:v>
                </c:pt>
                <c:pt idx="32">
                  <c:v>9.5532178322482917</c:v>
                </c:pt>
                <c:pt idx="33">
                  <c:v>9.447878917979212</c:v>
                </c:pt>
                <c:pt idx="34">
                  <c:v>9.3439551088768162</c:v>
                </c:pt>
                <c:pt idx="35">
                  <c:v>9.24149916126931</c:v>
                </c:pt>
                <c:pt idx="36">
                  <c:v>9.1404778040489489</c:v>
                </c:pt>
                <c:pt idx="37">
                  <c:v>9.0410210827210946</c:v>
                </c:pt>
                <c:pt idx="38">
                  <c:v>8.9430939703424528</c:v>
                </c:pt>
                <c:pt idx="39">
                  <c:v>8.8467480774214238</c:v>
                </c:pt>
                <c:pt idx="40">
                  <c:v>8.7519985050337681</c:v>
                </c:pt>
                <c:pt idx="41">
                  <c:v>8.6587815669011583</c:v>
                </c:pt>
                <c:pt idx="42">
                  <c:v>8.5672546034458339</c:v>
                </c:pt>
                <c:pt idx="43">
                  <c:v>8.4772618279735497</c:v>
                </c:pt>
                <c:pt idx="44">
                  <c:v>8.3889147266980384</c:v>
                </c:pt>
                <c:pt idx="45">
                  <c:v>8.3021804848003455</c:v>
                </c:pt>
                <c:pt idx="46">
                  <c:v>8.2170343052243418</c:v>
                </c:pt>
                <c:pt idx="47">
                  <c:v>8.1334648549469897</c:v>
                </c:pt>
                <c:pt idx="48">
                  <c:v>8.0514659293290585</c:v>
                </c:pt>
                <c:pt idx="49">
                  <c:v>7.9710501442684905</c:v>
                </c:pt>
                <c:pt idx="50">
                  <c:v>7.8921680684305526</c:v>
                </c:pt>
                <c:pt idx="51">
                  <c:v>7.8148301745390585</c:v>
                </c:pt>
                <c:pt idx="52">
                  <c:v>7.7389871670176023</c:v>
                </c:pt>
                <c:pt idx="53">
                  <c:v>7.6646050089036448</c:v>
                </c:pt>
                <c:pt idx="54">
                  <c:v>7.5917398502816464</c:v>
                </c:pt>
                <c:pt idx="55">
                  <c:v>7.5202693901862876</c:v>
                </c:pt>
                <c:pt idx="56">
                  <c:v>7.4502438959867439</c:v>
                </c:pt>
                <c:pt idx="57">
                  <c:v>7.3815972796880249</c:v>
                </c:pt>
                <c:pt idx="58">
                  <c:v>7.3142875586067522</c:v>
                </c:pt>
                <c:pt idx="59">
                  <c:v>7.2483371022388141</c:v>
                </c:pt>
                <c:pt idx="60">
                  <c:v>7.1836821302482186</c:v>
                </c:pt>
                <c:pt idx="61">
                  <c:v>7.1203354222996289</c:v>
                </c:pt>
                <c:pt idx="62">
                  <c:v>7.0582284350023619</c:v>
                </c:pt>
                <c:pt idx="63">
                  <c:v>6.9973434936473815</c:v>
                </c:pt>
                <c:pt idx="64">
                  <c:v>6.9376550328954636</c:v>
                </c:pt>
                <c:pt idx="65">
                  <c:v>6.879150941219601</c:v>
                </c:pt>
                <c:pt idx="66">
                  <c:v>6.8218070793677139</c:v>
                </c:pt>
                <c:pt idx="67">
                  <c:v>6.7655597272023176</c:v>
                </c:pt>
                <c:pt idx="68">
                  <c:v>6.7103981160960489</c:v>
                </c:pt>
                <c:pt idx="69">
                  <c:v>6.6563036053795726</c:v>
                </c:pt>
                <c:pt idx="70">
                  <c:v>6.6032699827595058</c:v>
                </c:pt>
                <c:pt idx="71">
                  <c:v>6.5512742726617255</c:v>
                </c:pt>
                <c:pt idx="72">
                  <c:v>6.5002194731995298</c:v>
                </c:pt>
                <c:pt idx="73">
                  <c:v>6.4501287393470772</c:v>
                </c:pt>
                <c:pt idx="74">
                  <c:v>6.4010052632426566</c:v>
                </c:pt>
                <c:pt idx="75">
                  <c:v>6.3528414120568852</c:v>
                </c:pt>
                <c:pt idx="76">
                  <c:v>6.3055130988478387</c:v>
                </c:pt>
                <c:pt idx="77">
                  <c:v>6.259078683861258</c:v>
                </c:pt>
                <c:pt idx="78">
                  <c:v>6.2134781766762242</c:v>
                </c:pt>
                <c:pt idx="79">
                  <c:v>6.1687035447747904</c:v>
                </c:pt>
                <c:pt idx="80">
                  <c:v>6.1247450782452821</c:v>
                </c:pt>
                <c:pt idx="81">
                  <c:v>6.081598949744599</c:v>
                </c:pt>
                <c:pt idx="82">
                  <c:v>6.0392098275067507</c:v>
                </c:pt>
                <c:pt idx="83">
                  <c:v>5.9975301991669356</c:v>
                </c:pt>
                <c:pt idx="84">
                  <c:v>5.9566414677369615</c:v>
                </c:pt>
                <c:pt idx="85">
                  <c:v>5.9164000710152864</c:v>
                </c:pt>
                <c:pt idx="86">
                  <c:v>5.876903555085816</c:v>
                </c:pt>
                <c:pt idx="87">
                  <c:v>5.8380378599539133</c:v>
                </c:pt>
                <c:pt idx="88">
                  <c:v>5.7998607752047748</c:v>
                </c:pt>
                <c:pt idx="89">
                  <c:v>5.762263299994574</c:v>
                </c:pt>
                <c:pt idx="90">
                  <c:v>5.7253411899247997</c:v>
                </c:pt>
                <c:pt idx="91">
                  <c:v>5.6889976648204064</c:v>
                </c:pt>
                <c:pt idx="92">
                  <c:v>5.6532705215873262</c:v>
                </c:pt>
                <c:pt idx="93">
                  <c:v>5.6181158373724793</c:v>
                </c:pt>
                <c:pt idx="94">
                  <c:v>5.5834830057444673</c:v>
                </c:pt>
                <c:pt idx="95">
                  <c:v>5.5494112602022811</c:v>
                </c:pt>
                <c:pt idx="96">
                  <c:v>5.5159047514308437</c:v>
                </c:pt>
                <c:pt idx="97">
                  <c:v>5.4828672267303613</c:v>
                </c:pt>
                <c:pt idx="98">
                  <c:v>5.4503873367250462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930-4EF3-B4BF-2A105AB6CEF1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S7'!$AB$418:$AB$516</c:f>
              <c:numCache>
                <c:formatCode>0.00_);[Red]\(0.00\)</c:formatCode>
                <c:ptCount val="99"/>
                <c:pt idx="0">
                  <c:v>13.551144498931786</c:v>
                </c:pt>
                <c:pt idx="1">
                  <c:v>13.540360200648195</c:v>
                </c:pt>
                <c:pt idx="2">
                  <c:v>13.536980360587867</c:v>
                </c:pt>
                <c:pt idx="3">
                  <c:v>13.900513777593964</c:v>
                </c:pt>
                <c:pt idx="4">
                  <c:v>14.371129802090396</c:v>
                </c:pt>
                <c:pt idx="5">
                  <c:v>14.569350776331436</c:v>
                </c:pt>
                <c:pt idx="6">
                  <c:v>14.55492638126109</c:v>
                </c:pt>
                <c:pt idx="7">
                  <c:v>14.437207302303484</c:v>
                </c:pt>
                <c:pt idx="8">
                  <c:v>14.268679552746432</c:v>
                </c:pt>
                <c:pt idx="9">
                  <c:v>14.07583689751482</c:v>
                </c:pt>
                <c:pt idx="10">
                  <c:v>13.872613508290915</c:v>
                </c:pt>
                <c:pt idx="11">
                  <c:v>13.666385981008558</c:v>
                </c:pt>
                <c:pt idx="12">
                  <c:v>13.461257674014915</c:v>
                </c:pt>
                <c:pt idx="13">
                  <c:v>13.259403026770855</c:v>
                </c:pt>
                <c:pt idx="14">
                  <c:v>13.061959156346351</c:v>
                </c:pt>
                <c:pt idx="15">
                  <c:v>12.869519509004199</c:v>
                </c:pt>
                <c:pt idx="16">
                  <c:v>12.682355698011079</c:v>
                </c:pt>
                <c:pt idx="17">
                  <c:v>12.500510142031999</c:v>
                </c:pt>
                <c:pt idx="18">
                  <c:v>12.324007846758441</c:v>
                </c:pt>
                <c:pt idx="19">
                  <c:v>12.152788778308034</c:v>
                </c:pt>
                <c:pt idx="20">
                  <c:v>11.986736039668781</c:v>
                </c:pt>
                <c:pt idx="21">
                  <c:v>11.825694805845156</c:v>
                </c:pt>
                <c:pt idx="22">
                  <c:v>11.66963026478788</c:v>
                </c:pt>
                <c:pt idx="23">
                  <c:v>11.518283243598326</c:v>
                </c:pt>
                <c:pt idx="24">
                  <c:v>11.371651910097517</c:v>
                </c:pt>
                <c:pt idx="25">
                  <c:v>11.229446020617177</c:v>
                </c:pt>
                <c:pt idx="26">
                  <c:v>11.091652040374418</c:v>
                </c:pt>
                <c:pt idx="27">
                  <c:v>10.958009564284845</c:v>
                </c:pt>
                <c:pt idx="28">
                  <c:v>10.828385059568479</c:v>
                </c:pt>
                <c:pt idx="29">
                  <c:v>10.702615984779291</c:v>
                </c:pt>
                <c:pt idx="30">
                  <c:v>10.580581621341851</c:v>
                </c:pt>
                <c:pt idx="31">
                  <c:v>10.462009615693178</c:v>
                </c:pt>
                <c:pt idx="32">
                  <c:v>10.346859580782015</c:v>
                </c:pt>
                <c:pt idx="33">
                  <c:v>10.234831259568695</c:v>
                </c:pt>
                <c:pt idx="34">
                  <c:v>10.125873530330793</c:v>
                </c:pt>
                <c:pt idx="35">
                  <c:v>10.019797841306932</c:v>
                </c:pt>
                <c:pt idx="36">
                  <c:v>9.916414005989509</c:v>
                </c:pt>
                <c:pt idx="37">
                  <c:v>9.8156384269396266</c:v>
                </c:pt>
                <c:pt idx="38">
                  <c:v>9.7172731511210131</c:v>
                </c:pt>
                <c:pt idx="39">
                  <c:v>9.6212681263196647</c:v>
                </c:pt>
                <c:pt idx="40">
                  <c:v>9.5183806258930463</c:v>
                </c:pt>
                <c:pt idx="41">
                  <c:v>9.4150227902391386</c:v>
                </c:pt>
                <c:pt idx="42">
                  <c:v>9.3132638213718622</c:v>
                </c:pt>
                <c:pt idx="43">
                  <c:v>9.2130948683847755</c:v>
                </c:pt>
                <c:pt idx="44">
                  <c:v>9.1145843362764047</c:v>
                </c:pt>
                <c:pt idx="45">
                  <c:v>9.0176903643284909</c:v>
                </c:pt>
                <c:pt idx="46">
                  <c:v>8.9224232184824821</c:v>
                </c:pt>
                <c:pt idx="47">
                  <c:v>8.8287928372549818</c:v>
                </c:pt>
                <c:pt idx="48">
                  <c:v>8.736828928231235</c:v>
                </c:pt>
                <c:pt idx="49">
                  <c:v>8.6464866771872018</c:v>
                </c:pt>
                <c:pt idx="50">
                  <c:v>8.5577882581315539</c:v>
                </c:pt>
                <c:pt idx="51">
                  <c:v>8.4706834123931696</c:v>
                </c:pt>
                <c:pt idx="52">
                  <c:v>8.3852433104971826</c:v>
                </c:pt>
                <c:pt idx="53">
                  <c:v>8.3013643145180804</c:v>
                </c:pt>
                <c:pt idx="54">
                  <c:v>8.2190719260303524</c:v>
                </c:pt>
                <c:pt idx="55">
                  <c:v>8.1383677516955935</c:v>
                </c:pt>
                <c:pt idx="56">
                  <c:v>8.0592087427545209</c:v>
                </c:pt>
                <c:pt idx="57">
                  <c:v>7.98156658389422</c:v>
                </c:pt>
                <c:pt idx="58">
                  <c:v>7.9053974968753034</c:v>
                </c:pt>
                <c:pt idx="59">
                  <c:v>7.83071335126861</c:v>
                </c:pt>
                <c:pt idx="60">
                  <c:v>7.757493424084748</c:v>
                </c:pt>
                <c:pt idx="61">
                  <c:v>7.6856923565417183</c:v>
                </c:pt>
                <c:pt idx="62">
                  <c:v>7.615278426392222</c:v>
                </c:pt>
                <c:pt idx="63">
                  <c:v>7.5462790292767634</c:v>
                </c:pt>
                <c:pt idx="64">
                  <c:v>7.4785640801405</c:v>
                </c:pt>
                <c:pt idx="65">
                  <c:v>7.4122039917222464</c:v>
                </c:pt>
                <c:pt idx="66">
                  <c:v>7.3470779282986785</c:v>
                </c:pt>
                <c:pt idx="67">
                  <c:v>7.2832551946416499</c:v>
                </c:pt>
                <c:pt idx="68">
                  <c:v>7.2206614114751</c:v>
                </c:pt>
                <c:pt idx="69">
                  <c:v>7.1592348931279206</c:v>
                </c:pt>
                <c:pt idx="70">
                  <c:v>7.0989947587680025</c:v>
                </c:pt>
                <c:pt idx="71">
                  <c:v>7.0399366638901411</c:v>
                </c:pt>
                <c:pt idx="72">
                  <c:v>6.9819737025079913</c:v>
                </c:pt>
                <c:pt idx="73">
                  <c:v>6.9250595248987192</c:v>
                </c:pt>
                <c:pt idx="74">
                  <c:v>6.8692570146573706</c:v>
                </c:pt>
                <c:pt idx="75">
                  <c:v>6.8144679752956794</c:v>
                </c:pt>
                <c:pt idx="76">
                  <c:v>6.7607219854235234</c:v>
                </c:pt>
                <c:pt idx="77">
                  <c:v>6.7079610260739484</c:v>
                </c:pt>
                <c:pt idx="78">
                  <c:v>6.6561647248294218</c:v>
                </c:pt>
                <c:pt idx="79">
                  <c:v>6.6052766712534128</c:v>
                </c:pt>
                <c:pt idx="80">
                  <c:v>6.5553371014981474</c:v>
                </c:pt>
                <c:pt idx="81">
                  <c:v>6.5062811237801927</c:v>
                </c:pt>
                <c:pt idx="82">
                  <c:v>6.4580604156211505</c:v>
                </c:pt>
                <c:pt idx="83">
                  <c:v>6.4107535949617382</c:v>
                </c:pt>
                <c:pt idx="84">
                  <c:v>6.364217527633051</c:v>
                </c:pt>
                <c:pt idx="85">
                  <c:v>6.3185267105135932</c:v>
                </c:pt>
                <c:pt idx="86">
                  <c:v>6.27358305974834</c:v>
                </c:pt>
                <c:pt idx="87">
                  <c:v>6.2294309861164026</c:v>
                </c:pt>
                <c:pt idx="88">
                  <c:v>6.1860644742726265</c:v>
                </c:pt>
                <c:pt idx="89">
                  <c:v>6.1433788303190697</c:v>
                </c:pt>
                <c:pt idx="90">
                  <c:v>6.1014087415972096</c:v>
                </c:pt>
                <c:pt idx="91">
                  <c:v>6.0601155237418709</c:v>
                </c:pt>
                <c:pt idx="92">
                  <c:v>6.0194849438452147</c:v>
                </c:pt>
                <c:pt idx="93">
                  <c:v>5.979555873764415</c:v>
                </c:pt>
                <c:pt idx="94">
                  <c:v>5.9402429448110965</c:v>
                </c:pt>
                <c:pt idx="95">
                  <c:v>5.9015753318742803</c:v>
                </c:pt>
                <c:pt idx="96">
                  <c:v>5.8634575455861215</c:v>
                </c:pt>
                <c:pt idx="97">
                  <c:v>5.8259836882951426</c:v>
                </c:pt>
                <c:pt idx="98">
                  <c:v>5.7890964276270944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930-4EF3-B4BF-2A105AB6CEF1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S7'!$AB$523:$AB$621</c:f>
              <c:numCache>
                <c:formatCode>0.00_);[Red]\(0.00\)</c:formatCode>
                <c:ptCount val="99"/>
                <c:pt idx="0">
                  <c:v>13.469320306299757</c:v>
                </c:pt>
                <c:pt idx="1">
                  <c:v>13.449911552511074</c:v>
                </c:pt>
                <c:pt idx="2">
                  <c:v>13.43557494189413</c:v>
                </c:pt>
                <c:pt idx="3">
                  <c:v>13.425395911376878</c:v>
                </c:pt>
                <c:pt idx="4">
                  <c:v>13.418606952996159</c:v>
                </c:pt>
                <c:pt idx="5">
                  <c:v>13.414540389535375</c:v>
                </c:pt>
                <c:pt idx="6">
                  <c:v>13.41254766237077</c:v>
                </c:pt>
                <c:pt idx="7">
                  <c:v>13.412247245874799</c:v>
                </c:pt>
                <c:pt idx="8">
                  <c:v>13.584405791673118</c:v>
                </c:pt>
                <c:pt idx="9">
                  <c:v>13.725303379462822</c:v>
                </c:pt>
                <c:pt idx="10">
                  <c:v>13.769297470286098</c:v>
                </c:pt>
                <c:pt idx="11">
                  <c:v>13.749249480090675</c:v>
                </c:pt>
                <c:pt idx="12">
                  <c:v>13.686391575065414</c:v>
                </c:pt>
                <c:pt idx="13">
                  <c:v>13.594617849191135</c:v>
                </c:pt>
                <c:pt idx="14">
                  <c:v>13.48322835734727</c:v>
                </c:pt>
                <c:pt idx="15">
                  <c:v>13.358648345333632</c:v>
                </c:pt>
                <c:pt idx="16">
                  <c:v>13.225253335532122</c:v>
                </c:pt>
                <c:pt idx="17">
                  <c:v>13.08612183745082</c:v>
                </c:pt>
                <c:pt idx="18">
                  <c:v>12.943496199573634</c:v>
                </c:pt>
                <c:pt idx="19">
                  <c:v>12.798861716901518</c:v>
                </c:pt>
                <c:pt idx="20">
                  <c:v>12.653467418522085</c:v>
                </c:pt>
                <c:pt idx="21">
                  <c:v>12.50806876293557</c:v>
                </c:pt>
                <c:pt idx="22">
                  <c:v>12.363360160378333</c:v>
                </c:pt>
                <c:pt idx="23">
                  <c:v>12.219772074256015</c:v>
                </c:pt>
                <c:pt idx="24">
                  <c:v>12.077694492177924</c:v>
                </c:pt>
                <c:pt idx="25">
                  <c:v>11.937308450718023</c:v>
                </c:pt>
                <c:pt idx="26">
                  <c:v>11.798940845935483</c:v>
                </c:pt>
                <c:pt idx="27">
                  <c:v>11.662681494573865</c:v>
                </c:pt>
                <c:pt idx="28">
                  <c:v>11.528704284446041</c:v>
                </c:pt>
                <c:pt idx="29">
                  <c:v>11.397049592822425</c:v>
                </c:pt>
                <c:pt idx="30">
                  <c:v>11.267843827178476</c:v>
                </c:pt>
                <c:pt idx="31">
                  <c:v>11.141113428444664</c:v>
                </c:pt>
                <c:pt idx="32">
                  <c:v>11.016953114172939</c:v>
                </c:pt>
                <c:pt idx="33">
                  <c:v>10.895314880066714</c:v>
                </c:pt>
                <c:pt idx="34">
                  <c:v>10.776224836394279</c:v>
                </c:pt>
                <c:pt idx="35">
                  <c:v>10.65964199203709</c:v>
                </c:pt>
                <c:pt idx="36">
                  <c:v>10.545602067052233</c:v>
                </c:pt>
                <c:pt idx="37">
                  <c:v>10.434082337479445</c:v>
                </c:pt>
                <c:pt idx="38">
                  <c:v>10.324966842698194</c:v>
                </c:pt>
                <c:pt idx="39">
                  <c:v>10.218293491872462</c:v>
                </c:pt>
                <c:pt idx="40">
                  <c:v>10.113909858698147</c:v>
                </c:pt>
                <c:pt idx="41">
                  <c:v>10.011835223930548</c:v>
                </c:pt>
                <c:pt idx="42">
                  <c:v>9.9119432013804811</c:v>
                </c:pt>
                <c:pt idx="43">
                  <c:v>9.8141973950235819</c:v>
                </c:pt>
                <c:pt idx="44">
                  <c:v>9.7185257350477627</c:v>
                </c:pt>
                <c:pt idx="45">
                  <c:v>9.6247953264087833</c:v>
                </c:pt>
                <c:pt idx="46">
                  <c:v>9.5330113074849461</c:v>
                </c:pt>
                <c:pt idx="47">
                  <c:v>9.443073060735049</c:v>
                </c:pt>
                <c:pt idx="48">
                  <c:v>9.3532717427192082</c:v>
                </c:pt>
                <c:pt idx="49">
                  <c:v>9.25537605741596</c:v>
                </c:pt>
                <c:pt idx="50">
                  <c:v>9.1592044530183916</c:v>
                </c:pt>
                <c:pt idx="51">
                  <c:v>9.0647104420248095</c:v>
                </c:pt>
                <c:pt idx="52">
                  <c:v>8.9719680923807523</c:v>
                </c:pt>
                <c:pt idx="53">
                  <c:v>8.8808802521842622</c:v>
                </c:pt>
                <c:pt idx="54">
                  <c:v>8.7914603866900869</c:v>
                </c:pt>
                <c:pt idx="55">
                  <c:v>8.7037346905916237</c:v>
                </c:pt>
                <c:pt idx="56">
                  <c:v>8.6176209616879227</c:v>
                </c:pt>
                <c:pt idx="57">
                  <c:v>8.5330950620175887</c:v>
                </c:pt>
                <c:pt idx="58">
                  <c:v>8.4501735566810545</c:v>
                </c:pt>
                <c:pt idx="59">
                  <c:v>8.3687708909125114</c:v>
                </c:pt>
                <c:pt idx="60">
                  <c:v>8.2889507400682145</c:v>
                </c:pt>
                <c:pt idx="61">
                  <c:v>8.2106380448542104</c:v>
                </c:pt>
                <c:pt idx="62">
                  <c:v>8.1338301866739755</c:v>
                </c:pt>
                <c:pt idx="63">
                  <c:v>8.0584516379385018</c:v>
                </c:pt>
                <c:pt idx="64">
                  <c:v>7.9844746503850361</c:v>
                </c:pt>
                <c:pt idx="65">
                  <c:v>7.9119667979597246</c:v>
                </c:pt>
                <c:pt idx="66">
                  <c:v>7.8407717722570798</c:v>
                </c:pt>
                <c:pt idx="67">
                  <c:v>7.7709409199667974</c:v>
                </c:pt>
                <c:pt idx="68">
                  <c:v>7.7024257366792552</c:v>
                </c:pt>
                <c:pt idx="69">
                  <c:v>7.6351969232235195</c:v>
                </c:pt>
                <c:pt idx="70">
                  <c:v>7.5691801835096006</c:v>
                </c:pt>
                <c:pt idx="71">
                  <c:v>7.5044473595180072</c:v>
                </c:pt>
                <c:pt idx="72">
                  <c:v>7.440922454950309</c:v>
                </c:pt>
                <c:pt idx="73">
                  <c:v>7.3785285129022284</c:v>
                </c:pt>
                <c:pt idx="74">
                  <c:v>7.3172965937591217</c:v>
                </c:pt>
                <c:pt idx="75">
                  <c:v>7.2572094403853908</c:v>
                </c:pt>
                <c:pt idx="76">
                  <c:v>7.1981745105156492</c:v>
                </c:pt>
                <c:pt idx="77">
                  <c:v>7.1401891497616523</c:v>
                </c:pt>
                <c:pt idx="78">
                  <c:v>7.0832896121557365</c:v>
                </c:pt>
                <c:pt idx="79">
                  <c:v>7.0273508939962053</c:v>
                </c:pt>
                <c:pt idx="80">
                  <c:v>6.9724492009380299</c:v>
                </c:pt>
                <c:pt idx="81">
                  <c:v>6.918478088895311</c:v>
                </c:pt>
                <c:pt idx="82">
                  <c:v>6.8654690910969967</c:v>
                </c:pt>
                <c:pt idx="83">
                  <c:v>6.8133618786407526</c:v>
                </c:pt>
                <c:pt idx="84">
                  <c:v>6.7621407914543132</c:v>
                </c:pt>
                <c:pt idx="85">
                  <c:v>6.7117938119659044</c:v>
                </c:pt>
                <c:pt idx="86">
                  <c:v>6.6623097687597905</c:v>
                </c:pt>
                <c:pt idx="87">
                  <c:v>6.6136305247354032</c:v>
                </c:pt>
                <c:pt idx="88">
                  <c:v>6.5657898796202376</c:v>
                </c:pt>
                <c:pt idx="89">
                  <c:v>6.5187336586569691</c:v>
                </c:pt>
                <c:pt idx="90">
                  <c:v>6.4724493581257132</c:v>
                </c:pt>
                <c:pt idx="91">
                  <c:v>6.4268844691125553</c:v>
                </c:pt>
                <c:pt idx="92">
                  <c:v>6.3820812407087315</c:v>
                </c:pt>
                <c:pt idx="93">
                  <c:v>6.3379702042060169</c:v>
                </c:pt>
                <c:pt idx="94">
                  <c:v>6.2945614409167767</c:v>
                </c:pt>
                <c:pt idx="95">
                  <c:v>6.2518346464811279</c:v>
                </c:pt>
                <c:pt idx="96">
                  <c:v>6.2097984515542253</c:v>
                </c:pt>
                <c:pt idx="97">
                  <c:v>6.1683807494508445</c:v>
                </c:pt>
                <c:pt idx="98">
                  <c:v>6.1275934584944602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930-4EF3-B4BF-2A105AB6CEF1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S7'!$AZ$6:$AZ$8</c:f>
              <c:numCache>
                <c:formatCode>0.00_);[Red]\(0.00\)</c:formatCode>
                <c:ptCount val="3"/>
                <c:pt idx="0">
                  <c:v>9.56</c:v>
                </c:pt>
                <c:pt idx="1">
                  <c:v>8.85</c:v>
                </c:pt>
                <c:pt idx="2">
                  <c:v>8.69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930-4EF3-B4BF-2A105AB6C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4030592"/>
        <c:axId val="254032896"/>
      </c:scatterChart>
      <c:valAx>
        <c:axId val="254030592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4032896"/>
        <c:crosses val="autoZero"/>
        <c:crossBetween val="midCat"/>
        <c:majorUnit val="5"/>
      </c:valAx>
      <c:valAx>
        <c:axId val="254032896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Al2O3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4030592"/>
        <c:crosses val="autoZero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S7'!$AG$4:$AG$102</c:f>
              <c:numCache>
                <c:formatCode>0.00_);[Red]\(0.00\)</c:formatCode>
                <c:ptCount val="99"/>
                <c:pt idx="0">
                  <c:v>4.9826082911226133E-3</c:v>
                </c:pt>
                <c:pt idx="1">
                  <c:v>3.4543266299197303E-3</c:v>
                </c:pt>
                <c:pt idx="2">
                  <c:v>2.6404668159659E-3</c:v>
                </c:pt>
                <c:pt idx="3">
                  <c:v>2.1331774531914674E-3</c:v>
                </c:pt>
                <c:pt idx="4">
                  <c:v>1.7957560123174504E-3</c:v>
                </c:pt>
                <c:pt idx="5">
                  <c:v>1.5600160451474372E-3</c:v>
                </c:pt>
                <c:pt idx="6">
                  <c:v>1.360100668505817E-3</c:v>
                </c:pt>
                <c:pt idx="7">
                  <c:v>1.2263698293201153E-3</c:v>
                </c:pt>
                <c:pt idx="8">
                  <c:v>1.0948302364155685E-3</c:v>
                </c:pt>
                <c:pt idx="9">
                  <c:v>9.9631969071046762E-4</c:v>
                </c:pt>
                <c:pt idx="10">
                  <c:v>9.301796708046764E-4</c:v>
                </c:pt>
                <c:pt idx="11">
                  <c:v>8.3408786023522795E-4</c:v>
                </c:pt>
                <c:pt idx="12">
                  <c:v>8.0058634930431588E-4</c:v>
                </c:pt>
                <c:pt idx="13">
                  <c:v>7.3688370600496263E-4</c:v>
                </c:pt>
                <c:pt idx="14">
                  <c:v>7.0439563225313225E-4</c:v>
                </c:pt>
                <c:pt idx="15">
                  <c:v>6.4171412530002474E-4</c:v>
                </c:pt>
                <c:pt idx="16">
                  <c:v>6.0996310696531913E-4</c:v>
                </c:pt>
                <c:pt idx="17">
                  <c:v>5.7847390816774113E-4</c:v>
                </c:pt>
                <c:pt idx="18">
                  <c:v>5.472089496809054E-4</c:v>
                </c:pt>
                <c:pt idx="19">
                  <c:v>5.1613532422019716E-4</c:v>
                </c:pt>
                <c:pt idx="20">
                  <c:v>5.1555185011259604E-4</c:v>
                </c:pt>
                <c:pt idx="21">
                  <c:v>4.8475173324154567E-4</c:v>
                </c:pt>
                <c:pt idx="22">
                  <c:v>4.5407427878846953E-4</c:v>
                </c:pt>
                <c:pt idx="23">
                  <c:v>4.5375016887377862E-4</c:v>
                </c:pt>
                <c:pt idx="24">
                  <c:v>4.2324502583965414E-4</c:v>
                </c:pt>
                <c:pt idx="25">
                  <c:v>4.2303197996457442E-4</c:v>
                </c:pt>
                <c:pt idx="26">
                  <c:v>3.926529505152112E-4</c:v>
                </c:pt>
                <c:pt idx="27">
                  <c:v>3.9252261639895599E-4</c:v>
                </c:pt>
                <c:pt idx="28">
                  <c:v>3.622347308025126E-4</c:v>
                </c:pt>
                <c:pt idx="29">
                  <c:v>3.6216464211005561E-4</c:v>
                </c:pt>
                <c:pt idx="30">
                  <c:v>3.6211571699093953E-4</c:v>
                </c:pt>
                <c:pt idx="31">
                  <c:v>3.3191298822454616E-4</c:v>
                </c:pt>
                <c:pt idx="32">
                  <c:v>3.319026630701736E-4</c:v>
                </c:pt>
                <c:pt idx="33">
                  <c:v>3.3190657165589545E-4</c:v>
                </c:pt>
                <c:pt idx="34">
                  <c:v>3.0174896052495169E-4</c:v>
                </c:pt>
                <c:pt idx="35">
                  <c:v>3.0177580761405311E-4</c:v>
                </c:pt>
                <c:pt idx="36">
                  <c:v>3.0181219438536196E-4</c:v>
                </c:pt>
                <c:pt idx="37">
                  <c:v>3.0185753882996789E-4</c:v>
                </c:pt>
                <c:pt idx="38">
                  <c:v>2.7172004323346459E-4</c:v>
                </c:pt>
                <c:pt idx="39">
                  <c:v>2.717745900117831E-4</c:v>
                </c:pt>
                <c:pt idx="40">
                  <c:v>2.7183510842403359E-4</c:v>
                </c:pt>
                <c:pt idx="41">
                  <c:v>2.7190085561240617E-4</c:v>
                </c:pt>
                <c:pt idx="42">
                  <c:v>2.719718024293288E-4</c:v>
                </c:pt>
                <c:pt idx="43">
                  <c:v>2.4181938656934142E-4</c:v>
                </c:pt>
                <c:pt idx="44">
                  <c:v>2.4188956936093057E-4</c:v>
                </c:pt>
                <c:pt idx="45">
                  <c:v>2.4196275441287847E-4</c:v>
                </c:pt>
                <c:pt idx="46">
                  <c:v>2.4203879694863095E-4</c:v>
                </c:pt>
                <c:pt idx="47">
                  <c:v>2.4211744442498415E-4</c:v>
                </c:pt>
                <c:pt idx="48">
                  <c:v>2.4219798523580715E-4</c:v>
                </c:pt>
                <c:pt idx="49">
                  <c:v>2.1199555085402161E-4</c:v>
                </c:pt>
                <c:pt idx="50">
                  <c:v>2.1206962569098433E-4</c:v>
                </c:pt>
                <c:pt idx="51">
                  <c:v>2.1214447443884088E-4</c:v>
                </c:pt>
                <c:pt idx="52">
                  <c:v>2.1222075929881027E-4</c:v>
                </c:pt>
                <c:pt idx="53">
                  <c:v>2.1229790389502493E-4</c:v>
                </c:pt>
                <c:pt idx="54">
                  <c:v>2.1237589574025779E-4</c:v>
                </c:pt>
                <c:pt idx="55">
                  <c:v>2.1245454683768364E-4</c:v>
                </c:pt>
                <c:pt idx="56">
                  <c:v>2.1253372076964378E-4</c:v>
                </c:pt>
                <c:pt idx="57">
                  <c:v>1.8224000782335163E-4</c:v>
                </c:pt>
                <c:pt idx="58">
                  <c:v>1.8230869421363577E-4</c:v>
                </c:pt>
                <c:pt idx="59">
                  <c:v>1.8237733802092097E-4</c:v>
                </c:pt>
                <c:pt idx="60">
                  <c:v>1.8244613688588713E-4</c:v>
                </c:pt>
                <c:pt idx="61">
                  <c:v>1.825149965164877E-4</c:v>
                </c:pt>
                <c:pt idx="62">
                  <c:v>1.8258390760835097E-4</c:v>
                </c:pt>
                <c:pt idx="63">
                  <c:v>1.8265256723878147E-4</c:v>
                </c:pt>
                <c:pt idx="64">
                  <c:v>1.8272132635917271E-4</c:v>
                </c:pt>
                <c:pt idx="65">
                  <c:v>1.827896804530708E-4</c:v>
                </c:pt>
                <c:pt idx="66">
                  <c:v>1.8285786539752095E-4</c:v>
                </c:pt>
                <c:pt idx="67">
                  <c:v>1.5243807861499534E-4</c:v>
                </c:pt>
                <c:pt idx="68">
                  <c:v>1.5249447904446375E-4</c:v>
                </c:pt>
                <c:pt idx="69">
                  <c:v>1.5255032908136195E-4</c:v>
                </c:pt>
                <c:pt idx="70">
                  <c:v>1.5260602573161089E-4</c:v>
                </c:pt>
                <c:pt idx="71">
                  <c:v>1.5266123712032081E-4</c:v>
                </c:pt>
                <c:pt idx="72">
                  <c:v>1.5271616393931466E-4</c:v>
                </c:pt>
                <c:pt idx="73">
                  <c:v>1.5277064179915152E-4</c:v>
                </c:pt>
                <c:pt idx="74">
                  <c:v>1.5282466676017957E-4</c:v>
                </c:pt>
                <c:pt idx="75">
                  <c:v>1.5287813065898052E-4</c:v>
                </c:pt>
                <c:pt idx="76">
                  <c:v>1.5293129891570789E-4</c:v>
                </c:pt>
                <c:pt idx="77">
                  <c:v>1.5298385572107761E-4</c:v>
                </c:pt>
                <c:pt idx="78">
                  <c:v>1.5303599345002907E-4</c:v>
                </c:pt>
                <c:pt idx="79">
                  <c:v>1.5308771918622755E-4</c:v>
                </c:pt>
                <c:pt idx="80">
                  <c:v>1.5313869112849816E-4</c:v>
                </c:pt>
                <c:pt idx="81">
                  <c:v>1.5318933620039543E-4</c:v>
                </c:pt>
                <c:pt idx="82">
                  <c:v>1.5323943182926118E-4</c:v>
                </c:pt>
                <c:pt idx="83">
                  <c:v>1.2263124060535796E-4</c:v>
                </c:pt>
                <c:pt idx="84">
                  <c:v>1.2267032152582183E-4</c:v>
                </c:pt>
                <c:pt idx="85">
                  <c:v>1.2270909493094844E-4</c:v>
                </c:pt>
                <c:pt idx="86">
                  <c:v>1.2274727730324374E-4</c:v>
                </c:pt>
                <c:pt idx="87">
                  <c:v>1.2278500522565252E-4</c:v>
                </c:pt>
                <c:pt idx="88">
                  <c:v>1.2282233863970577E-4</c:v>
                </c:pt>
                <c:pt idx="89">
                  <c:v>1.2285924493470962E-4</c:v>
                </c:pt>
                <c:pt idx="90">
                  <c:v>1.226119105921161E-4</c:v>
                </c:pt>
                <c:pt idx="91">
                  <c:v>1.2231756276889237E-4</c:v>
                </c:pt>
                <c:pt idx="92">
                  <c:v>1.2202422084773354E-4</c:v>
                </c:pt>
                <c:pt idx="93">
                  <c:v>1.2173201132833338E-4</c:v>
                </c:pt>
                <c:pt idx="94">
                  <c:v>1.2144135089375355E-4</c:v>
                </c:pt>
                <c:pt idx="95">
                  <c:v>1.2115259245426339E-4</c:v>
                </c:pt>
                <c:pt idx="96">
                  <c:v>1.208658581171291E-4</c:v>
                </c:pt>
                <c:pt idx="97">
                  <c:v>1.2058141137878377E-4</c:v>
                </c:pt>
                <c:pt idx="98">
                  <c:v>1.2029940417843377E-4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67-4609-98C8-DF05C4EC99D0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S7'!$AG$107:$AG$205</c:f>
              <c:numCache>
                <c:formatCode>0.00_);[Red]\(0.00\)</c:formatCode>
                <c:ptCount val="99"/>
                <c:pt idx="0">
                  <c:v>0.47590411763712087</c:v>
                </c:pt>
                <c:pt idx="1">
                  <c:v>0.43380482216304367</c:v>
                </c:pt>
                <c:pt idx="2">
                  <c:v>0.38807941584687855</c:v>
                </c:pt>
                <c:pt idx="3">
                  <c:v>0.34636709160841977</c:v>
                </c:pt>
                <c:pt idx="4">
                  <c:v>0.31067851776400435</c:v>
                </c:pt>
                <c:pt idx="5">
                  <c:v>0.28071097211436219</c:v>
                </c:pt>
                <c:pt idx="6">
                  <c:v>0.25549147077573769</c:v>
                </c:pt>
                <c:pt idx="7">
                  <c:v>0.23419047286513192</c:v>
                </c:pt>
                <c:pt idx="8">
                  <c:v>0.21604461731801972</c:v>
                </c:pt>
                <c:pt idx="9">
                  <c:v>0.20040198622457323</c:v>
                </c:pt>
                <c:pt idx="10">
                  <c:v>0.18650298524033959</c:v>
                </c:pt>
                <c:pt idx="11">
                  <c:v>0.17303975828915466</c:v>
                </c:pt>
                <c:pt idx="12">
                  <c:v>0.16135945491189563</c:v>
                </c:pt>
                <c:pt idx="13">
                  <c:v>0.15115558525978695</c:v>
                </c:pt>
                <c:pt idx="14">
                  <c:v>0.14212305571944306</c:v>
                </c:pt>
                <c:pt idx="15">
                  <c:v>0.13411977424195728</c:v>
                </c:pt>
                <c:pt idx="16">
                  <c:v>0.12697188545140942</c:v>
                </c:pt>
                <c:pt idx="17">
                  <c:v>0.12057215041912191</c:v>
                </c:pt>
                <c:pt idx="18">
                  <c:v>0.11475025591814959</c:v>
                </c:pt>
                <c:pt idx="19">
                  <c:v>0.10949740494062415</c:v>
                </c:pt>
                <c:pt idx="20">
                  <c:v>0.1046783553979747</c:v>
                </c:pt>
                <c:pt idx="21">
                  <c:v>0.10028596627080376</c:v>
                </c:pt>
                <c:pt idx="22">
                  <c:v>9.6250746868591405E-2</c:v>
                </c:pt>
                <c:pt idx="23">
                  <c:v>9.2535420685461431E-2</c:v>
                </c:pt>
                <c:pt idx="24">
                  <c:v>8.9103997786491737E-2</c:v>
                </c:pt>
                <c:pt idx="25">
                  <c:v>8.5889233575736232E-2</c:v>
                </c:pt>
                <c:pt idx="26">
                  <c:v>8.2950185897855203E-2</c:v>
                </c:pt>
                <c:pt idx="27">
                  <c:v>8.0189643319312706E-2</c:v>
                </c:pt>
                <c:pt idx="28">
                  <c:v>7.7604915120759024E-2</c:v>
                </c:pt>
                <c:pt idx="29">
                  <c:v>7.5193383799762342E-2</c:v>
                </c:pt>
                <c:pt idx="30">
                  <c:v>7.2921726558968766E-2</c:v>
                </c:pt>
                <c:pt idx="31">
                  <c:v>7.078812940780356E-2</c:v>
                </c:pt>
                <c:pt idx="32">
                  <c:v>6.8759882308310788E-2</c:v>
                </c:pt>
                <c:pt idx="33">
                  <c:v>6.6866321230095463E-2</c:v>
                </c:pt>
                <c:pt idx="34">
                  <c:v>6.5075278941201478E-2</c:v>
                </c:pt>
                <c:pt idx="35">
                  <c:v>6.3385508597092216E-2</c:v>
                </c:pt>
                <c:pt idx="36">
                  <c:v>6.179595336269722E-2</c:v>
                </c:pt>
                <c:pt idx="37">
                  <c:v>6.0274995376036318E-2</c:v>
                </c:pt>
                <c:pt idx="38">
                  <c:v>5.8821679478592667E-2</c:v>
                </c:pt>
                <c:pt idx="39">
                  <c:v>5.7435470349380388E-2</c:v>
                </c:pt>
                <c:pt idx="40">
                  <c:v>5.611559831594802E-2</c:v>
                </c:pt>
                <c:pt idx="41">
                  <c:v>5.4861639652430516E-2</c:v>
                </c:pt>
                <c:pt idx="42">
                  <c:v>5.3672889278770244E-2</c:v>
                </c:pt>
                <c:pt idx="43">
                  <c:v>5.25489970262214E-2</c:v>
                </c:pt>
                <c:pt idx="44">
                  <c:v>5.1458965998817184E-2</c:v>
                </c:pt>
                <c:pt idx="45">
                  <c:v>5.0402271663855303E-2</c:v>
                </c:pt>
                <c:pt idx="46">
                  <c:v>4.9409454025958865E-2</c:v>
                </c:pt>
                <c:pt idx="47">
                  <c:v>4.841881794616517E-2</c:v>
                </c:pt>
                <c:pt idx="48">
                  <c:v>4.7522063487460915E-2</c:v>
                </c:pt>
                <c:pt idx="49">
                  <c:v>4.6627078878406919E-2</c:v>
                </c:pt>
                <c:pt idx="50">
                  <c:v>4.5764207353572305E-2</c:v>
                </c:pt>
                <c:pt idx="51">
                  <c:v>4.4933441945084633E-2</c:v>
                </c:pt>
                <c:pt idx="52">
                  <c:v>4.413445957485012E-2</c:v>
                </c:pt>
                <c:pt idx="53">
                  <c:v>4.3397841331849166E-2</c:v>
                </c:pt>
                <c:pt idx="54">
                  <c:v>4.2662098552156184E-2</c:v>
                </c:pt>
                <c:pt idx="55">
                  <c:v>4.1927297008534557E-2</c:v>
                </c:pt>
                <c:pt idx="56">
                  <c:v>4.1254406986028766E-2</c:v>
                </c:pt>
                <c:pt idx="57">
                  <c:v>4.0582251855903244E-2</c:v>
                </c:pt>
                <c:pt idx="58">
                  <c:v>3.9941255903566467E-2</c:v>
                </c:pt>
                <c:pt idx="59">
                  <c:v>3.9331335853769876E-2</c:v>
                </c:pt>
                <c:pt idx="60">
                  <c:v>3.8721869448348829E-2</c:v>
                </c:pt>
                <c:pt idx="61">
                  <c:v>3.8143402737195325E-2</c:v>
                </c:pt>
                <c:pt idx="62">
                  <c:v>3.7565254034515133E-2</c:v>
                </c:pt>
                <c:pt idx="63">
                  <c:v>3.7018002160608354E-2</c:v>
                </c:pt>
                <c:pt idx="64">
                  <c:v>3.6501559254724779E-2</c:v>
                </c:pt>
                <c:pt idx="65">
                  <c:v>3.5985355504945249E-2</c:v>
                </c:pt>
                <c:pt idx="66">
                  <c:v>3.5499917803739234E-2</c:v>
                </c:pt>
                <c:pt idx="67">
                  <c:v>3.5014598186538917E-2</c:v>
                </c:pt>
                <c:pt idx="68">
                  <c:v>3.452940036443343E-2</c:v>
                </c:pt>
                <c:pt idx="69">
                  <c:v>3.407488918534031E-2</c:v>
                </c:pt>
                <c:pt idx="70">
                  <c:v>3.3620423571480762E-2</c:v>
                </c:pt>
                <c:pt idx="71">
                  <c:v>3.3196645471530867E-2</c:v>
                </c:pt>
                <c:pt idx="72">
                  <c:v>3.2772857894819617E-2</c:v>
                </c:pt>
                <c:pt idx="73">
                  <c:v>3.2349056465881078E-2</c:v>
                </c:pt>
                <c:pt idx="74">
                  <c:v>3.1955894107241666E-2</c:v>
                </c:pt>
                <c:pt idx="75">
                  <c:v>3.1562730719005679E-2</c:v>
                </c:pt>
                <c:pt idx="76">
                  <c:v>3.1200124511128649E-2</c:v>
                </c:pt>
                <c:pt idx="77">
                  <c:v>3.083751599527482E-2</c:v>
                </c:pt>
                <c:pt idx="78">
                  <c:v>3.047481340899804E-2</c:v>
                </c:pt>
                <c:pt idx="79">
                  <c:v>3.0112023933077867E-2</c:v>
                </c:pt>
                <c:pt idx="80">
                  <c:v>2.9779880282400778E-2</c:v>
                </c:pt>
                <c:pt idx="81">
                  <c:v>2.9416911401319433E-2</c:v>
                </c:pt>
                <c:pt idx="82">
                  <c:v>2.9115263960572107E-2</c:v>
                </c:pt>
                <c:pt idx="83">
                  <c:v>2.878281689442707E-2</c:v>
                </c:pt>
                <c:pt idx="84">
                  <c:v>2.848096225423391E-2</c:v>
                </c:pt>
                <c:pt idx="85">
                  <c:v>2.8179032867480035E-2</c:v>
                </c:pt>
                <c:pt idx="86">
                  <c:v>2.7876966468432317E-2</c:v>
                </c:pt>
                <c:pt idx="87">
                  <c:v>2.757478785264169E-2</c:v>
                </c:pt>
                <c:pt idx="88">
                  <c:v>2.7303253310086876E-2</c:v>
                </c:pt>
                <c:pt idx="89">
                  <c:v>2.7000813671444728E-2</c:v>
                </c:pt>
                <c:pt idx="90">
                  <c:v>2.6729038150969411E-2</c:v>
                </c:pt>
                <c:pt idx="91">
                  <c:v>2.6457097128328562E-2</c:v>
                </c:pt>
                <c:pt idx="92">
                  <c:v>2.6210820731106296E-2</c:v>
                </c:pt>
                <c:pt idx="93">
                  <c:v>2.5936330113171525E-2</c:v>
                </c:pt>
                <c:pt idx="94">
                  <c:v>2.5663024741186289E-2</c:v>
                </c:pt>
                <c:pt idx="95">
                  <c:v>2.5421429836817951E-2</c:v>
                </c:pt>
                <c:pt idx="96">
                  <c:v>2.5150486974821713E-2</c:v>
                </c:pt>
                <c:pt idx="97">
                  <c:v>2.4911183524209939E-2</c:v>
                </c:pt>
                <c:pt idx="98">
                  <c:v>2.467307347621505E-2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67-4609-98C8-DF05C4EC99D0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S7'!$AG$210:$AG$308</c:f>
              <c:numCache>
                <c:formatCode>0.00_);[Red]\(0.00\)</c:formatCode>
                <c:ptCount val="99"/>
                <c:pt idx="0">
                  <c:v>0.5741244621257221</c:v>
                </c:pt>
                <c:pt idx="1">
                  <c:v>0.54084653004124705</c:v>
                </c:pt>
                <c:pt idx="2">
                  <c:v>0.50672205396452008</c:v>
                </c:pt>
                <c:pt idx="3">
                  <c:v>0.47353605983668934</c:v>
                </c:pt>
                <c:pt idx="4">
                  <c:v>0.44240356194431218</c:v>
                </c:pt>
                <c:pt idx="5">
                  <c:v>0.41381038669685549</c:v>
                </c:pt>
                <c:pt idx="6">
                  <c:v>0.38783477107749259</c:v>
                </c:pt>
                <c:pt idx="7">
                  <c:v>0.3644655886982055</c:v>
                </c:pt>
                <c:pt idx="8">
                  <c:v>0.34341866112481401</c:v>
                </c:pt>
                <c:pt idx="9">
                  <c:v>0.32447034214076265</c:v>
                </c:pt>
                <c:pt idx="10">
                  <c:v>0.30740129501530239</c:v>
                </c:pt>
                <c:pt idx="11">
                  <c:v>0.29197414015238504</c:v>
                </c:pt>
                <c:pt idx="12">
                  <c:v>0.27796894072004624</c:v>
                </c:pt>
                <c:pt idx="13">
                  <c:v>0.26522126664824114</c:v>
                </c:pt>
                <c:pt idx="14">
                  <c:v>0.2535913708696903</c:v>
                </c:pt>
                <c:pt idx="15">
                  <c:v>0.24293441745917099</c:v>
                </c:pt>
                <c:pt idx="16">
                  <c:v>0.23310139863200172</c:v>
                </c:pt>
                <c:pt idx="17">
                  <c:v>0.2240706466056922</c:v>
                </c:pt>
                <c:pt idx="18">
                  <c:v>0.21568750471435499</c:v>
                </c:pt>
                <c:pt idx="19">
                  <c:v>0.20792579413394124</c:v>
                </c:pt>
                <c:pt idx="20">
                  <c:v>0.200692797751712</c:v>
                </c:pt>
                <c:pt idx="21">
                  <c:v>0.19375467401247226</c:v>
                </c:pt>
                <c:pt idx="22">
                  <c:v>0.18608063709296699</c:v>
                </c:pt>
                <c:pt idx="23">
                  <c:v>0.17895695825811433</c:v>
                </c:pt>
                <c:pt idx="24">
                  <c:v>0.17241005587826741</c:v>
                </c:pt>
                <c:pt idx="25">
                  <c:v>0.16630650483799064</c:v>
                </c:pt>
                <c:pt idx="26">
                  <c:v>0.16060942067819384</c:v>
                </c:pt>
                <c:pt idx="27">
                  <c:v>0.155313710372108</c:v>
                </c:pt>
                <c:pt idx="28">
                  <c:v>0.15035103657846813</c:v>
                </c:pt>
                <c:pt idx="29">
                  <c:v>0.14571693100318142</c:v>
                </c:pt>
                <c:pt idx="30">
                  <c:v>0.14134416130561434</c:v>
                </c:pt>
                <c:pt idx="31">
                  <c:v>0.13722909949746018</c:v>
                </c:pt>
                <c:pt idx="32">
                  <c:v>0.13336774645617722</c:v>
                </c:pt>
                <c:pt idx="33">
                  <c:v>0.12972578416633324</c:v>
                </c:pt>
                <c:pt idx="34">
                  <c:v>0.12626853993431261</c:v>
                </c:pt>
                <c:pt idx="35">
                  <c:v>0.12302471027891598</c:v>
                </c:pt>
                <c:pt idx="36">
                  <c:v>0.11992921099123707</c:v>
                </c:pt>
                <c:pt idx="37">
                  <c:v>0.11697987249256647</c:v>
                </c:pt>
                <c:pt idx="38">
                  <c:v>0.11417449907464826</c:v>
                </c:pt>
                <c:pt idx="39">
                  <c:v>0.11151135103773986</c:v>
                </c:pt>
                <c:pt idx="40">
                  <c:v>0.1089884519712274</c:v>
                </c:pt>
                <c:pt idx="41">
                  <c:v>0.10657331729866883</c:v>
                </c:pt>
                <c:pt idx="42">
                  <c:v>0.10426453445078043</c:v>
                </c:pt>
                <c:pt idx="43">
                  <c:v>0.10206077903893934</c:v>
                </c:pt>
                <c:pt idx="44">
                  <c:v>9.9960851318205951E-2</c:v>
                </c:pt>
                <c:pt idx="45">
                  <c:v>9.7932768554450475E-2</c:v>
                </c:pt>
                <c:pt idx="46">
                  <c:v>9.6006418691185341E-2</c:v>
                </c:pt>
                <c:pt idx="47">
                  <c:v>9.4150094654171873E-2</c:v>
                </c:pt>
                <c:pt idx="48">
                  <c:v>9.236306915040185E-2</c:v>
                </c:pt>
                <c:pt idx="49">
                  <c:v>9.0644495621115595E-2</c:v>
                </c:pt>
                <c:pt idx="50">
                  <c:v>8.8993789892114941E-2</c:v>
                </c:pt>
                <c:pt idx="51">
                  <c:v>8.7410344550574337E-2</c:v>
                </c:pt>
                <c:pt idx="52">
                  <c:v>8.5862791333510519E-2</c:v>
                </c:pt>
                <c:pt idx="53">
                  <c:v>8.4381495896848555E-2</c:v>
                </c:pt>
                <c:pt idx="54">
                  <c:v>8.2965999519317601E-2</c:v>
                </c:pt>
                <c:pt idx="55">
                  <c:v>8.1585048142723895E-2</c:v>
                </c:pt>
                <c:pt idx="56">
                  <c:v>8.0269081560720476E-2</c:v>
                </c:pt>
                <c:pt idx="57">
                  <c:v>7.8987025941968617E-2</c:v>
                </c:pt>
                <c:pt idx="58">
                  <c:v>7.7738708150522598E-2</c:v>
                </c:pt>
                <c:pt idx="59">
                  <c:v>7.6554368074169793E-2</c:v>
                </c:pt>
                <c:pt idx="60">
                  <c:v>7.5403053426703448E-2</c:v>
                </c:pt>
                <c:pt idx="61">
                  <c:v>7.4253946759335998E-2</c:v>
                </c:pt>
                <c:pt idx="62">
                  <c:v>7.3168236478437773E-2</c:v>
                </c:pt>
                <c:pt idx="63">
                  <c:v>7.2114915727671161E-2</c:v>
                </c:pt>
                <c:pt idx="64">
                  <c:v>7.1093980778287449E-2</c:v>
                </c:pt>
                <c:pt idx="65">
                  <c:v>7.0105092489202603E-2</c:v>
                </c:pt>
                <c:pt idx="66">
                  <c:v>6.9148252715377057E-2</c:v>
                </c:pt>
                <c:pt idx="67">
                  <c:v>6.8192643735183536E-2</c:v>
                </c:pt>
                <c:pt idx="68">
                  <c:v>6.7299419352932752E-2</c:v>
                </c:pt>
                <c:pt idx="69">
                  <c:v>6.64071669637393E-2</c:v>
                </c:pt>
                <c:pt idx="70">
                  <c:v>6.5546497588017838E-2</c:v>
                </c:pt>
                <c:pt idx="71">
                  <c:v>6.4717181121252562E-2</c:v>
                </c:pt>
                <c:pt idx="72">
                  <c:v>6.3888624542186634E-2</c:v>
                </c:pt>
                <c:pt idx="73">
                  <c:v>6.3091375355720167E-2</c:v>
                </c:pt>
                <c:pt idx="74">
                  <c:v>6.232537361033038E-2</c:v>
                </c:pt>
                <c:pt idx="75">
                  <c:v>6.1559865043092958E-2</c:v>
                </c:pt>
                <c:pt idx="76">
                  <c:v>6.0825420269741692E-2</c:v>
                </c:pt>
                <c:pt idx="77">
                  <c:v>6.012211455452824E-2</c:v>
                </c:pt>
                <c:pt idx="78">
                  <c:v>5.9419057144241769E-2</c:v>
                </c:pt>
                <c:pt idx="79">
                  <c:v>5.8747071568392942E-2</c:v>
                </c:pt>
                <c:pt idx="80">
                  <c:v>5.8075285201246253E-2</c:v>
                </c:pt>
                <c:pt idx="81">
                  <c:v>5.7434425975525567E-2</c:v>
                </c:pt>
                <c:pt idx="82">
                  <c:v>5.6793756641052635E-2</c:v>
                </c:pt>
                <c:pt idx="83">
                  <c:v>5.6183942998266345E-2</c:v>
                </c:pt>
                <c:pt idx="84">
                  <c:v>5.557424363734878E-2</c:v>
                </c:pt>
                <c:pt idx="85">
                  <c:v>5.4964651129969504E-2</c:v>
                </c:pt>
                <c:pt idx="86">
                  <c:v>5.4385824242976305E-2</c:v>
                </c:pt>
                <c:pt idx="87">
                  <c:v>5.3837797582042421E-2</c:v>
                </c:pt>
                <c:pt idx="88">
                  <c:v>5.3289814172235384E-2</c:v>
                </c:pt>
                <c:pt idx="89">
                  <c:v>5.2741832121922634E-2</c:v>
                </c:pt>
                <c:pt idx="90">
                  <c:v>5.2193862819406737E-2</c:v>
                </c:pt>
                <c:pt idx="91">
                  <c:v>5.1676615898273444E-2</c:v>
                </c:pt>
                <c:pt idx="92">
                  <c:v>5.1190087857887187E-2</c:v>
                </c:pt>
                <c:pt idx="93">
                  <c:v>5.0672752681711737E-2</c:v>
                </c:pt>
                <c:pt idx="94">
                  <c:v>5.0186150492446943E-2</c:v>
                </c:pt>
                <c:pt idx="95">
                  <c:v>4.9728353503622383E-2</c:v>
                </c:pt>
                <c:pt idx="96">
                  <c:v>4.9222198176494696E-2</c:v>
                </c:pt>
                <c:pt idx="97">
                  <c:v>4.8748807594933642E-2</c:v>
                </c:pt>
                <c:pt idx="98">
                  <c:v>4.8277456946095212E-2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67-4609-98C8-DF05C4EC99D0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S7'!$AG$314:$AG$412</c:f>
              <c:numCache>
                <c:formatCode>0.00_);[Red]\(0.00\)</c:formatCode>
                <c:ptCount val="99"/>
                <c:pt idx="0">
                  <c:v>0.5874660640383923</c:v>
                </c:pt>
                <c:pt idx="1">
                  <c:v>0.56187098729433549</c:v>
                </c:pt>
                <c:pt idx="2">
                  <c:v>0.53585501947248348</c:v>
                </c:pt>
                <c:pt idx="3">
                  <c:v>0.51063367556915573</c:v>
                </c:pt>
                <c:pt idx="4">
                  <c:v>0.48652993539840572</c:v>
                </c:pt>
                <c:pt idx="5">
                  <c:v>0.46377314024468796</c:v>
                </c:pt>
                <c:pt idx="6">
                  <c:v>0.44242500784453148</c:v>
                </c:pt>
                <c:pt idx="7">
                  <c:v>0.42253342779276581</c:v>
                </c:pt>
                <c:pt idx="8">
                  <c:v>0.40404025506471158</c:v>
                </c:pt>
                <c:pt idx="9">
                  <c:v>0.38687490738236407</c:v>
                </c:pt>
                <c:pt idx="10">
                  <c:v>0.37098909690725845</c:v>
                </c:pt>
                <c:pt idx="11">
                  <c:v>0.35626225877516893</c:v>
                </c:pt>
                <c:pt idx="12">
                  <c:v>0.34262953109290806</c:v>
                </c:pt>
                <c:pt idx="13">
                  <c:v>0.32995788192929931</c:v>
                </c:pt>
                <c:pt idx="14">
                  <c:v>0.31820456521580276</c:v>
                </c:pt>
                <c:pt idx="15">
                  <c:v>0.30725956337042637</c:v>
                </c:pt>
                <c:pt idx="16">
                  <c:v>0.29707403598376575</c:v>
                </c:pt>
                <c:pt idx="17">
                  <c:v>0.28756428986280896</c:v>
                </c:pt>
                <c:pt idx="18">
                  <c:v>0.27867767021311507</c:v>
                </c:pt>
                <c:pt idx="19">
                  <c:v>0.27032637805134618</c:v>
                </c:pt>
                <c:pt idx="20">
                  <c:v>0.26251962573956727</c:v>
                </c:pt>
                <c:pt idx="21">
                  <c:v>0.25513534148785949</c:v>
                </c:pt>
                <c:pt idx="22">
                  <c:v>0.24817999584361666</c:v>
                </c:pt>
                <c:pt idx="23">
                  <c:v>0.24159450983005326</c:v>
                </c:pt>
                <c:pt idx="24">
                  <c:v>0.23538401561298494</c:v>
                </c:pt>
                <c:pt idx="25">
                  <c:v>0.22948826675537382</c:v>
                </c:pt>
                <c:pt idx="26">
                  <c:v>0.22387887181344007</c:v>
                </c:pt>
                <c:pt idx="27">
                  <c:v>0.21852677000503673</c:v>
                </c:pt>
                <c:pt idx="28">
                  <c:v>0.21343445184532481</c:v>
                </c:pt>
                <c:pt idx="29">
                  <c:v>0.20860403652132112</c:v>
                </c:pt>
                <c:pt idx="30">
                  <c:v>0.20397309062904434</c:v>
                </c:pt>
                <c:pt idx="31">
                  <c:v>0.1995433249960662</c:v>
                </c:pt>
                <c:pt idx="32">
                  <c:v>0.19464964111388042</c:v>
                </c:pt>
                <c:pt idx="33">
                  <c:v>0.18934311839788476</c:v>
                </c:pt>
                <c:pt idx="34">
                  <c:v>0.1843329857575054</c:v>
                </c:pt>
                <c:pt idx="35">
                  <c:v>0.17958489405407105</c:v>
                </c:pt>
                <c:pt idx="36">
                  <c:v>0.17509585802457683</c:v>
                </c:pt>
                <c:pt idx="37">
                  <c:v>0.1708316354706701</c:v>
                </c:pt>
                <c:pt idx="38">
                  <c:v>0.16675820548621884</c:v>
                </c:pt>
                <c:pt idx="39">
                  <c:v>0.16290445192616404</c:v>
                </c:pt>
                <c:pt idx="40">
                  <c:v>0.15920531966398241</c:v>
                </c:pt>
                <c:pt idx="41">
                  <c:v>0.1556897732494596</c:v>
                </c:pt>
                <c:pt idx="42">
                  <c:v>0.1523244027258828</c:v>
                </c:pt>
                <c:pt idx="43">
                  <c:v>0.1491384845458775</c:v>
                </c:pt>
                <c:pt idx="44">
                  <c:v>0.14606781581047135</c:v>
                </c:pt>
                <c:pt idx="45">
                  <c:v>0.14311019812512973</c:v>
                </c:pt>
                <c:pt idx="46">
                  <c:v>0.14029564743995193</c:v>
                </c:pt>
                <c:pt idx="47">
                  <c:v>0.1375912869961767</c:v>
                </c:pt>
                <c:pt idx="48">
                  <c:v>0.13499558566765663</c:v>
                </c:pt>
                <c:pt idx="49">
                  <c:v>0.13250738730189021</c:v>
                </c:pt>
                <c:pt idx="50">
                  <c:v>0.13009441230414995</c:v>
                </c:pt>
                <c:pt idx="51">
                  <c:v>0.12778660867401578</c:v>
                </c:pt>
                <c:pt idx="52">
                  <c:v>0.12555183935789022</c:v>
                </c:pt>
                <c:pt idx="53">
                  <c:v>0.12342018219088442</c:v>
                </c:pt>
                <c:pt idx="54">
                  <c:v>0.12132878656845132</c:v>
                </c:pt>
                <c:pt idx="55">
                  <c:v>0.11933889983063467</c:v>
                </c:pt>
                <c:pt idx="56">
                  <c:v>0.11741857479472127</c:v>
                </c:pt>
                <c:pt idx="57">
                  <c:v>0.11553653437809439</c:v>
                </c:pt>
                <c:pt idx="58">
                  <c:v>0.11375364362809449</c:v>
                </c:pt>
                <c:pt idx="59">
                  <c:v>0.11200763071271752</c:v>
                </c:pt>
                <c:pt idx="60">
                  <c:v>0.11032898880703931</c:v>
                </c:pt>
                <c:pt idx="61">
                  <c:v>0.10868621260117503</c:v>
                </c:pt>
                <c:pt idx="62">
                  <c:v>0.10710972139294528</c:v>
                </c:pt>
                <c:pt idx="63">
                  <c:v>0.10556836774287509</c:v>
                </c:pt>
                <c:pt idx="64">
                  <c:v>0.10406169379786609</c:v>
                </c:pt>
                <c:pt idx="65">
                  <c:v>0.10262020428387976</c:v>
                </c:pt>
                <c:pt idx="66">
                  <c:v>0.10121271175026619</c:v>
                </c:pt>
                <c:pt idx="67">
                  <c:v>9.9869707170580427E-2</c:v>
                </c:pt>
                <c:pt idx="68">
                  <c:v>9.8529499642747209E-2</c:v>
                </c:pt>
                <c:pt idx="69">
                  <c:v>9.7253243403271572E-2</c:v>
                </c:pt>
                <c:pt idx="70">
                  <c:v>9.5979347318054922E-2</c:v>
                </c:pt>
                <c:pt idx="71">
                  <c:v>9.4768892777259944E-2</c:v>
                </c:pt>
                <c:pt idx="72">
                  <c:v>9.3591179764612606E-2</c:v>
                </c:pt>
                <c:pt idx="73">
                  <c:v>9.2445785094193475E-2</c:v>
                </c:pt>
                <c:pt idx="74">
                  <c:v>9.1302019755352251E-2</c:v>
                </c:pt>
                <c:pt idx="75">
                  <c:v>9.0221174418210273E-2</c:v>
                </c:pt>
                <c:pt idx="76">
                  <c:v>8.9141482224453769E-2</c:v>
                </c:pt>
                <c:pt idx="77">
                  <c:v>8.8093746650874188E-2</c:v>
                </c:pt>
                <c:pt idx="78">
                  <c:v>8.7077817088253365E-2</c:v>
                </c:pt>
                <c:pt idx="79">
                  <c:v>8.6093566334316557E-2</c:v>
                </c:pt>
                <c:pt idx="80">
                  <c:v>8.5140846691254657E-2</c:v>
                </c:pt>
                <c:pt idx="81">
                  <c:v>8.418889149292301E-2</c:v>
                </c:pt>
                <c:pt idx="82">
                  <c:v>8.3268328525098551E-2</c:v>
                </c:pt>
                <c:pt idx="83">
                  <c:v>8.2348486894965475E-2</c:v>
                </c:pt>
                <c:pt idx="84">
                  <c:v>8.1490498172276354E-2</c:v>
                </c:pt>
                <c:pt idx="85">
                  <c:v>8.0633057885459491E-2</c:v>
                </c:pt>
                <c:pt idx="86">
                  <c:v>7.977611125820297E-2</c:v>
                </c:pt>
                <c:pt idx="87">
                  <c:v>7.8950182580079437E-2</c:v>
                </c:pt>
                <c:pt idx="88">
                  <c:v>7.8155368259991087E-2</c:v>
                </c:pt>
                <c:pt idx="89">
                  <c:v>7.7360848417713568E-2</c:v>
                </c:pt>
                <c:pt idx="90">
                  <c:v>7.6597259569679721E-2</c:v>
                </c:pt>
                <c:pt idx="91">
                  <c:v>7.5833944713527168E-2</c:v>
                </c:pt>
                <c:pt idx="92">
                  <c:v>7.5101445797012167E-2</c:v>
                </c:pt>
                <c:pt idx="93">
                  <c:v>7.4369134256346503E-2</c:v>
                </c:pt>
                <c:pt idx="94">
                  <c:v>7.3667725210747145E-2</c:v>
                </c:pt>
                <c:pt idx="95">
                  <c:v>7.2966349459069449E-2</c:v>
                </c:pt>
                <c:pt idx="96">
                  <c:v>7.229578338672317E-2</c:v>
                </c:pt>
                <c:pt idx="97">
                  <c:v>7.1625366408361341E-2</c:v>
                </c:pt>
                <c:pt idx="98">
                  <c:v>7.0985662215846929E-2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667-4609-98C8-DF05C4EC99D0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S7'!$AG$418:$AG$516</c:f>
              <c:numCache>
                <c:formatCode>0.00_);[Red]\(0.00\)</c:formatCode>
                <c:ptCount val="99"/>
                <c:pt idx="0">
                  <c:v>0.4069076474639271</c:v>
                </c:pt>
                <c:pt idx="1">
                  <c:v>0.44063425166758147</c:v>
                </c:pt>
                <c:pt idx="2">
                  <c:v>0.46875830681488323</c:v>
                </c:pt>
                <c:pt idx="3">
                  <c:v>0.51334718273081148</c:v>
                </c:pt>
                <c:pt idx="4">
                  <c:v>0.53817477328698937</c:v>
                </c:pt>
                <c:pt idx="5">
                  <c:v>0.53120145287910936</c:v>
                </c:pt>
                <c:pt idx="6">
                  <c:v>0.51497593203343783</c:v>
                </c:pt>
                <c:pt idx="7">
                  <c:v>0.49585350177385945</c:v>
                </c:pt>
                <c:pt idx="8">
                  <c:v>0.47635257907070488</c:v>
                </c:pt>
                <c:pt idx="9">
                  <c:v>0.45752354742919249</c:v>
                </c:pt>
                <c:pt idx="10">
                  <c:v>0.43973767946702258</c:v>
                </c:pt>
                <c:pt idx="11">
                  <c:v>0.42312872285287351</c:v>
                </c:pt>
                <c:pt idx="12">
                  <c:v>0.40765179038542232</c:v>
                </c:pt>
                <c:pt idx="13">
                  <c:v>0.39329941701605048</c:v>
                </c:pt>
                <c:pt idx="14">
                  <c:v>0.37994902915000339</c:v>
                </c:pt>
                <c:pt idx="15">
                  <c:v>0.36756285654145632</c:v>
                </c:pt>
                <c:pt idx="16">
                  <c:v>0.3560305759032481</c:v>
                </c:pt>
                <c:pt idx="17">
                  <c:v>0.34526933872059484</c:v>
                </c:pt>
                <c:pt idx="18">
                  <c:v>0.33522578584061219</c:v>
                </c:pt>
                <c:pt idx="19">
                  <c:v>0.32584324842960077</c:v>
                </c:pt>
                <c:pt idx="20">
                  <c:v>0.31703140389747625</c:v>
                </c:pt>
                <c:pt idx="21">
                  <c:v>0.3087639418861669</c:v>
                </c:pt>
                <c:pt idx="22">
                  <c:v>0.30094737735174792</c:v>
                </c:pt>
                <c:pt idx="23">
                  <c:v>0.29362024114655882</c:v>
                </c:pt>
                <c:pt idx="24">
                  <c:v>0.28665507410065044</c:v>
                </c:pt>
                <c:pt idx="25">
                  <c:v>0.2800889887787163</c:v>
                </c:pt>
                <c:pt idx="26">
                  <c:v>0.27382801418413549</c:v>
                </c:pt>
                <c:pt idx="27">
                  <c:v>0.26787547898878061</c:v>
                </c:pt>
                <c:pt idx="28">
                  <c:v>0.26220229031748188</c:v>
                </c:pt>
                <c:pt idx="29">
                  <c:v>0.25681115715050046</c:v>
                </c:pt>
                <c:pt idx="30">
                  <c:v>0.25160788854463445</c:v>
                </c:pt>
                <c:pt idx="31">
                  <c:v>0.24666011475782337</c:v>
                </c:pt>
                <c:pt idx="32">
                  <c:v>0.24190546836433255</c:v>
                </c:pt>
                <c:pt idx="33">
                  <c:v>0.23731436681373683</c:v>
                </c:pt>
                <c:pt idx="34">
                  <c:v>0.23292037216250255</c:v>
                </c:pt>
                <c:pt idx="35">
                  <c:v>0.22869382676981073</c:v>
                </c:pt>
                <c:pt idx="36">
                  <c:v>0.22460386587839404</c:v>
                </c:pt>
                <c:pt idx="37">
                  <c:v>0.2206519632734314</c:v>
                </c:pt>
                <c:pt idx="38">
                  <c:v>0.21683931978656287</c:v>
                </c:pt>
                <c:pt idx="39">
                  <c:v>0.21316681048345015</c:v>
                </c:pt>
                <c:pt idx="40">
                  <c:v>0.20854636370693658</c:v>
                </c:pt>
                <c:pt idx="41">
                  <c:v>0.20393040029751569</c:v>
                </c:pt>
                <c:pt idx="42">
                  <c:v>0.19950868964882404</c:v>
                </c:pt>
                <c:pt idx="43">
                  <c:v>0.19524767292295492</c:v>
                </c:pt>
                <c:pt idx="44">
                  <c:v>0.19120894065989333</c:v>
                </c:pt>
                <c:pt idx="45">
                  <c:v>0.1873276770269949</c:v>
                </c:pt>
                <c:pt idx="46">
                  <c:v>0.1836018796946968</c:v>
                </c:pt>
                <c:pt idx="47">
                  <c:v>0.18002962081121088</c:v>
                </c:pt>
                <c:pt idx="48">
                  <c:v>0.1766094508005813</c:v>
                </c:pt>
                <c:pt idx="49">
                  <c:v>0.17333952876318276</c:v>
                </c:pt>
                <c:pt idx="50">
                  <c:v>0.1701554120356098</c:v>
                </c:pt>
                <c:pt idx="51">
                  <c:v>0.16711843820098993</c:v>
                </c:pt>
                <c:pt idx="52">
                  <c:v>0.16419580347042434</c:v>
                </c:pt>
                <c:pt idx="53">
                  <c:v>0.16135454015067546</c:v>
                </c:pt>
                <c:pt idx="54">
                  <c:v>0.15865635323080921</c:v>
                </c:pt>
                <c:pt idx="55">
                  <c:v>0.15600579274314405</c:v>
                </c:pt>
                <c:pt idx="56">
                  <c:v>0.15349553459496684</c:v>
                </c:pt>
                <c:pt idx="57">
                  <c:v>0.15103083199597456</c:v>
                </c:pt>
                <c:pt idx="58">
                  <c:v>0.14867302030183563</c:v>
                </c:pt>
                <c:pt idx="59">
                  <c:v>0.14638981339535914</c:v>
                </c:pt>
                <c:pt idx="60">
                  <c:v>0.14418055712200861</c:v>
                </c:pt>
                <c:pt idx="61">
                  <c:v>0.14201304403384171</c:v>
                </c:pt>
                <c:pt idx="62">
                  <c:v>0.13994871587076704</c:v>
                </c:pt>
                <c:pt idx="63">
                  <c:v>0.13792471538747592</c:v>
                </c:pt>
                <c:pt idx="64">
                  <c:v>0.13597145163868216</c:v>
                </c:pt>
                <c:pt idx="65">
                  <c:v>0.13408816482097549</c:v>
                </c:pt>
                <c:pt idx="66">
                  <c:v>0.13224333621003559</c:v>
                </c:pt>
                <c:pt idx="67">
                  <c:v>0.13046727053527296</c:v>
                </c:pt>
                <c:pt idx="68">
                  <c:v>0.12872842702208667</c:v>
                </c:pt>
                <c:pt idx="69">
                  <c:v>0.12705749535319014</c:v>
                </c:pt>
                <c:pt idx="70">
                  <c:v>0.12542283501754023</c:v>
                </c:pt>
                <c:pt idx="71">
                  <c:v>0.12382429772628646</c:v>
                </c:pt>
                <c:pt idx="72">
                  <c:v>0.12229211120518119</c:v>
                </c:pt>
                <c:pt idx="73">
                  <c:v>0.12076442371967556</c:v>
                </c:pt>
                <c:pt idx="74">
                  <c:v>0.11930234646238241</c:v>
                </c:pt>
                <c:pt idx="75">
                  <c:v>0.11787496133027259</c:v>
                </c:pt>
                <c:pt idx="76">
                  <c:v>0.11648185174600466</c:v>
                </c:pt>
                <c:pt idx="77">
                  <c:v>0.11512284934210011</c:v>
                </c:pt>
                <c:pt idx="78">
                  <c:v>0.11379756312014247</c:v>
                </c:pt>
                <c:pt idx="79">
                  <c:v>0.11250585951028554</c:v>
                </c:pt>
                <c:pt idx="80">
                  <c:v>0.11124752376728897</c:v>
                </c:pt>
                <c:pt idx="81">
                  <c:v>0.11002228442354803</c:v>
                </c:pt>
                <c:pt idx="82">
                  <c:v>0.1087993054476689</c:v>
                </c:pt>
                <c:pt idx="83">
                  <c:v>0.10763987410023972</c:v>
                </c:pt>
                <c:pt idx="84">
                  <c:v>0.10648242786071092</c:v>
                </c:pt>
                <c:pt idx="85">
                  <c:v>0.10535733858356715</c:v>
                </c:pt>
                <c:pt idx="86">
                  <c:v>0.10426464197463825</c:v>
                </c:pt>
                <c:pt idx="87">
                  <c:v>0.10320421339955271</c:v>
                </c:pt>
                <c:pt idx="88">
                  <c:v>0.10214511321741512</c:v>
                </c:pt>
                <c:pt idx="89">
                  <c:v>0.10111809936455167</c:v>
                </c:pt>
                <c:pt idx="90">
                  <c:v>0.1001228929509896</c:v>
                </c:pt>
                <c:pt idx="91">
                  <c:v>9.9128863661482824E-2</c:v>
                </c:pt>
                <c:pt idx="92">
                  <c:v>9.8166583978921543E-2</c:v>
                </c:pt>
                <c:pt idx="93">
                  <c:v>9.7235850106443034E-2</c:v>
                </c:pt>
                <c:pt idx="94">
                  <c:v>9.6306104160154477E-2</c:v>
                </c:pt>
                <c:pt idx="95">
                  <c:v>9.5407798700308952E-2</c:v>
                </c:pt>
                <c:pt idx="96">
                  <c:v>9.454102050066121E-2</c:v>
                </c:pt>
                <c:pt idx="97">
                  <c:v>9.3644036963813723E-2</c:v>
                </c:pt>
                <c:pt idx="98">
                  <c:v>9.2809149914353073E-2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667-4609-98C8-DF05C4EC99D0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S7'!$AG$523:$AG$621</c:f>
              <c:numCache>
                <c:formatCode>0.00_);[Red]\(0.00\)</c:formatCode>
                <c:ptCount val="99"/>
                <c:pt idx="0">
                  <c:v>0.39564423026188</c:v>
                </c:pt>
                <c:pt idx="1">
                  <c:v>0.42067713218281844</c:v>
                </c:pt>
                <c:pt idx="2">
                  <c:v>0.44235733189647641</c:v>
                </c:pt>
                <c:pt idx="3">
                  <c:v>0.46040114673361104</c:v>
                </c:pt>
                <c:pt idx="4">
                  <c:v>0.47466687965840304</c:v>
                </c:pt>
                <c:pt idx="5">
                  <c:v>0.48528340354031391</c:v>
                </c:pt>
                <c:pt idx="6">
                  <c:v>0.49262989836977378</c:v>
                </c:pt>
                <c:pt idx="7">
                  <c:v>0.49702107514758076</c:v>
                </c:pt>
                <c:pt idx="8">
                  <c:v>0.49596730271572759</c:v>
                </c:pt>
                <c:pt idx="9">
                  <c:v>0.48777029742511729</c:v>
                </c:pt>
                <c:pt idx="10">
                  <c:v>0.47621631449684054</c:v>
                </c:pt>
                <c:pt idx="11">
                  <c:v>0.46324252087522044</c:v>
                </c:pt>
                <c:pt idx="12">
                  <c:v>0.4498108758954904</c:v>
                </c:pt>
                <c:pt idx="13">
                  <c:v>0.43648302030475911</c:v>
                </c:pt>
                <c:pt idx="14">
                  <c:v>0.42352198579714256</c:v>
                </c:pt>
                <c:pt idx="15">
                  <c:v>0.41106694231166335</c:v>
                </c:pt>
                <c:pt idx="16">
                  <c:v>0.39923818187955207</c:v>
                </c:pt>
                <c:pt idx="17">
                  <c:v>0.38801048464347065</c:v>
                </c:pt>
                <c:pt idx="18">
                  <c:v>0.37738032372248592</c:v>
                </c:pt>
                <c:pt idx="19">
                  <c:v>0.36737119328747714</c:v>
                </c:pt>
                <c:pt idx="20">
                  <c:v>0.35790114430239739</c:v>
                </c:pt>
                <c:pt idx="21">
                  <c:v>0.34898344399889142</c:v>
                </c:pt>
                <c:pt idx="22">
                  <c:v>0.34053017282238407</c:v>
                </c:pt>
                <c:pt idx="23">
                  <c:v>0.33258114584930426</c:v>
                </c:pt>
                <c:pt idx="24">
                  <c:v>0.32504461233246712</c:v>
                </c:pt>
                <c:pt idx="25">
                  <c:v>0.31792562163953797</c:v>
                </c:pt>
                <c:pt idx="26">
                  <c:v>0.31116271104038962</c:v>
                </c:pt>
                <c:pt idx="27">
                  <c:v>0.30475929502026811</c:v>
                </c:pt>
                <c:pt idx="28">
                  <c:v>0.29868506854617449</c:v>
                </c:pt>
                <c:pt idx="29">
                  <c:v>0.29291028846949069</c:v>
                </c:pt>
                <c:pt idx="30">
                  <c:v>0.28740449312454985</c:v>
                </c:pt>
                <c:pt idx="31">
                  <c:v>0.28213732512260092</c:v>
                </c:pt>
                <c:pt idx="32">
                  <c:v>0.2771101254691532</c:v>
                </c:pt>
                <c:pt idx="33">
                  <c:v>0.27232594065025617</c:v>
                </c:pt>
                <c:pt idx="34">
                  <c:v>0.2677214024664572</c:v>
                </c:pt>
                <c:pt idx="35">
                  <c:v>0.26329828556054352</c:v>
                </c:pt>
                <c:pt idx="36">
                  <c:v>0.25902619592066267</c:v>
                </c:pt>
                <c:pt idx="37">
                  <c:v>0.25493986580197459</c:v>
                </c:pt>
                <c:pt idx="38">
                  <c:v>0.25097644374417144</c:v>
                </c:pt>
                <c:pt idx="39">
                  <c:v>0.24717068063353451</c:v>
                </c:pt>
                <c:pt idx="40">
                  <c:v>0.24349141690940407</c:v>
                </c:pt>
                <c:pt idx="41">
                  <c:v>0.23990914857933127</c:v>
                </c:pt>
                <c:pt idx="42">
                  <c:v>0.23642464394264703</c:v>
                </c:pt>
                <c:pt idx="43">
                  <c:v>0.23307309310551788</c:v>
                </c:pt>
                <c:pt idx="44">
                  <c:v>0.22979046341093531</c:v>
                </c:pt>
                <c:pt idx="45">
                  <c:v>0.22661083818141639</c:v>
                </c:pt>
                <c:pt idx="46">
                  <c:v>0.22353536663607854</c:v>
                </c:pt>
                <c:pt idx="47">
                  <c:v>0.22050088675873591</c:v>
                </c:pt>
                <c:pt idx="48">
                  <c:v>0.21739350927895409</c:v>
                </c:pt>
                <c:pt idx="49">
                  <c:v>0.21329448953064062</c:v>
                </c:pt>
                <c:pt idx="50">
                  <c:v>0.20935354292990838</c:v>
                </c:pt>
                <c:pt idx="51">
                  <c:v>0.20556975776806299</c:v>
                </c:pt>
                <c:pt idx="52">
                  <c:v>0.20194142029247675</c:v>
                </c:pt>
                <c:pt idx="53">
                  <c:v>0.19843595715275378</c:v>
                </c:pt>
                <c:pt idx="54">
                  <c:v>0.19502000773301681</c:v>
                </c:pt>
                <c:pt idx="55">
                  <c:v>0.19175577758760537</c:v>
                </c:pt>
                <c:pt idx="56">
                  <c:v>0.18861013931941117</c:v>
                </c:pt>
                <c:pt idx="57">
                  <c:v>0.1855819128578276</c:v>
                </c:pt>
                <c:pt idx="58">
                  <c:v>0.18263818160635145</c:v>
                </c:pt>
                <c:pt idx="59">
                  <c:v>0.17980926107199932</c:v>
                </c:pt>
                <c:pt idx="60">
                  <c:v>0.17706229985670757</c:v>
                </c:pt>
                <c:pt idx="61">
                  <c:v>0.17439641174848289</c:v>
                </c:pt>
                <c:pt idx="62">
                  <c:v>0.17184145167730075</c:v>
                </c:pt>
                <c:pt idx="63">
                  <c:v>0.16933379016961897</c:v>
                </c:pt>
                <c:pt idx="64">
                  <c:v>0.16693524051479131</c:v>
                </c:pt>
                <c:pt idx="65">
                  <c:v>0.16458211427469943</c:v>
                </c:pt>
                <c:pt idx="66">
                  <c:v>0.16233561457136089</c:v>
                </c:pt>
                <c:pt idx="67">
                  <c:v>0.16013295842932695</c:v>
                </c:pt>
                <c:pt idx="68">
                  <c:v>0.15797298748051133</c:v>
                </c:pt>
                <c:pt idx="69">
                  <c:v>0.15591729605404284</c:v>
                </c:pt>
                <c:pt idx="70">
                  <c:v>0.15387169304362391</c:v>
                </c:pt>
                <c:pt idx="71">
                  <c:v>0.151928876184135</c:v>
                </c:pt>
                <c:pt idx="72">
                  <c:v>0.15002589216826906</c:v>
                </c:pt>
                <c:pt idx="73">
                  <c:v>0.14816211645783872</c:v>
                </c:pt>
                <c:pt idx="74">
                  <c:v>0.1463681166330737</c:v>
                </c:pt>
                <c:pt idx="75">
                  <c:v>0.14458130003497047</c:v>
                </c:pt>
                <c:pt idx="76">
                  <c:v>0.14289391633694268</c:v>
                </c:pt>
                <c:pt idx="77">
                  <c:v>0.14121267896391157</c:v>
                </c:pt>
                <c:pt idx="78">
                  <c:v>0.13956827551459453</c:v>
                </c:pt>
                <c:pt idx="79">
                  <c:v>0.13799118069239036</c:v>
                </c:pt>
                <c:pt idx="80">
                  <c:v>0.1364498064461325</c:v>
                </c:pt>
                <c:pt idx="81">
                  <c:v>0.1349440105772936</c:v>
                </c:pt>
                <c:pt idx="82">
                  <c:v>0.13347336217808461</c:v>
                </c:pt>
                <c:pt idx="83">
                  <c:v>0.13203763113427108</c:v>
                </c:pt>
                <c:pt idx="84">
                  <c:v>0.13060552738915526</c:v>
                </c:pt>
                <c:pt idx="85">
                  <c:v>0.12923867033696085</c:v>
                </c:pt>
                <c:pt idx="86">
                  <c:v>0.12790585616378458</c:v>
                </c:pt>
                <c:pt idx="87">
                  <c:v>0.12657599310611059</c:v>
                </c:pt>
                <c:pt idx="88">
                  <c:v>0.12531056431847126</c:v>
                </c:pt>
                <c:pt idx="89">
                  <c:v>0.12404764881550796</c:v>
                </c:pt>
                <c:pt idx="90">
                  <c:v>0.12281789759382683</c:v>
                </c:pt>
                <c:pt idx="91">
                  <c:v>0.12162125265518042</c:v>
                </c:pt>
                <c:pt idx="92">
                  <c:v>0.12042664068240411</c:v>
                </c:pt>
                <c:pt idx="93">
                  <c:v>0.11929546606372471</c:v>
                </c:pt>
                <c:pt idx="94">
                  <c:v>0.11816613019152498</c:v>
                </c:pt>
                <c:pt idx="95">
                  <c:v>0.11706911881779183</c:v>
                </c:pt>
                <c:pt idx="96">
                  <c:v>0.11597370773917717</c:v>
                </c:pt>
                <c:pt idx="97">
                  <c:v>0.11491035854681941</c:v>
                </c:pt>
                <c:pt idx="98">
                  <c:v>0.11387927829976019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667-4609-98C8-DF05C4EC99D0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S7'!$BF$6:$BF$8</c:f>
              <c:numCache>
                <c:formatCode>0.00_);[Red]\(0.00\)</c:formatCode>
                <c:ptCount val="3"/>
                <c:pt idx="0">
                  <c:v>0.67</c:v>
                </c:pt>
                <c:pt idx="1">
                  <c:v>1.65</c:v>
                </c:pt>
                <c:pt idx="2">
                  <c:v>0.56000000000000005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667-4609-98C8-DF05C4EC9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595840"/>
        <c:axId val="256610688"/>
      </c:scatterChart>
      <c:valAx>
        <c:axId val="256595840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610688"/>
        <c:crosses val="autoZero"/>
        <c:crossBetween val="midCat"/>
        <c:majorUnit val="5"/>
      </c:valAx>
      <c:valAx>
        <c:axId val="256610688"/>
        <c:scaling>
          <c:orientation val="minMax"/>
          <c:max val="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Na2O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595840"/>
        <c:crosses val="autoZero"/>
        <c:crossBetween val="midCat"/>
        <c:majorUnit val="0.5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S7'!$AC$4:$AC$102</c:f>
              <c:numCache>
                <c:formatCode>0.00_);[Red]\(0.00\)</c:formatCode>
                <c:ptCount val="99"/>
                <c:pt idx="0">
                  <c:v>8.4180412681120593</c:v>
                </c:pt>
                <c:pt idx="1">
                  <c:v>7.8929678697345507</c:v>
                </c:pt>
                <c:pt idx="2">
                  <c:v>7.3835658046118731</c:v>
                </c:pt>
                <c:pt idx="3">
                  <c:v>6.8995853356838932</c:v>
                </c:pt>
                <c:pt idx="4">
                  <c:v>6.4463553931968622</c:v>
                </c:pt>
                <c:pt idx="5">
                  <c:v>6.0264253780526964</c:v>
                </c:pt>
                <c:pt idx="6">
                  <c:v>5.6403101778784288</c:v>
                </c:pt>
                <c:pt idx="7">
                  <c:v>5.2871573132096126</c:v>
                </c:pt>
                <c:pt idx="8">
                  <c:v>4.9652387697199094</c:v>
                </c:pt>
                <c:pt idx="9">
                  <c:v>4.6722424002440048</c:v>
                </c:pt>
                <c:pt idx="10">
                  <c:v>4.4057333229288727</c:v>
                </c:pt>
                <c:pt idx="11">
                  <c:v>4.1632420967682844</c:v>
                </c:pt>
                <c:pt idx="12">
                  <c:v>3.9423298969881948</c:v>
                </c:pt>
                <c:pt idx="13">
                  <c:v>3.740789786269072</c:v>
                </c:pt>
                <c:pt idx="14">
                  <c:v>3.5566002049628302</c:v>
                </c:pt>
                <c:pt idx="15">
                  <c:v>3.3878935399441956</c:v>
                </c:pt>
                <c:pt idx="16">
                  <c:v>3.2330720470306105</c:v>
                </c:pt>
                <c:pt idx="17">
                  <c:v>3.0906077116740165</c:v>
                </c:pt>
                <c:pt idx="18">
                  <c:v>2.9592984349431766</c:v>
                </c:pt>
                <c:pt idx="19">
                  <c:v>2.837928398952696</c:v>
                </c:pt>
                <c:pt idx="20">
                  <c:v>2.7255141615721188</c:v>
                </c:pt>
                <c:pt idx="21">
                  <c:v>2.6212108660477855</c:v>
                </c:pt>
                <c:pt idx="22">
                  <c:v>2.5241957322808517</c:v>
                </c:pt>
                <c:pt idx="23">
                  <c:v>2.4337444248461035</c:v>
                </c:pt>
                <c:pt idx="24">
                  <c:v>2.3493167783201097</c:v>
                </c:pt>
                <c:pt idx="25">
                  <c:v>2.2702995940578901</c:v>
                </c:pt>
                <c:pt idx="26">
                  <c:v>2.1962586085634928</c:v>
                </c:pt>
                <c:pt idx="27">
                  <c:v>2.1267135551734544</c:v>
                </c:pt>
                <c:pt idx="28">
                  <c:v>2.0613247423570402</c:v>
                </c:pt>
                <c:pt idx="29">
                  <c:v>1.9997321757440751</c:v>
                </c:pt>
                <c:pt idx="30">
                  <c:v>1.9416075105678252</c:v>
                </c:pt>
                <c:pt idx="31">
                  <c:v>1.8866880279790892</c:v>
                </c:pt>
                <c:pt idx="32">
                  <c:v>1.8347325612413097</c:v>
                </c:pt>
                <c:pt idx="33">
                  <c:v>1.7854775852168898</c:v>
                </c:pt>
                <c:pt idx="34">
                  <c:v>1.7387758536658768</c:v>
                </c:pt>
                <c:pt idx="35">
                  <c:v>1.6943979002782643</c:v>
                </c:pt>
                <c:pt idx="36">
                  <c:v>1.6521941392646682</c:v>
                </c:pt>
                <c:pt idx="37">
                  <c:v>1.6120216548476702</c:v>
                </c:pt>
                <c:pt idx="38">
                  <c:v>1.5737102959302001</c:v>
                </c:pt>
                <c:pt idx="39">
                  <c:v>1.5371693384933505</c:v>
                </c:pt>
                <c:pt idx="40">
                  <c:v>1.5022588871565756</c:v>
                </c:pt>
                <c:pt idx="41">
                  <c:v>1.4688916791675788</c:v>
                </c:pt>
                <c:pt idx="42">
                  <c:v>1.4369300177042275</c:v>
                </c:pt>
                <c:pt idx="43">
                  <c:v>1.4063399018128133</c:v>
                </c:pt>
                <c:pt idx="44">
                  <c:v>1.3770110781782898</c:v>
                </c:pt>
                <c:pt idx="45">
                  <c:v>1.348858424399169</c:v>
                </c:pt>
                <c:pt idx="46">
                  <c:v>1.3218537802534072</c:v>
                </c:pt>
                <c:pt idx="47">
                  <c:v>1.2958863752954906</c:v>
                </c:pt>
                <c:pt idx="48">
                  <c:v>1.2708978536865665</c:v>
                </c:pt>
                <c:pt idx="49">
                  <c:v>1.2468622835072825</c:v>
                </c:pt>
                <c:pt idx="50">
                  <c:v>1.2236973178831194</c:v>
                </c:pt>
                <c:pt idx="51">
                  <c:v>1.2013976976482468</c:v>
                </c:pt>
                <c:pt idx="52">
                  <c:v>1.1798580636098475</c:v>
                </c:pt>
                <c:pt idx="53">
                  <c:v>1.159103091382254</c:v>
                </c:pt>
                <c:pt idx="54">
                  <c:v>1.1390509731629606</c:v>
                </c:pt>
                <c:pt idx="55">
                  <c:v>1.119673798878621</c:v>
                </c:pt>
                <c:pt idx="56">
                  <c:v>1.1009439692715315</c:v>
                </c:pt>
                <c:pt idx="57">
                  <c:v>1.0828342164709919</c:v>
                </c:pt>
                <c:pt idx="58">
                  <c:v>1.0653179661245338</c:v>
                </c:pt>
                <c:pt idx="59">
                  <c:v>1.0483379991709254</c:v>
                </c:pt>
                <c:pt idx="60">
                  <c:v>1.0318960666912662</c:v>
                </c:pt>
                <c:pt idx="61">
                  <c:v>1.0159647008656365</c:v>
                </c:pt>
                <c:pt idx="62">
                  <c:v>1.0005168934104107</c:v>
                </c:pt>
                <c:pt idx="63">
                  <c:v>0.98552401435677561</c:v>
                </c:pt>
                <c:pt idx="64">
                  <c:v>0.97096096659372955</c:v>
                </c:pt>
                <c:pt idx="65">
                  <c:v>0.95682558249151517</c:v>
                </c:pt>
                <c:pt idx="66">
                  <c:v>0.94311966976347805</c:v>
                </c:pt>
                <c:pt idx="67">
                  <c:v>0.92978764234130495</c:v>
                </c:pt>
                <c:pt idx="68">
                  <c:v>0.91680345509068972</c:v>
                </c:pt>
                <c:pt idx="69">
                  <c:v>0.90419261411638829</c:v>
                </c:pt>
                <c:pt idx="70">
                  <c:v>0.8919303896540115</c:v>
                </c:pt>
                <c:pt idx="71">
                  <c:v>0.87998767485680596</c:v>
                </c:pt>
                <c:pt idx="72">
                  <c:v>0.8683660875184932</c:v>
                </c:pt>
                <c:pt idx="73">
                  <c:v>0.85703748535427127</c:v>
                </c:pt>
                <c:pt idx="74">
                  <c:v>0.84602992884105443</c:v>
                </c:pt>
                <c:pt idx="75">
                  <c:v>0.83526028734562197</c:v>
                </c:pt>
                <c:pt idx="76">
                  <c:v>0.82478572259256344</c:v>
                </c:pt>
                <c:pt idx="77">
                  <c:v>0.81457724972553691</c:v>
                </c:pt>
                <c:pt idx="78">
                  <c:v>0.80458090612650979</c:v>
                </c:pt>
                <c:pt idx="79">
                  <c:v>0.79485244333252525</c:v>
                </c:pt>
                <c:pt idx="80">
                  <c:v>0.78536275872783012</c:v>
                </c:pt>
                <c:pt idx="81">
                  <c:v>0.77608668799383573</c:v>
                </c:pt>
                <c:pt idx="82">
                  <c:v>0.76702339805601794</c:v>
                </c:pt>
                <c:pt idx="83">
                  <c:v>0.75817356647803624</c:v>
                </c:pt>
                <c:pt idx="84">
                  <c:v>0.74953607081655638</c:v>
                </c:pt>
                <c:pt idx="85">
                  <c:v>0.74108535297851963</c:v>
                </c:pt>
                <c:pt idx="86">
                  <c:v>0.7328199698123623</c:v>
                </c:pt>
                <c:pt idx="87">
                  <c:v>0.72474103159588543</c:v>
                </c:pt>
                <c:pt idx="88">
                  <c:v>0.7168491595921207</c:v>
                </c:pt>
                <c:pt idx="89">
                  <c:v>0.70911663110942458</c:v>
                </c:pt>
                <c:pt idx="90">
                  <c:v>0.70153211833598161</c:v>
                </c:pt>
                <c:pt idx="91">
                  <c:v>0.69409315960221396</c:v>
                </c:pt>
                <c:pt idx="92">
                  <c:v>0.6868255641144233</c:v>
                </c:pt>
                <c:pt idx="93">
                  <c:v>0.6797289043777186</c:v>
                </c:pt>
                <c:pt idx="94">
                  <c:v>0.6727768760451861</c:v>
                </c:pt>
                <c:pt idx="95">
                  <c:v>0.66594302223910462</c:v>
                </c:pt>
                <c:pt idx="96">
                  <c:v>0.65925451368182875</c:v>
                </c:pt>
                <c:pt idx="97">
                  <c:v>0.6527117415524093</c:v>
                </c:pt>
                <c:pt idx="98">
                  <c:v>0.64631446599688791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F2-4E38-8EA0-1212B126269E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S7'!$AC$107:$AC$205</c:f>
              <c:numCache>
                <c:formatCode>0.00_);[Red]\(0.00\)</c:formatCode>
                <c:ptCount val="99"/>
                <c:pt idx="0">
                  <c:v>8.0968597274009131</c:v>
                </c:pt>
                <c:pt idx="1">
                  <c:v>8.7448977322095445</c:v>
                </c:pt>
                <c:pt idx="2">
                  <c:v>9.1215472445881662</c:v>
                </c:pt>
                <c:pt idx="3">
                  <c:v>9.2965150749381671</c:v>
                </c:pt>
                <c:pt idx="4">
                  <c:v>9.3345223590812534</c:v>
                </c:pt>
                <c:pt idx="5">
                  <c:v>9.2800653558076647</c:v>
                </c:pt>
                <c:pt idx="6">
                  <c:v>9.1622182248047181</c:v>
                </c:pt>
                <c:pt idx="7">
                  <c:v>9.0004492613700826</c:v>
                </c:pt>
                <c:pt idx="8">
                  <c:v>8.8083678862784058</c:v>
                </c:pt>
                <c:pt idx="9">
                  <c:v>8.5958697856527504</c:v>
                </c:pt>
                <c:pt idx="10">
                  <c:v>8.3705907042583885</c:v>
                </c:pt>
                <c:pt idx="11">
                  <c:v>8.1374901670627366</c:v>
                </c:pt>
                <c:pt idx="12">
                  <c:v>7.8991965550590084</c:v>
                </c:pt>
                <c:pt idx="13">
                  <c:v>7.6600324736443071</c:v>
                </c:pt>
                <c:pt idx="14">
                  <c:v>7.4231532186786158</c:v>
                </c:pt>
                <c:pt idx="15">
                  <c:v>7.1908720300436659</c:v>
                </c:pt>
                <c:pt idx="16">
                  <c:v>6.9647551347754435</c:v>
                </c:pt>
                <c:pt idx="17">
                  <c:v>6.7459148728803706</c:v>
                </c:pt>
                <c:pt idx="18">
                  <c:v>6.5350119698244669</c:v>
                </c:pt>
                <c:pt idx="19">
                  <c:v>6.3324187567307222</c:v>
                </c:pt>
                <c:pt idx="20">
                  <c:v>6.1383239116373831</c:v>
                </c:pt>
                <c:pt idx="21">
                  <c:v>5.9526567443749876</c:v>
                </c:pt>
                <c:pt idx="22">
                  <c:v>5.7753238585782327</c:v>
                </c:pt>
                <c:pt idx="23">
                  <c:v>5.6060807335547125</c:v>
                </c:pt>
                <c:pt idx="24">
                  <c:v>5.4446697101528194</c:v>
                </c:pt>
                <c:pt idx="25">
                  <c:v>5.2907451967219519</c:v>
                </c:pt>
                <c:pt idx="26">
                  <c:v>5.1439948854820052</c:v>
                </c:pt>
                <c:pt idx="27">
                  <c:v>5.0040821435349088</c:v>
                </c:pt>
                <c:pt idx="28">
                  <c:v>4.8706511472629286</c:v>
                </c:pt>
                <c:pt idx="29">
                  <c:v>4.7433472602456419</c:v>
                </c:pt>
                <c:pt idx="30">
                  <c:v>4.6218287018773188</c:v>
                </c:pt>
                <c:pt idx="31">
                  <c:v>4.5058053993325808</c:v>
                </c:pt>
                <c:pt idx="32">
                  <c:v>4.3949849904923575</c:v>
                </c:pt>
                <c:pt idx="33">
                  <c:v>4.2890301851776345</c:v>
                </c:pt>
                <c:pt idx="34">
                  <c:v>4.1877041632554475</c:v>
                </c:pt>
                <c:pt idx="35">
                  <c:v>4.0907411184685643</c:v>
                </c:pt>
                <c:pt idx="36">
                  <c:v>3.9978588751833453</c:v>
                </c:pt>
                <c:pt idx="37">
                  <c:v>3.9088704505442586</c:v>
                </c:pt>
                <c:pt idx="38">
                  <c:v>3.8235225800534831</c:v>
                </c:pt>
                <c:pt idx="39">
                  <c:v>3.7416726331024761</c:v>
                </c:pt>
                <c:pt idx="40">
                  <c:v>3.6630514360355035</c:v>
                </c:pt>
                <c:pt idx="41">
                  <c:v>3.5875511244449947</c:v>
                </c:pt>
                <c:pt idx="42">
                  <c:v>3.5149618646780971</c:v>
                </c:pt>
                <c:pt idx="43">
                  <c:v>3.4451245401938175</c:v>
                </c:pt>
                <c:pt idx="44">
                  <c:v>3.3779076379062238</c:v>
                </c:pt>
                <c:pt idx="45">
                  <c:v>3.3131937334795483</c:v>
                </c:pt>
                <c:pt idx="46">
                  <c:v>3.2508107818062721</c:v>
                </c:pt>
                <c:pt idx="47">
                  <c:v>3.1906758887029327</c:v>
                </c:pt>
                <c:pt idx="48">
                  <c:v>3.1326668929139205</c:v>
                </c:pt>
                <c:pt idx="49">
                  <c:v>3.0766854941019646</c:v>
                </c:pt>
                <c:pt idx="50">
                  <c:v>3.0225749119219421</c:v>
                </c:pt>
                <c:pt idx="51">
                  <c:v>2.9703350158514299</c:v>
                </c:pt>
                <c:pt idx="52">
                  <c:v>2.9198062772447995</c:v>
                </c:pt>
                <c:pt idx="53">
                  <c:v>2.8709319826018853</c:v>
                </c:pt>
                <c:pt idx="54">
                  <c:v>2.8236385525746233</c:v>
                </c:pt>
                <c:pt idx="55">
                  <c:v>2.7778472275432211</c:v>
                </c:pt>
                <c:pt idx="56">
                  <c:v>2.7334869918570734</c:v>
                </c:pt>
                <c:pt idx="57">
                  <c:v>2.6904769176333501</c:v>
                </c:pt>
                <c:pt idx="58">
                  <c:v>2.6488051208801831</c:v>
                </c:pt>
                <c:pt idx="59">
                  <c:v>2.6083829424016725</c:v>
                </c:pt>
                <c:pt idx="60">
                  <c:v>2.5691263592427971</c:v>
                </c:pt>
                <c:pt idx="61">
                  <c:v>2.5310312327029556</c:v>
                </c:pt>
                <c:pt idx="62">
                  <c:v>2.4940375639521268</c:v>
                </c:pt>
                <c:pt idx="63">
                  <c:v>2.4581153484542604</c:v>
                </c:pt>
                <c:pt idx="64">
                  <c:v>2.4231753438420665</c:v>
                </c:pt>
                <c:pt idx="65">
                  <c:v>2.3891931846518393</c:v>
                </c:pt>
                <c:pt idx="66">
                  <c:v>2.3561623886277747</c:v>
                </c:pt>
                <c:pt idx="67">
                  <c:v>2.3240261526443295</c:v>
                </c:pt>
                <c:pt idx="68">
                  <c:v>2.2927296449369634</c:v>
                </c:pt>
                <c:pt idx="69">
                  <c:v>2.262240333184578</c:v>
                </c:pt>
                <c:pt idx="70">
                  <c:v>2.2325580971422201</c:v>
                </c:pt>
                <c:pt idx="71">
                  <c:v>2.2036548827839049</c:v>
                </c:pt>
                <c:pt idx="72">
                  <c:v>2.1754719811019054</c:v>
                </c:pt>
                <c:pt idx="73">
                  <c:v>2.1479817113322244</c:v>
                </c:pt>
                <c:pt idx="74">
                  <c:v>2.1211834373916632</c:v>
                </c:pt>
                <c:pt idx="75">
                  <c:v>2.0950231564919637</c:v>
                </c:pt>
                <c:pt idx="76">
                  <c:v>2.0695209673954973</c:v>
                </c:pt>
                <c:pt idx="77">
                  <c:v>2.0446011161354369</c:v>
                </c:pt>
                <c:pt idx="78">
                  <c:v>2.0202855897503045</c:v>
                </c:pt>
                <c:pt idx="79">
                  <c:v>1.9965474222490251</c:v>
                </c:pt>
                <c:pt idx="80">
                  <c:v>1.9733334890540717</c:v>
                </c:pt>
                <c:pt idx="81">
                  <c:v>1.9506668990524383</c:v>
                </c:pt>
                <c:pt idx="82">
                  <c:v>1.9284941670487048</c:v>
                </c:pt>
                <c:pt idx="83">
                  <c:v>1.9068154855496924</c:v>
                </c:pt>
                <c:pt idx="84">
                  <c:v>1.8856285958636316</c:v>
                </c:pt>
                <c:pt idx="85">
                  <c:v>1.8649089628382176</c:v>
                </c:pt>
                <c:pt idx="86">
                  <c:v>1.8446249216808728</c:v>
                </c:pt>
                <c:pt idx="87">
                  <c:v>1.8247783643248723</c:v>
                </c:pt>
                <c:pt idx="88">
                  <c:v>1.8053701625096101</c:v>
                </c:pt>
                <c:pt idx="89">
                  <c:v>1.7863408738985727</c:v>
                </c:pt>
                <c:pt idx="90">
                  <c:v>1.7677231553174875</c:v>
                </c:pt>
                <c:pt idx="91">
                  <c:v>1.7494839353965337</c:v>
                </c:pt>
                <c:pt idx="92">
                  <c:v>1.7316033391730843</c:v>
                </c:pt>
                <c:pt idx="93">
                  <c:v>1.7138614856270269</c:v>
                </c:pt>
                <c:pt idx="94">
                  <c:v>1.6964732314563917</c:v>
                </c:pt>
                <c:pt idx="95">
                  <c:v>1.6794624015755881</c:v>
                </c:pt>
                <c:pt idx="96">
                  <c:v>1.6627797161193181</c:v>
                </c:pt>
                <c:pt idx="97">
                  <c:v>1.646447520033598</c:v>
                </c:pt>
                <c:pt idx="98">
                  <c:v>1.6304161883033963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F2-4E38-8EA0-1212B126269E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S7'!$AC$210:$AC$308</c:f>
              <c:numCache>
                <c:formatCode>0.00_);[Red]\(0.00\)</c:formatCode>
                <c:ptCount val="99"/>
                <c:pt idx="0">
                  <c:v>8.5282225528264295</c:v>
                </c:pt>
                <c:pt idx="1">
                  <c:v>8.9747471936615018</c:v>
                </c:pt>
                <c:pt idx="2">
                  <c:v>9.3378026938967515</c:v>
                </c:pt>
                <c:pt idx="3">
                  <c:v>9.6190502465481611</c:v>
                </c:pt>
                <c:pt idx="4">
                  <c:v>9.8259555967770424</c:v>
                </c:pt>
                <c:pt idx="5">
                  <c:v>9.9681290652904853</c:v>
                </c:pt>
                <c:pt idx="6">
                  <c:v>10.055049030370858</c:v>
                </c:pt>
                <c:pt idx="7">
                  <c:v>10.095110562050753</c:v>
                </c:pt>
                <c:pt idx="8">
                  <c:v>10.095562325065687</c:v>
                </c:pt>
                <c:pt idx="9">
                  <c:v>10.062451968478591</c:v>
                </c:pt>
                <c:pt idx="10">
                  <c:v>10.00087885520659</c:v>
                </c:pt>
                <c:pt idx="11">
                  <c:v>9.9152274772243434</c:v>
                </c:pt>
                <c:pt idx="12">
                  <c:v>9.8093248531579906</c:v>
                </c:pt>
                <c:pt idx="13">
                  <c:v>9.6864289401728989</c:v>
                </c:pt>
                <c:pt idx="14">
                  <c:v>9.5495300973564827</c:v>
                </c:pt>
                <c:pt idx="15">
                  <c:v>9.4012428864143605</c:v>
                </c:pt>
                <c:pt idx="16">
                  <c:v>9.2439667378306005</c:v>
                </c:pt>
                <c:pt idx="17">
                  <c:v>9.0797406695161698</c:v>
                </c:pt>
                <c:pt idx="18">
                  <c:v>8.9104853098609702</c:v>
                </c:pt>
                <c:pt idx="19">
                  <c:v>8.7378567388044637</c:v>
                </c:pt>
                <c:pt idx="20">
                  <c:v>8.5632856345974027</c:v>
                </c:pt>
                <c:pt idx="21">
                  <c:v>8.3874956362420434</c:v>
                </c:pt>
                <c:pt idx="22">
                  <c:v>8.2083854021843852</c:v>
                </c:pt>
                <c:pt idx="23">
                  <c:v>8.030503214771592</c:v>
                </c:pt>
                <c:pt idx="24">
                  <c:v>7.8547601782427918</c:v>
                </c:pt>
                <c:pt idx="25">
                  <c:v>7.681949570930886</c:v>
                </c:pt>
                <c:pt idx="26">
                  <c:v>7.5125824708268256</c:v>
                </c:pt>
                <c:pt idx="27">
                  <c:v>7.3470767153074696</c:v>
                </c:pt>
                <c:pt idx="28">
                  <c:v>7.1857568529824469</c:v>
                </c:pt>
                <c:pt idx="29">
                  <c:v>7.0288137661262464</c:v>
                </c:pt>
                <c:pt idx="30">
                  <c:v>6.8763879833230348</c:v>
                </c:pt>
                <c:pt idx="31">
                  <c:v>6.728552705055546</c:v>
                </c:pt>
                <c:pt idx="32">
                  <c:v>6.5852402827801679</c:v>
                </c:pt>
                <c:pt idx="33">
                  <c:v>6.4465136103196885</c:v>
                </c:pt>
                <c:pt idx="34">
                  <c:v>6.3122576706485178</c:v>
                </c:pt>
                <c:pt idx="35">
                  <c:v>6.1824094298960137</c:v>
                </c:pt>
                <c:pt idx="36">
                  <c:v>6.0568518285620403</c:v>
                </c:pt>
                <c:pt idx="37">
                  <c:v>5.9354715172691686</c:v>
                </c:pt>
                <c:pt idx="38">
                  <c:v>5.8181231376645739</c:v>
                </c:pt>
                <c:pt idx="39">
                  <c:v>5.7047104411021303</c:v>
                </c:pt>
                <c:pt idx="40">
                  <c:v>5.595066652452461</c:v>
                </c:pt>
                <c:pt idx="41">
                  <c:v>5.4890786418094404</c:v>
                </c:pt>
                <c:pt idx="42">
                  <c:v>5.3866281419845938</c:v>
                </c:pt>
                <c:pt idx="43">
                  <c:v>5.2875162981080894</c:v>
                </c:pt>
                <c:pt idx="44">
                  <c:v>5.1916620423238289</c:v>
                </c:pt>
                <c:pt idx="45">
                  <c:v>5.0989350577695127</c:v>
                </c:pt>
                <c:pt idx="46">
                  <c:v>5.0091741779361456</c:v>
                </c:pt>
                <c:pt idx="47">
                  <c:v>4.9223158448637268</c:v>
                </c:pt>
                <c:pt idx="48">
                  <c:v>4.8381856522121138</c:v>
                </c:pt>
                <c:pt idx="49">
                  <c:v>4.7567145320517596</c:v>
                </c:pt>
                <c:pt idx="50">
                  <c:v>4.6777631104256283</c:v>
                </c:pt>
                <c:pt idx="51">
                  <c:v>4.6012185331231326</c:v>
                </c:pt>
                <c:pt idx="52">
                  <c:v>4.5270259631661904</c:v>
                </c:pt>
                <c:pt idx="53">
                  <c:v>4.4550794204610629</c:v>
                </c:pt>
                <c:pt idx="54">
                  <c:v>4.3852454805306404</c:v>
                </c:pt>
                <c:pt idx="55">
                  <c:v>4.317500836981603</c:v>
                </c:pt>
                <c:pt idx="56">
                  <c:v>4.2517171461628935</c:v>
                </c:pt>
                <c:pt idx="57">
                  <c:v>4.1878236967556335</c:v>
                </c:pt>
                <c:pt idx="58">
                  <c:v>4.1257559594930253</c:v>
                </c:pt>
                <c:pt idx="59">
                  <c:v>4.0654040197737613</c:v>
                </c:pt>
                <c:pt idx="60">
                  <c:v>4.0067577876137701</c:v>
                </c:pt>
                <c:pt idx="61">
                  <c:v>3.9497296279658651</c:v>
                </c:pt>
                <c:pt idx="62">
                  <c:v>3.8942490506102301</c:v>
                </c:pt>
                <c:pt idx="63">
                  <c:v>3.8402464261112206</c:v>
                </c:pt>
                <c:pt idx="64">
                  <c:v>3.7876939658961795</c:v>
                </c:pt>
                <c:pt idx="65">
                  <c:v>3.7365181952143827</c:v>
                </c:pt>
                <c:pt idx="66">
                  <c:v>3.6866637817298082</c:v>
                </c:pt>
                <c:pt idx="67">
                  <c:v>3.6380977185605698</c:v>
                </c:pt>
                <c:pt idx="68">
                  <c:v>3.5907772665768873</c:v>
                </c:pt>
                <c:pt idx="69">
                  <c:v>3.5446202838163345</c:v>
                </c:pt>
                <c:pt idx="70">
                  <c:v>3.4996211862274405</c:v>
                </c:pt>
                <c:pt idx="71">
                  <c:v>3.4557399479064124</c:v>
                </c:pt>
                <c:pt idx="72">
                  <c:v>3.4128997578174691</c:v>
                </c:pt>
                <c:pt idx="73">
                  <c:v>3.3710916774484954</c:v>
                </c:pt>
                <c:pt idx="74">
                  <c:v>3.3302846927470244</c:v>
                </c:pt>
                <c:pt idx="75">
                  <c:v>3.2904490413631193</c:v>
                </c:pt>
                <c:pt idx="76">
                  <c:v>3.2515212899993187</c:v>
                </c:pt>
                <c:pt idx="77">
                  <c:v>3.2135053641551106</c:v>
                </c:pt>
                <c:pt idx="78">
                  <c:v>3.1763365940824024</c:v>
                </c:pt>
                <c:pt idx="79">
                  <c:v>3.1399925809786557</c:v>
                </c:pt>
                <c:pt idx="80">
                  <c:v>3.104493204151527</c:v>
                </c:pt>
                <c:pt idx="81">
                  <c:v>3.0697551264331695</c:v>
                </c:pt>
                <c:pt idx="82">
                  <c:v>3.0357778833482225</c:v>
                </c:pt>
                <c:pt idx="83">
                  <c:v>3.0025301448391173</c:v>
                </c:pt>
                <c:pt idx="84">
                  <c:v>2.9700114815349297</c:v>
                </c:pt>
                <c:pt idx="85">
                  <c:v>2.9381660654998991</c:v>
                </c:pt>
                <c:pt idx="86">
                  <c:v>2.9069895449984329</c:v>
                </c:pt>
                <c:pt idx="87">
                  <c:v>2.8764556657482112</c:v>
                </c:pt>
                <c:pt idx="88">
                  <c:v>2.846563746256412</c:v>
                </c:pt>
                <c:pt idx="89">
                  <c:v>2.8172839153946647</c:v>
                </c:pt>
                <c:pt idx="90">
                  <c:v>2.7885891460267342</c:v>
                </c:pt>
                <c:pt idx="91">
                  <c:v>2.7604491132970108</c:v>
                </c:pt>
                <c:pt idx="92">
                  <c:v>2.7328911078386602</c:v>
                </c:pt>
                <c:pt idx="93">
                  <c:v>2.705859494421984</c:v>
                </c:pt>
                <c:pt idx="94">
                  <c:v>2.6793549895277184</c:v>
                </c:pt>
                <c:pt idx="95">
                  <c:v>2.6533300403260327</c:v>
                </c:pt>
                <c:pt idx="96">
                  <c:v>2.627230129810691</c:v>
                </c:pt>
                <c:pt idx="97">
                  <c:v>2.6016277910858268</c:v>
                </c:pt>
                <c:pt idx="98">
                  <c:v>2.5765507179222631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BF2-4E38-8EA0-1212B126269E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S7'!$AC$314:$AC$412</c:f>
              <c:numCache>
                <c:formatCode>0.00_);[Red]\(0.00\)</c:formatCode>
                <c:ptCount val="99"/>
                <c:pt idx="0">
                  <c:v>8.5932102229659932</c:v>
                </c:pt>
                <c:pt idx="1">
                  <c:v>8.9270592962125868</c:v>
                </c:pt>
                <c:pt idx="2">
                  <c:v>9.2172317450542138</c:v>
                </c:pt>
                <c:pt idx="3">
                  <c:v>9.4705572364474531</c:v>
                </c:pt>
                <c:pt idx="4">
                  <c:v>9.6882459935038536</c:v>
                </c:pt>
                <c:pt idx="5">
                  <c:v>9.8722839560870614</c:v>
                </c:pt>
                <c:pt idx="6">
                  <c:v>10.024889993714549</c:v>
                </c:pt>
                <c:pt idx="7">
                  <c:v>10.148387962750531</c:v>
                </c:pt>
                <c:pt idx="8">
                  <c:v>10.244945121314462</c:v>
                </c:pt>
                <c:pt idx="9">
                  <c:v>10.316656203825614</c:v>
                </c:pt>
                <c:pt idx="10">
                  <c:v>10.365427609839321</c:v>
                </c:pt>
                <c:pt idx="11">
                  <c:v>10.393027224266058</c:v>
                </c:pt>
                <c:pt idx="12">
                  <c:v>10.401050262947541</c:v>
                </c:pt>
                <c:pt idx="13">
                  <c:v>10.391016436382142</c:v>
                </c:pt>
                <c:pt idx="14">
                  <c:v>10.36434273249877</c:v>
                </c:pt>
                <c:pt idx="15">
                  <c:v>10.322366814359226</c:v>
                </c:pt>
                <c:pt idx="16">
                  <c:v>10.266361361756696</c:v>
                </c:pt>
                <c:pt idx="17">
                  <c:v>10.197599307841084</c:v>
                </c:pt>
                <c:pt idx="18">
                  <c:v>10.117234542358734</c:v>
                </c:pt>
                <c:pt idx="19">
                  <c:v>10.026495479325552</c:v>
                </c:pt>
                <c:pt idx="20">
                  <c:v>9.9264830331789824</c:v>
                </c:pt>
                <c:pt idx="21">
                  <c:v>9.8183191925079516</c:v>
                </c:pt>
                <c:pt idx="22">
                  <c:v>9.7030982172418074</c:v>
                </c:pt>
                <c:pt idx="23">
                  <c:v>9.5818408442529943</c:v>
                </c:pt>
                <c:pt idx="24">
                  <c:v>9.4555142544337354</c:v>
                </c:pt>
                <c:pt idx="25">
                  <c:v>9.3250909526338237</c:v>
                </c:pt>
                <c:pt idx="26">
                  <c:v>9.1914465939464929</c:v>
                </c:pt>
                <c:pt idx="27">
                  <c:v>9.0553748005864332</c:v>
                </c:pt>
                <c:pt idx="28">
                  <c:v>8.9176188849639644</c:v>
                </c:pt>
                <c:pt idx="29">
                  <c:v>8.7788526493319132</c:v>
                </c:pt>
                <c:pt idx="30">
                  <c:v>8.6396998849654505</c:v>
                </c:pt>
                <c:pt idx="31">
                  <c:v>8.5006955342226469</c:v>
                </c:pt>
                <c:pt idx="32">
                  <c:v>8.3594970670529758</c:v>
                </c:pt>
                <c:pt idx="33">
                  <c:v>8.2166786123481881</c:v>
                </c:pt>
                <c:pt idx="34">
                  <c:v>8.0756319079821193</c:v>
                </c:pt>
                <c:pt idx="35">
                  <c:v>7.9367120486438871</c:v>
                </c:pt>
                <c:pt idx="36">
                  <c:v>7.800156120532284</c:v>
                </c:pt>
                <c:pt idx="37">
                  <c:v>7.6661773681734502</c:v>
                </c:pt>
                <c:pt idx="38">
                  <c:v>7.5349235086389603</c:v>
                </c:pt>
                <c:pt idx="39">
                  <c:v>7.4064707228792246</c:v>
                </c:pt>
                <c:pt idx="40">
                  <c:v>7.2809370735708328</c:v>
                </c:pt>
                <c:pt idx="41">
                  <c:v>7.1583332432013185</c:v>
                </c:pt>
                <c:pt idx="42">
                  <c:v>7.0386835225480535</c:v>
                </c:pt>
                <c:pt idx="43">
                  <c:v>6.9220100822925419</c:v>
                </c:pt>
                <c:pt idx="44">
                  <c:v>6.8082595850825749</c:v>
                </c:pt>
                <c:pt idx="45">
                  <c:v>6.6974313945615247</c:v>
                </c:pt>
                <c:pt idx="46">
                  <c:v>6.5894896433085952</c:v>
                </c:pt>
                <c:pt idx="47">
                  <c:v>6.4843411261272648</c:v>
                </c:pt>
                <c:pt idx="48">
                  <c:v>6.3819546767565019</c:v>
                </c:pt>
                <c:pt idx="49">
                  <c:v>6.2822872926316053</c:v>
                </c:pt>
                <c:pt idx="50">
                  <c:v>6.1852603817595355</c:v>
                </c:pt>
                <c:pt idx="51">
                  <c:v>6.0907755572830498</c:v>
                </c:pt>
                <c:pt idx="52">
                  <c:v>5.9988127862471297</c:v>
                </c:pt>
                <c:pt idx="53">
                  <c:v>5.9092528740693657</c:v>
                </c:pt>
                <c:pt idx="54">
                  <c:v>5.8220527036019867</c:v>
                </c:pt>
                <c:pt idx="55">
                  <c:v>5.7371612078779037</c:v>
                </c:pt>
                <c:pt idx="56">
                  <c:v>5.6544766324646565</c:v>
                </c:pt>
                <c:pt idx="57">
                  <c:v>5.5739255592831913</c:v>
                </c:pt>
                <c:pt idx="58">
                  <c:v>5.4954707647429126</c:v>
                </c:pt>
                <c:pt idx="59">
                  <c:v>5.419002360372799</c:v>
                </c:pt>
                <c:pt idx="60">
                  <c:v>5.3445061046578841</c:v>
                </c:pt>
                <c:pt idx="61">
                  <c:v>5.2718660936609405</c:v>
                </c:pt>
                <c:pt idx="62">
                  <c:v>5.2010654721058645</c:v>
                </c:pt>
                <c:pt idx="63">
                  <c:v>5.1320321692621862</c:v>
                </c:pt>
                <c:pt idx="64">
                  <c:v>5.064716574045967</c:v>
                </c:pt>
                <c:pt idx="65">
                  <c:v>4.9990236494969631</c:v>
                </c:pt>
                <c:pt idx="66">
                  <c:v>4.9349334131360081</c:v>
                </c:pt>
                <c:pt idx="67">
                  <c:v>4.8724063500484318</c:v>
                </c:pt>
                <c:pt idx="68">
                  <c:v>4.8113492609890569</c:v>
                </c:pt>
                <c:pt idx="69">
                  <c:v>4.7517469747609935</c:v>
                </c:pt>
                <c:pt idx="70">
                  <c:v>4.6935378306350977</c:v>
                </c:pt>
                <c:pt idx="71">
                  <c:v>4.6366762411512141</c:v>
                </c:pt>
                <c:pt idx="72">
                  <c:v>4.581135993290439</c:v>
                </c:pt>
                <c:pt idx="73">
                  <c:v>4.5268687869961042</c:v>
                </c:pt>
                <c:pt idx="74">
                  <c:v>4.4738202679359889</c:v>
                </c:pt>
                <c:pt idx="75">
                  <c:v>4.4219563339714787</c:v>
                </c:pt>
                <c:pt idx="76">
                  <c:v>4.3712600879874755</c:v>
                </c:pt>
                <c:pt idx="77">
                  <c:v>4.3216528942611712</c:v>
                </c:pt>
                <c:pt idx="78">
                  <c:v>4.2731552728699471</c:v>
                </c:pt>
                <c:pt idx="79">
                  <c:v>4.2256777291913048</c:v>
                </c:pt>
                <c:pt idx="80">
                  <c:v>4.1792408515245416</c:v>
                </c:pt>
                <c:pt idx="81">
                  <c:v>4.1337582235933876</c:v>
                </c:pt>
                <c:pt idx="82">
                  <c:v>4.0892539270309785</c:v>
                </c:pt>
                <c:pt idx="83">
                  <c:v>4.045674040168902</c:v>
                </c:pt>
                <c:pt idx="84">
                  <c:v>4.0029772006884343</c:v>
                </c:pt>
                <c:pt idx="85">
                  <c:v>3.9611685064430677</c:v>
                </c:pt>
                <c:pt idx="86">
                  <c:v>3.9201897809596415</c:v>
                </c:pt>
                <c:pt idx="87">
                  <c:v>3.8800598863386049</c:v>
                </c:pt>
                <c:pt idx="88">
                  <c:v>3.8407001307497577</c:v>
                </c:pt>
                <c:pt idx="89">
                  <c:v>3.8021328381872519</c:v>
                </c:pt>
                <c:pt idx="90">
                  <c:v>3.7642988168398479</c:v>
                </c:pt>
                <c:pt idx="91">
                  <c:v>3.7272285454421397</c:v>
                </c:pt>
                <c:pt idx="92">
                  <c:v>3.6908302160015989</c:v>
                </c:pt>
                <c:pt idx="93">
                  <c:v>3.6551636665858087</c:v>
                </c:pt>
                <c:pt idx="94">
                  <c:v>3.6201453940908768</c:v>
                </c:pt>
                <c:pt idx="95">
                  <c:v>3.5857958103467369</c:v>
                </c:pt>
                <c:pt idx="96">
                  <c:v>3.5520619890303404</c:v>
                </c:pt>
                <c:pt idx="97">
                  <c:v>3.5189748035940633</c:v>
                </c:pt>
                <c:pt idx="98">
                  <c:v>3.4864706354096553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BF2-4E38-8EA0-1212B126269E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S7'!$AC$418:$AC$516</c:f>
              <c:numCache>
                <c:formatCode>0.00_);[Red]\(0.00\)</c:formatCode>
                <c:ptCount val="99"/>
                <c:pt idx="0">
                  <c:v>4.091675031022401</c:v>
                </c:pt>
                <c:pt idx="1">
                  <c:v>4.5017711074726687</c:v>
                </c:pt>
                <c:pt idx="2">
                  <c:v>4.9023687879222297</c:v>
                </c:pt>
                <c:pt idx="3">
                  <c:v>5.5770505800185388</c:v>
                </c:pt>
                <c:pt idx="4">
                  <c:v>6.5977100661650123</c:v>
                </c:pt>
                <c:pt idx="5">
                  <c:v>7.5574848781941011</c:v>
                </c:pt>
                <c:pt idx="6">
                  <c:v>8.2453840238467766</c:v>
                </c:pt>
                <c:pt idx="7">
                  <c:v>8.7579897853948641</c:v>
                </c:pt>
                <c:pt idx="8">
                  <c:v>9.1517962944221676</c:v>
                </c:pt>
                <c:pt idx="9">
                  <c:v>9.4612612300253645</c:v>
                </c:pt>
                <c:pt idx="10">
                  <c:v>9.708265005872553</c:v>
                </c:pt>
                <c:pt idx="11">
                  <c:v>9.9072740458178341</c:v>
                </c:pt>
                <c:pt idx="12">
                  <c:v>10.06805452959699</c:v>
                </c:pt>
                <c:pt idx="13">
                  <c:v>10.197480176644204</c:v>
                </c:pt>
                <c:pt idx="14">
                  <c:v>10.30051206082746</c:v>
                </c:pt>
                <c:pt idx="15">
                  <c:v>10.380765734929414</c:v>
                </c:pt>
                <c:pt idx="16">
                  <c:v>10.440952645061779</c:v>
                </c:pt>
                <c:pt idx="17">
                  <c:v>10.483122536634882</c:v>
                </c:pt>
                <c:pt idx="18">
                  <c:v>10.508984274857539</c:v>
                </c:pt>
                <c:pt idx="19">
                  <c:v>10.519853021733493</c:v>
                </c:pt>
                <c:pt idx="20">
                  <c:v>10.516831237544794</c:v>
                </c:pt>
                <c:pt idx="21">
                  <c:v>10.500952318752411</c:v>
                </c:pt>
                <c:pt idx="22">
                  <c:v>10.473053553469756</c:v>
                </c:pt>
                <c:pt idx="23">
                  <c:v>10.433969977990358</c:v>
                </c:pt>
                <c:pt idx="24">
                  <c:v>10.384491425676895</c:v>
                </c:pt>
                <c:pt idx="25">
                  <c:v>10.325392113444295</c:v>
                </c:pt>
                <c:pt idx="26">
                  <c:v>10.257404217830006</c:v>
                </c:pt>
                <c:pt idx="27">
                  <c:v>10.181269047565056</c:v>
                </c:pt>
                <c:pt idx="28">
                  <c:v>10.097781429677758</c:v>
                </c:pt>
                <c:pt idx="29">
                  <c:v>10.007654590505169</c:v>
                </c:pt>
                <c:pt idx="30">
                  <c:v>9.911614236009779</c:v>
                </c:pt>
                <c:pt idx="31">
                  <c:v>9.8103752231379211</c:v>
                </c:pt>
                <c:pt idx="32">
                  <c:v>9.7046980775985929</c:v>
                </c:pt>
                <c:pt idx="33">
                  <c:v>9.5952311846448808</c:v>
                </c:pt>
                <c:pt idx="34">
                  <c:v>9.4825829790310721</c:v>
                </c:pt>
                <c:pt idx="35">
                  <c:v>9.3674007351978918</c:v>
                </c:pt>
                <c:pt idx="36">
                  <c:v>9.2502468862112472</c:v>
                </c:pt>
                <c:pt idx="37">
                  <c:v>9.1316508008706858</c:v>
                </c:pt>
                <c:pt idx="38">
                  <c:v>9.0121299217656983</c:v>
                </c:pt>
                <c:pt idx="39">
                  <c:v>8.8920705472563899</c:v>
                </c:pt>
                <c:pt idx="40">
                  <c:v>8.7674486892672565</c:v>
                </c:pt>
                <c:pt idx="41">
                  <c:v>8.6424553520563503</c:v>
                </c:pt>
                <c:pt idx="42">
                  <c:v>8.518509406872333</c:v>
                </c:pt>
                <c:pt idx="43">
                  <c:v>8.3958580910309557</c:v>
                </c:pt>
                <c:pt idx="44">
                  <c:v>8.2747212854251053</c:v>
                </c:pt>
                <c:pt idx="45">
                  <c:v>8.1552447579112926</c:v>
                </c:pt>
                <c:pt idx="46">
                  <c:v>8.0376114240629555</c:v>
                </c:pt>
                <c:pt idx="47">
                  <c:v>7.9219170943637094</c:v>
                </c:pt>
                <c:pt idx="48">
                  <c:v>7.8082464467012818</c:v>
                </c:pt>
                <c:pt idx="49">
                  <c:v>7.6966922821098915</c:v>
                </c:pt>
                <c:pt idx="50">
                  <c:v>7.587275093141109</c:v>
                </c:pt>
                <c:pt idx="51">
                  <c:v>7.480025863677028</c:v>
                </c:pt>
                <c:pt idx="52">
                  <c:v>7.3749633350545656</c:v>
                </c:pt>
                <c:pt idx="53">
                  <c:v>7.2720893462965677</c:v>
                </c:pt>
                <c:pt idx="54">
                  <c:v>7.171428742254081</c:v>
                </c:pt>
                <c:pt idx="55">
                  <c:v>7.0729293500663264</c:v>
                </c:pt>
                <c:pt idx="56">
                  <c:v>6.9766023514840834</c:v>
                </c:pt>
                <c:pt idx="57">
                  <c:v>6.8823872899735887</c:v>
                </c:pt>
                <c:pt idx="58">
                  <c:v>6.7902674390509423</c:v>
                </c:pt>
                <c:pt idx="59">
                  <c:v>6.7002303679118507</c:v>
                </c:pt>
                <c:pt idx="60">
                  <c:v>6.6121956556957047</c:v>
                </c:pt>
                <c:pt idx="61">
                  <c:v>6.5261469436829529</c:v>
                </c:pt>
                <c:pt idx="62">
                  <c:v>6.442051837192202</c:v>
                </c:pt>
                <c:pt idx="63">
                  <c:v>6.3598289331040077</c:v>
                </c:pt>
                <c:pt idx="64">
                  <c:v>6.2794781793943644</c:v>
                </c:pt>
                <c:pt idx="65">
                  <c:v>6.2009403856186713</c:v>
                </c:pt>
                <c:pt idx="66">
                  <c:v>6.1241677825822061</c:v>
                </c:pt>
                <c:pt idx="67">
                  <c:v>6.0490732189641854</c:v>
                </c:pt>
                <c:pt idx="68">
                  <c:v>5.9756900326121416</c:v>
                </c:pt>
                <c:pt idx="69">
                  <c:v>5.9039220592470389</c:v>
                </c:pt>
                <c:pt idx="70">
                  <c:v>5.8337121090413042</c:v>
                </c:pt>
                <c:pt idx="71">
                  <c:v>5.7650819731314105</c:v>
                </c:pt>
                <c:pt idx="72">
                  <c:v>5.6979156913559832</c:v>
                </c:pt>
                <c:pt idx="73">
                  <c:v>5.6322426835734669</c:v>
                </c:pt>
                <c:pt idx="74">
                  <c:v>5.567945300947728</c:v>
                </c:pt>
                <c:pt idx="75">
                  <c:v>5.5050525099467817</c:v>
                </c:pt>
                <c:pt idx="76">
                  <c:v>5.4434614752993831</c:v>
                </c:pt>
                <c:pt idx="77">
                  <c:v>5.3831927532721666</c:v>
                </c:pt>
                <c:pt idx="78">
                  <c:v>5.3242005458235564</c:v>
                </c:pt>
                <c:pt idx="79">
                  <c:v>5.2664231422879206</c:v>
                </c:pt>
                <c:pt idx="80">
                  <c:v>5.2098229614451723</c:v>
                </c:pt>
                <c:pt idx="81">
                  <c:v>5.1543876534198434</c:v>
                </c:pt>
                <c:pt idx="82">
                  <c:v>5.1000901689242495</c:v>
                </c:pt>
                <c:pt idx="83">
                  <c:v>5.046883545456895</c:v>
                </c:pt>
                <c:pt idx="84">
                  <c:v>4.9947461657904055</c:v>
                </c:pt>
                <c:pt idx="85">
                  <c:v>4.9436560228412567</c:v>
                </c:pt>
                <c:pt idx="86">
                  <c:v>4.8935313693843723</c:v>
                </c:pt>
                <c:pt idx="87">
                  <c:v>4.8444223934022377</c:v>
                </c:pt>
                <c:pt idx="88">
                  <c:v>4.7962401251542008</c:v>
                </c:pt>
                <c:pt idx="89">
                  <c:v>4.749009336539368</c:v>
                </c:pt>
                <c:pt idx="90">
                  <c:v>4.7026613580914116</c:v>
                </c:pt>
                <c:pt idx="91">
                  <c:v>4.6571771142832921</c:v>
                </c:pt>
                <c:pt idx="92">
                  <c:v>4.6125730759067691</c:v>
                </c:pt>
                <c:pt idx="93">
                  <c:v>4.5687840614100628</c:v>
                </c:pt>
                <c:pt idx="94">
                  <c:v>4.5257940811567652</c:v>
                </c:pt>
                <c:pt idx="95">
                  <c:v>4.4836142602211666</c:v>
                </c:pt>
                <c:pt idx="96">
                  <c:v>4.4421930351239318</c:v>
                </c:pt>
                <c:pt idx="97">
                  <c:v>4.4014967608756326</c:v>
                </c:pt>
                <c:pt idx="98">
                  <c:v>4.3615480542545244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BF2-4E38-8EA0-1212B126269E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S7'!$AC$523:$AC$621</c:f>
              <c:numCache>
                <c:formatCode>0.00_);[Red]\(0.00\)</c:formatCode>
                <c:ptCount val="99"/>
                <c:pt idx="0">
                  <c:v>4.1284844989444069</c:v>
                </c:pt>
                <c:pt idx="1">
                  <c:v>4.4505300734833124</c:v>
                </c:pt>
                <c:pt idx="2">
                  <c:v>4.7660712781895045</c:v>
                </c:pt>
                <c:pt idx="3">
                  <c:v>5.0705742136857026</c:v>
                </c:pt>
                <c:pt idx="4">
                  <c:v>5.3609813493087559</c:v>
                </c:pt>
                <c:pt idx="5">
                  <c:v>5.6355553072911064</c:v>
                </c:pt>
                <c:pt idx="6">
                  <c:v>5.8934905672228703</c:v>
                </c:pt>
                <c:pt idx="7">
                  <c:v>6.1348562618996949</c:v>
                </c:pt>
                <c:pt idx="8">
                  <c:v>6.7041657271778341</c:v>
                </c:pt>
                <c:pt idx="9">
                  <c:v>7.3249283351319416</c:v>
                </c:pt>
                <c:pt idx="10">
                  <c:v>7.8317970684520084</c:v>
                </c:pt>
                <c:pt idx="11">
                  <c:v>8.2510303379228329</c:v>
                </c:pt>
                <c:pt idx="12">
                  <c:v>8.6018878410026414</c:v>
                </c:pt>
                <c:pt idx="13">
                  <c:v>8.8984048658705106</c:v>
                </c:pt>
                <c:pt idx="14">
                  <c:v>9.1509786804460127</c:v>
                </c:pt>
                <c:pt idx="15">
                  <c:v>9.3674246116402564</c:v>
                </c:pt>
                <c:pt idx="16">
                  <c:v>9.5536722279121324</c:v>
                </c:pt>
                <c:pt idx="17">
                  <c:v>9.7142216261000467</c:v>
                </c:pt>
                <c:pt idx="18">
                  <c:v>9.8525896407888425</c:v>
                </c:pt>
                <c:pt idx="19">
                  <c:v>9.9714909788020023</c:v>
                </c:pt>
                <c:pt idx="20">
                  <c:v>10.073085107062532</c:v>
                </c:pt>
                <c:pt idx="21">
                  <c:v>10.159080008179709</c:v>
                </c:pt>
                <c:pt idx="22">
                  <c:v>10.230781914827499</c:v>
                </c:pt>
                <c:pt idx="23">
                  <c:v>10.289319619437826</c:v>
                </c:pt>
                <c:pt idx="24">
                  <c:v>10.335495707175561</c:v>
                </c:pt>
                <c:pt idx="25">
                  <c:v>10.370089933071721</c:v>
                </c:pt>
                <c:pt idx="26">
                  <c:v>10.393673600718563</c:v>
                </c:pt>
                <c:pt idx="27">
                  <c:v>10.406781916020021</c:v>
                </c:pt>
                <c:pt idx="28">
                  <c:v>10.409820021072647</c:v>
                </c:pt>
                <c:pt idx="29">
                  <c:v>10.40325784429502</c:v>
                </c:pt>
                <c:pt idx="30">
                  <c:v>10.387495075124535</c:v>
                </c:pt>
                <c:pt idx="31">
                  <c:v>10.362887603525898</c:v>
                </c:pt>
                <c:pt idx="32">
                  <c:v>10.329880597740543</c:v>
                </c:pt>
                <c:pt idx="33">
                  <c:v>10.288845752489461</c:v>
                </c:pt>
                <c:pt idx="34">
                  <c:v>10.240307572720612</c:v>
                </c:pt>
                <c:pt idx="35">
                  <c:v>10.184635047566852</c:v>
                </c:pt>
                <c:pt idx="36">
                  <c:v>10.122371286212729</c:v>
                </c:pt>
                <c:pt idx="37">
                  <c:v>10.053969866362305</c:v>
                </c:pt>
                <c:pt idx="38">
                  <c:v>9.9800184120870625</c:v>
                </c:pt>
                <c:pt idx="39">
                  <c:v>9.9009814323553762</c:v>
                </c:pt>
                <c:pt idx="40">
                  <c:v>9.8173837309638667</c:v>
                </c:pt>
                <c:pt idx="41">
                  <c:v>9.7297830584268326</c:v>
                </c:pt>
                <c:pt idx="42">
                  <c:v>9.6386759548909389</c:v>
                </c:pt>
                <c:pt idx="43">
                  <c:v>9.5445566715491221</c:v>
                </c:pt>
                <c:pt idx="44">
                  <c:v>9.4479187345679581</c:v>
                </c:pt>
                <c:pt idx="45">
                  <c:v>9.3491802653032572</c:v>
                </c:pt>
                <c:pt idx="46">
                  <c:v>9.2487943589140222</c:v>
                </c:pt>
                <c:pt idx="47">
                  <c:v>9.1471531949807865</c:v>
                </c:pt>
                <c:pt idx="48">
                  <c:v>9.043566036338925</c:v>
                </c:pt>
                <c:pt idx="49">
                  <c:v>8.9332662268129628</c:v>
                </c:pt>
                <c:pt idx="50">
                  <c:v>8.8234637435084426</c:v>
                </c:pt>
                <c:pt idx="51">
                  <c:v>8.7143988220410549</c:v>
                </c:pt>
                <c:pt idx="52">
                  <c:v>8.6062449628103828</c:v>
                </c:pt>
                <c:pt idx="53">
                  <c:v>8.4991821227205246</c:v>
                </c:pt>
                <c:pt idx="54">
                  <c:v>8.3933725831488886</c:v>
                </c:pt>
                <c:pt idx="55">
                  <c:v>8.2888750343686102</c:v>
                </c:pt>
                <c:pt idx="56">
                  <c:v>8.1858009030035532</c:v>
                </c:pt>
                <c:pt idx="57">
                  <c:v>8.0842376245397354</c:v>
                </c:pt>
                <c:pt idx="58">
                  <c:v>7.9842613991330413</c:v>
                </c:pt>
                <c:pt idx="59">
                  <c:v>7.885921126996327</c:v>
                </c:pt>
                <c:pt idx="60">
                  <c:v>7.7892026491565129</c:v>
                </c:pt>
                <c:pt idx="61">
                  <c:v>7.6941929583344324</c:v>
                </c:pt>
                <c:pt idx="62">
                  <c:v>7.6008360754166819</c:v>
                </c:pt>
                <c:pt idx="63">
                  <c:v>7.5091899447416015</c:v>
                </c:pt>
                <c:pt idx="64">
                  <c:v>7.4192520078178799</c:v>
                </c:pt>
                <c:pt idx="65">
                  <c:v>7.3309845258251221</c:v>
                </c:pt>
                <c:pt idx="66">
                  <c:v>7.2444184157183136</c:v>
                </c:pt>
                <c:pt idx="67">
                  <c:v>7.1594925940195022</c:v>
                </c:pt>
                <c:pt idx="68">
                  <c:v>7.0762428710081995</c:v>
                </c:pt>
                <c:pt idx="69">
                  <c:v>6.9946100676027845</c:v>
                </c:pt>
                <c:pt idx="70">
                  <c:v>6.9145692900073126</c:v>
                </c:pt>
                <c:pt idx="71">
                  <c:v>6.8361171087073265</c:v>
                </c:pt>
                <c:pt idx="72">
                  <c:v>6.7591994694352771</c:v>
                </c:pt>
                <c:pt idx="73">
                  <c:v>6.6837897885639874</c:v>
                </c:pt>
                <c:pt idx="74">
                  <c:v>6.609894994253235</c:v>
                </c:pt>
                <c:pt idx="75">
                  <c:v>6.5374404853573207</c:v>
                </c:pt>
                <c:pt idx="76">
                  <c:v>6.466414448588945</c:v>
                </c:pt>
                <c:pt idx="77">
                  <c:v>6.3968120913115571</c:v>
                </c:pt>
                <c:pt idx="78">
                  <c:v>6.3285617481375951</c:v>
                </c:pt>
                <c:pt idx="79">
                  <c:v>6.2616407968371215</c:v>
                </c:pt>
                <c:pt idx="80">
                  <c:v>6.1960243309972896</c:v>
                </c:pt>
                <c:pt idx="81">
                  <c:v>6.1316785744380402</c:v>
                </c:pt>
                <c:pt idx="82">
                  <c:v>6.0685846283164251</c:v>
                </c:pt>
                <c:pt idx="83">
                  <c:v>6.0066766385434285</c:v>
                </c:pt>
                <c:pt idx="84">
                  <c:v>5.9459953668789414</c:v>
                </c:pt>
                <c:pt idx="85">
                  <c:v>5.8864449267589567</c:v>
                </c:pt>
                <c:pt idx="86">
                  <c:v>5.8280143298000073</c:v>
                </c:pt>
                <c:pt idx="87">
                  <c:v>5.7706960984484548</c:v>
                </c:pt>
                <c:pt idx="88">
                  <c:v>5.7144463258970379</c:v>
                </c:pt>
                <c:pt idx="89">
                  <c:v>5.6592332300562642</c:v>
                </c:pt>
                <c:pt idx="90">
                  <c:v>5.6050450778387608</c:v>
                </c:pt>
                <c:pt idx="91">
                  <c:v>5.5518516463238177</c:v>
                </c:pt>
                <c:pt idx="92">
                  <c:v>5.4996168113207213</c:v>
                </c:pt>
                <c:pt idx="93">
                  <c:v>5.4483238271834562</c:v>
                </c:pt>
                <c:pt idx="94">
                  <c:v>5.3979807427341395</c:v>
                </c:pt>
                <c:pt idx="95">
                  <c:v>5.3485136716719373</c:v>
                </c:pt>
                <c:pt idx="96">
                  <c:v>5.2999294854867847</c:v>
                </c:pt>
                <c:pt idx="97">
                  <c:v>5.2521815539976782</c:v>
                </c:pt>
                <c:pt idx="98">
                  <c:v>5.2052795889765884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BF2-4E38-8EA0-1212B126269E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S7'!$BE$6:$BE$8</c:f>
              <c:numCache>
                <c:formatCode>0.00_);[Red]\(0.00\)</c:formatCode>
                <c:ptCount val="3"/>
                <c:pt idx="0">
                  <c:v>9.23</c:v>
                </c:pt>
                <c:pt idx="1">
                  <c:v>8.7200000000000006</c:v>
                </c:pt>
                <c:pt idx="2">
                  <c:v>8.6199999999999992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BF2-4E38-8EA0-1212B1262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646144"/>
        <c:axId val="256665088"/>
      </c:scatterChart>
      <c:valAx>
        <c:axId val="256646144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665088"/>
        <c:crosses val="autoZero"/>
        <c:crossBetween val="midCat"/>
        <c:majorUnit val="5"/>
      </c:valAx>
      <c:valAx>
        <c:axId val="256665088"/>
        <c:scaling>
          <c:orientation val="minMax"/>
          <c:max val="1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CaO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646144"/>
        <c:crosses val="autoZero"/>
        <c:crossBetween val="midCat"/>
        <c:majorUnit val="3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S7'!$AF$4:$AF$102</c:f>
              <c:numCache>
                <c:formatCode>0.00_);[Red]\(0.00\)</c:formatCode>
                <c:ptCount val="99"/>
                <c:pt idx="0">
                  <c:v>1.6710189587385394E-2</c:v>
                </c:pt>
                <c:pt idx="1">
                  <c:v>8.3498460624113792E-3</c:v>
                </c:pt>
                <c:pt idx="2">
                  <c:v>5.5983756302622227E-3</c:v>
                </c:pt>
                <c:pt idx="3">
                  <c:v>4.1753210122905749E-3</c:v>
                </c:pt>
                <c:pt idx="4">
                  <c:v>3.3627632228547355E-3</c:v>
                </c:pt>
                <c:pt idx="5">
                  <c:v>2.8063954975352298E-3</c:v>
                </c:pt>
                <c:pt idx="6">
                  <c:v>2.4035906117220868E-3</c:v>
                </c:pt>
                <c:pt idx="7">
                  <c:v>2.1027973608414318E-3</c:v>
                </c:pt>
                <c:pt idx="8">
                  <c:v>1.8540918371091754E-3</c:v>
                </c:pt>
                <c:pt idx="9">
                  <c:v>1.7034882102717631E-3</c:v>
                </c:pt>
                <c:pt idx="10">
                  <c:v>1.5550609835303737E-3</c:v>
                </c:pt>
                <c:pt idx="11">
                  <c:v>1.4085010887687323E-3</c:v>
                </c:pt>
                <c:pt idx="12">
                  <c:v>1.3103302292550342E-3</c:v>
                </c:pt>
                <c:pt idx="13">
                  <c:v>1.2132462452617888E-3</c:v>
                </c:pt>
                <c:pt idx="14">
                  <c:v>1.1170894653779544E-3</c:v>
                </c:pt>
                <c:pt idx="15">
                  <c:v>1.0681642447061611E-3</c:v>
                </c:pt>
                <c:pt idx="16">
                  <c:v>1.0197275416846949E-3</c:v>
                </c:pt>
                <c:pt idx="17">
                  <c:v>9.2543957170159569E-4</c:v>
                </c:pt>
                <c:pt idx="18">
                  <c:v>8.7785378045494692E-4</c:v>
                </c:pt>
                <c:pt idx="19">
                  <c:v>8.3056774828326341E-4</c:v>
                </c:pt>
                <c:pt idx="20">
                  <c:v>8.2962881860147112E-4</c:v>
                </c:pt>
                <c:pt idx="21">
                  <c:v>7.8277366375622257E-4</c:v>
                </c:pt>
                <c:pt idx="22">
                  <c:v>7.361113627047212E-4</c:v>
                </c:pt>
                <c:pt idx="23">
                  <c:v>6.8961181863590008E-4</c:v>
                </c:pt>
                <c:pt idx="24">
                  <c:v>6.8919637159346693E-4</c:v>
                </c:pt>
                <c:pt idx="25">
                  <c:v>6.4292615861409597E-4</c:v>
                </c:pt>
                <c:pt idx="26">
                  <c:v>6.426602590880431E-4</c:v>
                </c:pt>
                <c:pt idx="27">
                  <c:v>5.9655787241349588E-4</c:v>
                </c:pt>
                <c:pt idx="28">
                  <c:v>5.964033720221838E-4</c:v>
                </c:pt>
                <c:pt idx="29">
                  <c:v>5.504196684070217E-4</c:v>
                </c:pt>
                <c:pt idx="30">
                  <c:v>5.5034531176170222E-4</c:v>
                </c:pt>
                <c:pt idx="31">
                  <c:v>5.5030150984511209E-4</c:v>
                </c:pt>
                <c:pt idx="32">
                  <c:v>5.0442735846912775E-4</c:v>
                </c:pt>
                <c:pt idx="33">
                  <c:v>5.0443329875762323E-4</c:v>
                </c:pt>
                <c:pt idx="34">
                  <c:v>5.0445956846946829E-4</c:v>
                </c:pt>
                <c:pt idx="35">
                  <c:v>4.5864041004232639E-4</c:v>
                </c:pt>
                <c:pt idx="36">
                  <c:v>4.5869571084276211E-4</c:v>
                </c:pt>
                <c:pt idx="37">
                  <c:v>4.5876462556071658E-4</c:v>
                </c:pt>
                <c:pt idx="38">
                  <c:v>4.5884611799371886E-4</c:v>
                </c:pt>
                <c:pt idx="39">
                  <c:v>4.1304440666596625E-4</c:v>
                </c:pt>
                <c:pt idx="40">
                  <c:v>4.1313638285726242E-4</c:v>
                </c:pt>
                <c:pt idx="41">
                  <c:v>4.1323630576915109E-4</c:v>
                </c:pt>
                <c:pt idx="42">
                  <c:v>4.1334413110300357E-4</c:v>
                </c:pt>
                <c:pt idx="43">
                  <c:v>4.13458127824689E-4</c:v>
                </c:pt>
                <c:pt idx="44">
                  <c:v>3.6762500000842567E-4</c:v>
                </c:pt>
                <c:pt idx="45">
                  <c:v>3.67736227023274E-4</c:v>
                </c:pt>
                <c:pt idx="46">
                  <c:v>3.6785179685656818E-4</c:v>
                </c:pt>
                <c:pt idx="47">
                  <c:v>3.6797132569186023E-4</c:v>
                </c:pt>
                <c:pt idx="48">
                  <c:v>3.6809373202652653E-4</c:v>
                </c:pt>
                <c:pt idx="49">
                  <c:v>3.6821933527246174E-4</c:v>
                </c:pt>
                <c:pt idx="50">
                  <c:v>3.2230449767805158E-4</c:v>
                </c:pt>
                <c:pt idx="51">
                  <c:v>3.2241825318641892E-4</c:v>
                </c:pt>
                <c:pt idx="52">
                  <c:v>3.225341913052926E-4</c:v>
                </c:pt>
                <c:pt idx="53">
                  <c:v>3.2265143605569256E-4</c:v>
                </c:pt>
                <c:pt idx="54">
                  <c:v>3.2276996845946728E-4</c:v>
                </c:pt>
                <c:pt idx="55">
                  <c:v>3.2288950279808396E-4</c:v>
                </c:pt>
                <c:pt idx="56">
                  <c:v>3.2300983174328993E-4</c:v>
                </c:pt>
                <c:pt idx="57">
                  <c:v>3.2313084119486445E-4</c:v>
                </c:pt>
                <c:pt idx="58">
                  <c:v>2.7707368237867073E-4</c:v>
                </c:pt>
                <c:pt idx="59">
                  <c:v>2.7717800758674183E-4</c:v>
                </c:pt>
                <c:pt idx="60">
                  <c:v>2.7728256845226644E-4</c:v>
                </c:pt>
                <c:pt idx="61">
                  <c:v>2.7738722166971192E-4</c:v>
                </c:pt>
                <c:pt idx="62">
                  <c:v>2.7749195309824664E-4</c:v>
                </c:pt>
                <c:pt idx="63">
                  <c:v>2.7759630235441458E-4</c:v>
                </c:pt>
                <c:pt idx="64">
                  <c:v>2.7770080281593171E-4</c:v>
                </c:pt>
                <c:pt idx="65">
                  <c:v>2.7780468771612091E-4</c:v>
                </c:pt>
                <c:pt idx="66">
                  <c:v>2.7790831554211723E-4</c:v>
                </c:pt>
                <c:pt idx="67">
                  <c:v>2.7801140231145584E-4</c:v>
                </c:pt>
                <c:pt idx="68">
                  <c:v>2.3176188625296162E-4</c:v>
                </c:pt>
                <c:pt idx="69">
                  <c:v>2.3184676742361073E-4</c:v>
                </c:pt>
                <c:pt idx="70">
                  <c:v>2.3193141547644876E-4</c:v>
                </c:pt>
                <c:pt idx="71">
                  <c:v>2.3201532602632727E-4</c:v>
                </c:pt>
                <c:pt idx="72">
                  <c:v>2.3209880408570132E-4</c:v>
                </c:pt>
                <c:pt idx="73">
                  <c:v>2.3218159981466103E-4</c:v>
                </c:pt>
                <c:pt idx="74">
                  <c:v>2.322637072257034E-4</c:v>
                </c:pt>
                <c:pt idx="75">
                  <c:v>2.3234496193151439E-4</c:v>
                </c:pt>
                <c:pt idx="76">
                  <c:v>2.3242576731899542E-4</c:v>
                </c:pt>
                <c:pt idx="77">
                  <c:v>2.3250564341958769E-4</c:v>
                </c:pt>
                <c:pt idx="78">
                  <c:v>2.3258488260570413E-4</c:v>
                </c:pt>
                <c:pt idx="79">
                  <c:v>2.326634956431354E-4</c:v>
                </c:pt>
                <c:pt idx="80">
                  <c:v>2.3274096306071429E-4</c:v>
                </c:pt>
                <c:pt idx="81">
                  <c:v>2.3281793369903434E-4</c:v>
                </c:pt>
                <c:pt idx="82">
                  <c:v>2.3289406929103543E-4</c:v>
                </c:pt>
                <c:pt idx="83">
                  <c:v>1.8637558431182011E-4</c:v>
                </c:pt>
                <c:pt idx="84">
                  <c:v>1.8643497969386908E-4</c:v>
                </c:pt>
                <c:pt idx="85">
                  <c:v>1.8649390771254164E-4</c:v>
                </c:pt>
                <c:pt idx="86">
                  <c:v>1.8655193747650574E-4</c:v>
                </c:pt>
                <c:pt idx="87">
                  <c:v>1.8660927656521665E-4</c:v>
                </c:pt>
                <c:pt idx="88">
                  <c:v>1.8666601607811875E-4</c:v>
                </c:pt>
                <c:pt idx="89">
                  <c:v>1.8672210645331335E-4</c:v>
                </c:pt>
                <c:pt idx="90">
                  <c:v>1.8634620645920341E-4</c:v>
                </c:pt>
                <c:pt idx="91">
                  <c:v>1.858988551376851E-4</c:v>
                </c:pt>
                <c:pt idx="92">
                  <c:v>1.8545303259125039E-4</c:v>
                </c:pt>
                <c:pt idx="93">
                  <c:v>1.8500893107477841E-4</c:v>
                </c:pt>
                <c:pt idx="94">
                  <c:v>1.8456718386530935E-4</c:v>
                </c:pt>
                <c:pt idx="95">
                  <c:v>1.841283273176688E-4</c:v>
                </c:pt>
                <c:pt idx="96">
                  <c:v>1.8369254701110203E-4</c:v>
                </c:pt>
                <c:pt idx="97">
                  <c:v>1.8326024340883064E-4</c:v>
                </c:pt>
                <c:pt idx="98">
                  <c:v>1.8283164742883472E-4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6D-491E-B6F5-91A8CDFFBCCF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S7'!$AF$107:$AF$205</c:f>
              <c:numCache>
                <c:formatCode>0.00_);[Red]\(0.00\)</c:formatCode>
                <c:ptCount val="99"/>
                <c:pt idx="0">
                  <c:v>5.4158001089757528</c:v>
                </c:pt>
                <c:pt idx="1">
                  <c:v>4.2474525476294174</c:v>
                </c:pt>
                <c:pt idx="2">
                  <c:v>3.4093284723282351</c:v>
                </c:pt>
                <c:pt idx="3">
                  <c:v>2.8171056886650834</c:v>
                </c:pt>
                <c:pt idx="4">
                  <c:v>2.3888289024523059</c:v>
                </c:pt>
                <c:pt idx="5">
                  <c:v>2.0690807622615752</c:v>
                </c:pt>
                <c:pt idx="6">
                  <c:v>1.8229290497744501</c:v>
                </c:pt>
                <c:pt idx="7">
                  <c:v>1.6283780674952091</c:v>
                </c:pt>
                <c:pt idx="8">
                  <c:v>1.4710890399572094</c:v>
                </c:pt>
                <c:pt idx="9">
                  <c:v>1.3414179986459096</c:v>
                </c:pt>
                <c:pt idx="10">
                  <c:v>1.230822316984312</c:v>
                </c:pt>
                <c:pt idx="11">
                  <c:v>1.1288045659724466</c:v>
                </c:pt>
                <c:pt idx="12">
                  <c:v>1.0425577450200991</c:v>
                </c:pt>
                <c:pt idx="13">
                  <c:v>0.96867737652056807</c:v>
                </c:pt>
                <c:pt idx="14">
                  <c:v>0.90472419560806128</c:v>
                </c:pt>
                <c:pt idx="15">
                  <c:v>0.84877060507708968</c:v>
                </c:pt>
                <c:pt idx="16">
                  <c:v>0.79944366756874141</c:v>
                </c:pt>
                <c:pt idx="17">
                  <c:v>0.75563580199064928</c:v>
                </c:pt>
                <c:pt idx="18">
                  <c:v>0.71644332212319373</c:v>
                </c:pt>
                <c:pt idx="19">
                  <c:v>0.68117290845330714</c:v>
                </c:pt>
                <c:pt idx="20">
                  <c:v>0.64928410733623843</c:v>
                </c:pt>
                <c:pt idx="21">
                  <c:v>0.62029410329072832</c:v>
                </c:pt>
                <c:pt idx="22">
                  <c:v>0.59382427421599426</c:v>
                </c:pt>
                <c:pt idx="23">
                  <c:v>0.56959645124650093</c:v>
                </c:pt>
                <c:pt idx="24">
                  <c:v>0.54724611994681926</c:v>
                </c:pt>
                <c:pt idx="25">
                  <c:v>0.52669477734473413</c:v>
                </c:pt>
                <c:pt idx="26">
                  <c:v>0.50758755015602863</c:v>
                </c:pt>
                <c:pt idx="27">
                  <c:v>0.48990149309403008</c:v>
                </c:pt>
                <c:pt idx="28">
                  <c:v>0.47342926326390661</c:v>
                </c:pt>
                <c:pt idx="29">
                  <c:v>0.45801253542998221</c:v>
                </c:pt>
                <c:pt idx="30">
                  <c:v>0.44363666784267397</c:v>
                </c:pt>
                <c:pt idx="31">
                  <c:v>0.4301486370089741</c:v>
                </c:pt>
                <c:pt idx="32">
                  <c:v>0.41744312688207802</c:v>
                </c:pt>
                <c:pt idx="33">
                  <c:v>0.40551028543831819</c:v>
                </c:pt>
                <c:pt idx="34">
                  <c:v>0.39424829294267444</c:v>
                </c:pt>
                <c:pt idx="35">
                  <c:v>0.38360253019974794</c:v>
                </c:pt>
                <c:pt idx="36">
                  <c:v>0.37356648747081278</c:v>
                </c:pt>
                <c:pt idx="37">
                  <c:v>0.36399461059281946</c:v>
                </c:pt>
                <c:pt idx="38">
                  <c:v>0.35497435224636892</c:v>
                </c:pt>
                <c:pt idx="39">
                  <c:v>0.34636211016552132</c:v>
                </c:pt>
                <c:pt idx="40">
                  <c:v>0.33815318885739271</c:v>
                </c:pt>
                <c:pt idx="41">
                  <c:v>0.33034498451244598</c:v>
                </c:pt>
                <c:pt idx="42">
                  <c:v>0.32293320367100448</c:v>
                </c:pt>
                <c:pt idx="43">
                  <c:v>0.31582250536878553</c:v>
                </c:pt>
                <c:pt idx="44">
                  <c:v>0.30901084569705778</c:v>
                </c:pt>
                <c:pt idx="45">
                  <c:v>0.30254151093308734</c:v>
                </c:pt>
                <c:pt idx="46">
                  <c:v>0.29627414584882811</c:v>
                </c:pt>
                <c:pt idx="47">
                  <c:v>0.29034582093054329</c:v>
                </c:pt>
                <c:pt idx="48">
                  <c:v>0.28461576106144465</c:v>
                </c:pt>
                <c:pt idx="49">
                  <c:v>0.27908253722837595</c:v>
                </c:pt>
                <c:pt idx="50">
                  <c:v>0.27379096683504689</c:v>
                </c:pt>
                <c:pt idx="51">
                  <c:v>0.268694460162413</c:v>
                </c:pt>
                <c:pt idx="52">
                  <c:v>0.26379107403109775</c:v>
                </c:pt>
                <c:pt idx="53">
                  <c:v>0.259080656076767</c:v>
                </c:pt>
                <c:pt idx="54">
                  <c:v>0.25456153739758913</c:v>
                </c:pt>
                <c:pt idx="55">
                  <c:v>0.25014106346083581</c:v>
                </c:pt>
                <c:pt idx="56">
                  <c:v>0.24591083421970159</c:v>
                </c:pt>
                <c:pt idx="57">
                  <c:v>0.24182451829413762</c:v>
                </c:pt>
                <c:pt idx="58">
                  <c:v>0.23783452230489358</c:v>
                </c:pt>
                <c:pt idx="59">
                  <c:v>0.23403336815266312</c:v>
                </c:pt>
                <c:pt idx="60">
                  <c:v>0.23032793470426455</c:v>
                </c:pt>
                <c:pt idx="61">
                  <c:v>0.2267178417743819</c:v>
                </c:pt>
                <c:pt idx="62">
                  <c:v>0.22324919788775147</c:v>
                </c:pt>
                <c:pt idx="63">
                  <c:v>0.21987526941287472</c:v>
                </c:pt>
                <c:pt idx="64">
                  <c:v>0.21659550353826262</c:v>
                </c:pt>
                <c:pt idx="65">
                  <c:v>0.21345674248898402</c:v>
                </c:pt>
                <c:pt idx="66">
                  <c:v>0.21036532181446205</c:v>
                </c:pt>
                <c:pt idx="67">
                  <c:v>0.20736765924781378</c:v>
                </c:pt>
                <c:pt idx="68">
                  <c:v>0.20446381212002812</c:v>
                </c:pt>
                <c:pt idx="69">
                  <c:v>0.20165335754201014</c:v>
                </c:pt>
                <c:pt idx="70">
                  <c:v>0.1988897144759722</c:v>
                </c:pt>
                <c:pt idx="71">
                  <c:v>0.19621942667821657</c:v>
                </c:pt>
                <c:pt idx="72">
                  <c:v>0.19364221633466364</c:v>
                </c:pt>
                <c:pt idx="73">
                  <c:v>0.1911115011581955</c:v>
                </c:pt>
                <c:pt idx="74">
                  <c:v>0.18867382516885836</c:v>
                </c:pt>
                <c:pt idx="75">
                  <c:v>0.18623610289136303</c:v>
                </c:pt>
                <c:pt idx="76">
                  <c:v>0.18393749938006457</c:v>
                </c:pt>
                <c:pt idx="77">
                  <c:v>0.18163882515191643</c:v>
                </c:pt>
                <c:pt idx="78">
                  <c:v>0.17943282271050881</c:v>
                </c:pt>
                <c:pt idx="79">
                  <c:v>0.1772262831010577</c:v>
                </c:pt>
                <c:pt idx="80">
                  <c:v>0.17511271191062025</c:v>
                </c:pt>
                <c:pt idx="81">
                  <c:v>0.1730450517369663</c:v>
                </c:pt>
                <c:pt idx="82">
                  <c:v>0.17107016317167817</c:v>
                </c:pt>
                <c:pt idx="83">
                  <c:v>0.16909471970114831</c:v>
                </c:pt>
                <c:pt idx="84">
                  <c:v>0.16716519024511689</c:v>
                </c:pt>
                <c:pt idx="85">
                  <c:v>0.16528186579408735</c:v>
                </c:pt>
                <c:pt idx="86">
                  <c:v>0.16344440719141248</c:v>
                </c:pt>
                <c:pt idx="87">
                  <c:v>0.16165298623772953</c:v>
                </c:pt>
                <c:pt idx="88">
                  <c:v>0.15986095494082533</c:v>
                </c:pt>
                <c:pt idx="89">
                  <c:v>0.15816143129144339</c:v>
                </c:pt>
                <c:pt idx="90">
                  <c:v>0.15646138235502033</c:v>
                </c:pt>
                <c:pt idx="91">
                  <c:v>0.15485383481883255</c:v>
                </c:pt>
                <c:pt idx="92">
                  <c:v>0.15321643846271615</c:v>
                </c:pt>
                <c:pt idx="93">
                  <c:v>0.15165498202067737</c:v>
                </c:pt>
                <c:pt idx="94">
                  <c:v>0.1501002581525232</c:v>
                </c:pt>
                <c:pt idx="95">
                  <c:v>0.14859853305827556</c:v>
                </c:pt>
                <c:pt idx="96">
                  <c:v>0.14710386236745818</c:v>
                </c:pt>
                <c:pt idx="97">
                  <c:v>0.1456621643947198</c:v>
                </c:pt>
                <c:pt idx="98">
                  <c:v>0.14422763558352181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6D-491E-B6F5-91A8CDFFBCCF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S7'!$AF$210:$AF$308</c:f>
              <c:numCache>
                <c:formatCode>0.00_);[Red]\(0.00\)</c:formatCode>
                <c:ptCount val="99"/>
                <c:pt idx="0">
                  <c:v>5.4601148321870268</c:v>
                </c:pt>
                <c:pt idx="1">
                  <c:v>4.8419829182858036</c:v>
                </c:pt>
                <c:pt idx="2">
                  <c:v>4.3049300248732605</c:v>
                </c:pt>
                <c:pt idx="3">
                  <c:v>3.8475128459324512</c:v>
                </c:pt>
                <c:pt idx="4">
                  <c:v>3.4613115878479888</c:v>
                </c:pt>
                <c:pt idx="5">
                  <c:v>3.1358413080695371</c:v>
                </c:pt>
                <c:pt idx="6">
                  <c:v>2.860547435481438</c:v>
                </c:pt>
                <c:pt idx="7">
                  <c:v>2.6263973238494431</c:v>
                </c:pt>
                <c:pt idx="8">
                  <c:v>2.4257754969321423</c:v>
                </c:pt>
                <c:pt idx="9">
                  <c:v>2.2525694426259553</c:v>
                </c:pt>
                <c:pt idx="10">
                  <c:v>2.1019075544217372</c:v>
                </c:pt>
                <c:pt idx="11">
                  <c:v>1.9698283242754577</c:v>
                </c:pt>
                <c:pt idx="12">
                  <c:v>1.8532753332428733</c:v>
                </c:pt>
                <c:pt idx="13">
                  <c:v>1.7497503544332886</c:v>
                </c:pt>
                <c:pt idx="14">
                  <c:v>1.6572358184362816</c:v>
                </c:pt>
                <c:pt idx="15">
                  <c:v>1.5740706604882704</c:v>
                </c:pt>
                <c:pt idx="16">
                  <c:v>1.49895880152769</c:v>
                </c:pt>
                <c:pt idx="17">
                  <c:v>1.4307293864088604</c:v>
                </c:pt>
                <c:pt idx="18">
                  <c:v>1.3685909969306702</c:v>
                </c:pt>
                <c:pt idx="19">
                  <c:v>1.3116895024969939</c:v>
                </c:pt>
                <c:pt idx="20">
                  <c:v>1.2594092017934089</c:v>
                </c:pt>
                <c:pt idx="21">
                  <c:v>1.2101695543567377</c:v>
                </c:pt>
                <c:pt idx="22">
                  <c:v>1.1582105355493215</c:v>
                </c:pt>
                <c:pt idx="23">
                  <c:v>1.1105633842251053</c:v>
                </c:pt>
                <c:pt idx="24">
                  <c:v>1.0667933381758827</c:v>
                </c:pt>
                <c:pt idx="25">
                  <c:v>1.0264250980050136</c:v>
                </c:pt>
                <c:pt idx="26">
                  <c:v>0.98903325110016782</c:v>
                </c:pt>
                <c:pt idx="27">
                  <c:v>0.95438820430966564</c:v>
                </c:pt>
                <c:pt idx="28">
                  <c:v>0.92211939015178945</c:v>
                </c:pt>
                <c:pt idx="29">
                  <c:v>0.89205183522051423</c:v>
                </c:pt>
                <c:pt idx="30">
                  <c:v>0.86391864379485039</c:v>
                </c:pt>
                <c:pt idx="31">
                  <c:v>0.83755111595377796</c:v>
                </c:pt>
                <c:pt idx="32">
                  <c:v>0.81282753521239381</c:v>
                </c:pt>
                <c:pt idx="33">
                  <c:v>0.78953821388627976</c:v>
                </c:pt>
                <c:pt idx="34">
                  <c:v>0.76756665088905962</c:v>
                </c:pt>
                <c:pt idx="35">
                  <c:v>0.74684818704366029</c:v>
                </c:pt>
                <c:pt idx="36">
                  <c:v>0.72727193000737955</c:v>
                </c:pt>
                <c:pt idx="37">
                  <c:v>0.70868111742813</c:v>
                </c:pt>
                <c:pt idx="38">
                  <c:v>0.69110914557340086</c:v>
                </c:pt>
                <c:pt idx="39">
                  <c:v>0.67435557573084037</c:v>
                </c:pt>
                <c:pt idx="40">
                  <c:v>0.65845566973869107</c:v>
                </c:pt>
                <c:pt idx="41">
                  <c:v>0.6433061737033331</c:v>
                </c:pt>
                <c:pt idx="42">
                  <c:v>0.62885096516221928</c:v>
                </c:pt>
                <c:pt idx="43">
                  <c:v>0.61508177615304716</c:v>
                </c:pt>
                <c:pt idx="44">
                  <c:v>0.60189702563866088</c:v>
                </c:pt>
                <c:pt idx="45">
                  <c:v>0.58929038637541364</c:v>
                </c:pt>
                <c:pt idx="46">
                  <c:v>0.57720830694993497</c:v>
                </c:pt>
                <c:pt idx="47">
                  <c:v>0.56559902657583871</c:v>
                </c:pt>
                <c:pt idx="48">
                  <c:v>0.55450490912313977</c:v>
                </c:pt>
                <c:pt idx="49">
                  <c:v>0.54387373967143171</c:v>
                </c:pt>
                <c:pt idx="50">
                  <c:v>0.53360814611903695</c:v>
                </c:pt>
                <c:pt idx="51">
                  <c:v>0.52375134261495315</c:v>
                </c:pt>
                <c:pt idx="52">
                  <c:v>0.51425309485558446</c:v>
                </c:pt>
                <c:pt idx="53">
                  <c:v>0.50511060898478988</c:v>
                </c:pt>
                <c:pt idx="54">
                  <c:v>0.49632115566329482</c:v>
                </c:pt>
                <c:pt idx="55">
                  <c:v>0.48778833466063082</c:v>
                </c:pt>
                <c:pt idx="56">
                  <c:v>0.47960363541238848</c:v>
                </c:pt>
                <c:pt idx="57">
                  <c:v>0.47167168398576409</c:v>
                </c:pt>
                <c:pt idx="58">
                  <c:v>0.46399138218757452</c:v>
                </c:pt>
                <c:pt idx="59">
                  <c:v>0.45660638826934491</c:v>
                </c:pt>
                <c:pt idx="60">
                  <c:v>0.44942202566182565</c:v>
                </c:pt>
                <c:pt idx="61">
                  <c:v>0.44248448334315832</c:v>
                </c:pt>
                <c:pt idx="62">
                  <c:v>0.43574532081118511</c:v>
                </c:pt>
                <c:pt idx="63">
                  <c:v>0.42924962320253629</c:v>
                </c:pt>
                <c:pt idx="64">
                  <c:v>0.42290395019128302</c:v>
                </c:pt>
                <c:pt idx="65">
                  <c:v>0.41679966140387531</c:v>
                </c:pt>
                <c:pt idx="66">
                  <c:v>0.41084337089916428</c:v>
                </c:pt>
                <c:pt idx="67">
                  <c:v>0.40503447738741227</c:v>
                </c:pt>
                <c:pt idx="68">
                  <c:v>0.39941798072943024</c:v>
                </c:pt>
                <c:pt idx="69">
                  <c:v>0.393993998162804</c:v>
                </c:pt>
                <c:pt idx="70">
                  <c:v>0.38866853037627963</c:v>
                </c:pt>
                <c:pt idx="71">
                  <c:v>0.38348688932471614</c:v>
                </c:pt>
                <c:pt idx="72">
                  <c:v>0.37844979345427882</c:v>
                </c:pt>
                <c:pt idx="73">
                  <c:v>0.37355624296753398</c:v>
                </c:pt>
                <c:pt idx="74">
                  <c:v>0.36880587530064285</c:v>
                </c:pt>
                <c:pt idx="75">
                  <c:v>0.36415178300584033</c:v>
                </c:pt>
                <c:pt idx="76">
                  <c:v>0.35963977901095306</c:v>
                </c:pt>
                <c:pt idx="77">
                  <c:v>0.35522360810521642</c:v>
                </c:pt>
                <c:pt idx="78">
                  <c:v>0.35094895537974458</c:v>
                </c:pt>
                <c:pt idx="79">
                  <c:v>0.34672302974004127</c:v>
                </c:pt>
                <c:pt idx="80">
                  <c:v>0.34263834394035098</c:v>
                </c:pt>
                <c:pt idx="81">
                  <c:v>0.33864821034561293</c:v>
                </c:pt>
                <c:pt idx="82">
                  <c:v>0.33475257773839762</c:v>
                </c:pt>
                <c:pt idx="83">
                  <c:v>0.33090434676597347</c:v>
                </c:pt>
                <c:pt idx="84">
                  <c:v>0.32719689081689918</c:v>
                </c:pt>
                <c:pt idx="85">
                  <c:v>0.32353676239794749</c:v>
                </c:pt>
                <c:pt idx="86">
                  <c:v>0.32001692243870555</c:v>
                </c:pt>
                <c:pt idx="87">
                  <c:v>0.31649737399928296</c:v>
                </c:pt>
                <c:pt idx="88">
                  <c:v>0.31311822181459825</c:v>
                </c:pt>
                <c:pt idx="89">
                  <c:v>0.30978578356802888</c:v>
                </c:pt>
                <c:pt idx="90">
                  <c:v>0.30650014005933179</c:v>
                </c:pt>
                <c:pt idx="91">
                  <c:v>0.30330775973626273</c:v>
                </c:pt>
                <c:pt idx="92">
                  <c:v>0.30020859299802932</c:v>
                </c:pt>
                <c:pt idx="93">
                  <c:v>0.29715589407591353</c:v>
                </c:pt>
                <c:pt idx="94">
                  <c:v>0.29414973751109325</c:v>
                </c:pt>
                <c:pt idx="95">
                  <c:v>0.29122555764184554</c:v>
                </c:pt>
                <c:pt idx="96">
                  <c:v>0.28831237417734484</c:v>
                </c:pt>
                <c:pt idx="97">
                  <c:v>0.2855045474018702</c:v>
                </c:pt>
                <c:pt idx="98">
                  <c:v>0.28275528685933621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6D-491E-B6F5-91A8CDFFBCCF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S7'!$AF$314:$AF$412</c:f>
              <c:numCache>
                <c:formatCode>0.00_);[Red]\(0.00\)</c:formatCode>
                <c:ptCount val="99"/>
                <c:pt idx="0">
                  <c:v>5.2047133251273605</c:v>
                </c:pt>
                <c:pt idx="1">
                  <c:v>4.788014360291581</c:v>
                </c:pt>
                <c:pt idx="2">
                  <c:v>4.4229462312347447</c:v>
                </c:pt>
                <c:pt idx="3">
                  <c:v>4.0959471809768822</c:v>
                </c:pt>
                <c:pt idx="4">
                  <c:v>3.8042241627764866</c:v>
                </c:pt>
                <c:pt idx="5">
                  <c:v>3.5443953418594818</c:v>
                </c:pt>
                <c:pt idx="6">
                  <c:v>3.3129450874132917</c:v>
                </c:pt>
                <c:pt idx="7">
                  <c:v>3.1064893020975757</c:v>
                </c:pt>
                <c:pt idx="8">
                  <c:v>2.9219393003417387</c:v>
                </c:pt>
                <c:pt idx="9">
                  <c:v>2.7564745573199128</c:v>
                </c:pt>
                <c:pt idx="10">
                  <c:v>2.6077311415358095</c:v>
                </c:pt>
                <c:pt idx="11">
                  <c:v>2.4735395766562167</c:v>
                </c:pt>
                <c:pt idx="12">
                  <c:v>2.352130102874014</c:v>
                </c:pt>
                <c:pt idx="13">
                  <c:v>2.2418820055100754</c:v>
                </c:pt>
                <c:pt idx="14">
                  <c:v>2.1415072874638086</c:v>
                </c:pt>
                <c:pt idx="15">
                  <c:v>2.0497863803937189</c:v>
                </c:pt>
                <c:pt idx="16">
                  <c:v>1.9656648503943159</c:v>
                </c:pt>
                <c:pt idx="17">
                  <c:v>1.8883600685729702</c:v>
                </c:pt>
                <c:pt idx="18">
                  <c:v>1.8170272989158842</c:v>
                </c:pt>
                <c:pt idx="19">
                  <c:v>1.751045643687787</c:v>
                </c:pt>
                <c:pt idx="20">
                  <c:v>1.6898410911534802</c:v>
                </c:pt>
                <c:pt idx="21">
                  <c:v>1.6328737520947088</c:v>
                </c:pt>
                <c:pt idx="22">
                  <c:v>1.5797941113530742</c:v>
                </c:pt>
                <c:pt idx="23">
                  <c:v>1.5301473429872645</c:v>
                </c:pt>
                <c:pt idx="24">
                  <c:v>1.4836231580095984</c:v>
                </c:pt>
                <c:pt idx="25">
                  <c:v>1.4399050558854347</c:v>
                </c:pt>
                <c:pt idx="26">
                  <c:v>1.3988202339618083</c:v>
                </c:pt>
                <c:pt idx="27">
                  <c:v>1.3600445964592531</c:v>
                </c:pt>
                <c:pt idx="28">
                  <c:v>1.3234458742345285</c:v>
                </c:pt>
                <c:pt idx="29">
                  <c:v>1.2888410848435761</c:v>
                </c:pt>
                <c:pt idx="30">
                  <c:v>1.2560443945323618</c:v>
                </c:pt>
                <c:pt idx="31">
                  <c:v>1.2249673366494307</c:v>
                </c:pt>
                <c:pt idx="32">
                  <c:v>1.192093080585229</c:v>
                </c:pt>
                <c:pt idx="33">
                  <c:v>1.1576843855857204</c:v>
                </c:pt>
                <c:pt idx="34">
                  <c:v>1.1252812728722696</c:v>
                </c:pt>
                <c:pt idx="35">
                  <c:v>1.0947211384207889</c:v>
                </c:pt>
                <c:pt idx="36">
                  <c:v>1.0658395630794661</c:v>
                </c:pt>
                <c:pt idx="37">
                  <c:v>1.0384752134984454</c:v>
                </c:pt>
                <c:pt idx="38">
                  <c:v>1.012563507024435</c:v>
                </c:pt>
                <c:pt idx="39">
                  <c:v>0.98794365011989993</c:v>
                </c:pt>
                <c:pt idx="40">
                  <c:v>0.9645538589117344</c:v>
                </c:pt>
                <c:pt idx="41">
                  <c:v>0.94228282622004711</c:v>
                </c:pt>
                <c:pt idx="42">
                  <c:v>0.9210698037429077</c:v>
                </c:pt>
                <c:pt idx="43">
                  <c:v>0.90080710632695993</c:v>
                </c:pt>
                <c:pt idx="44">
                  <c:v>0.88148404578665152</c:v>
                </c:pt>
                <c:pt idx="45">
                  <c:v>0.86299148019688043</c:v>
                </c:pt>
                <c:pt idx="46">
                  <c:v>0.84527477530596185</c:v>
                </c:pt>
                <c:pt idx="47">
                  <c:v>0.82832323538348829</c:v>
                </c:pt>
                <c:pt idx="48">
                  <c:v>0.81207996952845662</c:v>
                </c:pt>
                <c:pt idx="49">
                  <c:v>0.79649058021096231</c:v>
                </c:pt>
                <c:pt idx="50">
                  <c:v>0.78150006535062677</c:v>
                </c:pt>
                <c:pt idx="51">
                  <c:v>0.76710183086005057</c:v>
                </c:pt>
                <c:pt idx="52">
                  <c:v>0.75324166461633502</c:v>
                </c:pt>
                <c:pt idx="53">
                  <c:v>0.7398672329981647</c:v>
                </c:pt>
                <c:pt idx="54">
                  <c:v>0.72701933807769437</c:v>
                </c:pt>
                <c:pt idx="55">
                  <c:v>0.71460046735198168</c:v>
                </c:pt>
                <c:pt idx="56">
                  <c:v>0.70260436535505588</c:v>
                </c:pt>
                <c:pt idx="57">
                  <c:v>0.6910752269266589</c:v>
                </c:pt>
                <c:pt idx="58">
                  <c:v>0.67986735537205489</c:v>
                </c:pt>
                <c:pt idx="59">
                  <c:v>0.66907089230060024</c:v>
                </c:pt>
                <c:pt idx="60">
                  <c:v>0.65863688721095071</c:v>
                </c:pt>
                <c:pt idx="61">
                  <c:v>0.64851427579183507</c:v>
                </c:pt>
                <c:pt idx="62">
                  <c:v>0.63870077099329003</c:v>
                </c:pt>
                <c:pt idx="63">
                  <c:v>0.62919416575171749</c:v>
                </c:pt>
                <c:pt idx="64">
                  <c:v>0.61999161009840131</c:v>
                </c:pt>
                <c:pt idx="65">
                  <c:v>0.61104478933927775</c:v>
                </c:pt>
                <c:pt idx="66">
                  <c:v>0.60239786970133924</c:v>
                </c:pt>
                <c:pt idx="67">
                  <c:v>0.59395585582922905</c:v>
                </c:pt>
                <c:pt idx="68">
                  <c:v>0.58581090505089639</c:v>
                </c:pt>
                <c:pt idx="69">
                  <c:v>0.577867656515339</c:v>
                </c:pt>
                <c:pt idx="70">
                  <c:v>0.57012531766031882</c:v>
                </c:pt>
                <c:pt idx="71">
                  <c:v>0.56262836173368858</c:v>
                </c:pt>
                <c:pt idx="72">
                  <c:v>0.55528355287183961</c:v>
                </c:pt>
                <c:pt idx="73">
                  <c:v>0.54818173136754889</c:v>
                </c:pt>
                <c:pt idx="74">
                  <c:v>0.54122964781822758</c:v>
                </c:pt>
                <c:pt idx="75">
                  <c:v>0.53447318375420694</c:v>
                </c:pt>
                <c:pt idx="76">
                  <c:v>0.52791026646481043</c:v>
                </c:pt>
                <c:pt idx="77">
                  <c:v>0.52149477417864887</c:v>
                </c:pt>
                <c:pt idx="78">
                  <c:v>0.51522581268365641</c:v>
                </c:pt>
                <c:pt idx="79">
                  <c:v>0.5091026244532002</c:v>
                </c:pt>
                <c:pt idx="80">
                  <c:v>0.50317099274888455</c:v>
                </c:pt>
                <c:pt idx="81">
                  <c:v>0.4973372090740511</c:v>
                </c:pt>
                <c:pt idx="82">
                  <c:v>0.4916474827937482</c:v>
                </c:pt>
                <c:pt idx="83">
                  <c:v>0.48610200288920258</c:v>
                </c:pt>
                <c:pt idx="84">
                  <c:v>0.48069913163621925</c:v>
                </c:pt>
                <c:pt idx="85">
                  <c:v>0.47539281178373999</c:v>
                </c:pt>
                <c:pt idx="86">
                  <c:v>0.4701827229567519</c:v>
                </c:pt>
                <c:pt idx="87">
                  <c:v>0.46511445948213243</c:v>
                </c:pt>
                <c:pt idx="88">
                  <c:v>0.46018858124912565</c:v>
                </c:pt>
                <c:pt idx="89">
                  <c:v>0.45531108779585999</c:v>
                </c:pt>
                <c:pt idx="90">
                  <c:v>0.45057488998164458</c:v>
                </c:pt>
                <c:pt idx="91">
                  <c:v>0.44593363594315871</c:v>
                </c:pt>
                <c:pt idx="92">
                  <c:v>0.44138631478768642</c:v>
                </c:pt>
                <c:pt idx="93">
                  <c:v>0.4369334358028838</c:v>
                </c:pt>
                <c:pt idx="94">
                  <c:v>0.43257498414850243</c:v>
                </c:pt>
                <c:pt idx="95">
                  <c:v>0.42831007922513242</c:v>
                </c:pt>
                <c:pt idx="96">
                  <c:v>0.42413904212424647</c:v>
                </c:pt>
                <c:pt idx="97">
                  <c:v>0.42001554345082609</c:v>
                </c:pt>
                <c:pt idx="98">
                  <c:v>0.4159853219171879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D6D-491E-B6F5-91A8CDFFBCCF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S7'!$AF$418:$AF$516</c:f>
              <c:numCache>
                <c:formatCode>0.00_);[Red]\(0.00\)</c:formatCode>
                <c:ptCount val="99"/>
                <c:pt idx="0">
                  <c:v>7.1487815690981353</c:v>
                </c:pt>
                <c:pt idx="1">
                  <c:v>6.6543976927596695</c:v>
                </c:pt>
                <c:pt idx="2">
                  <c:v>6.1841222845745456</c:v>
                </c:pt>
                <c:pt idx="3">
                  <c:v>5.7182172946061396</c:v>
                </c:pt>
                <c:pt idx="4">
                  <c:v>5.2100595248166943</c:v>
                </c:pt>
                <c:pt idx="5">
                  <c:v>4.729775538566984</c:v>
                </c:pt>
                <c:pt idx="6">
                  <c:v>4.3341467895553478</c:v>
                </c:pt>
                <c:pt idx="7">
                  <c:v>4.0045403498609886</c:v>
                </c:pt>
                <c:pt idx="8">
                  <c:v>3.7257803802658396</c:v>
                </c:pt>
                <c:pt idx="9">
                  <c:v>3.4867441116472691</c:v>
                </c:pt>
                <c:pt idx="10">
                  <c:v>3.2792755494509156</c:v>
                </c:pt>
                <c:pt idx="11">
                  <c:v>3.0972363036234571</c:v>
                </c:pt>
                <c:pt idx="12">
                  <c:v>2.9361925385322114</c:v>
                </c:pt>
                <c:pt idx="13">
                  <c:v>2.7925112076309122</c:v>
                </c:pt>
                <c:pt idx="14">
                  <c:v>2.6634779600231768</c:v>
                </c:pt>
                <c:pt idx="15">
                  <c:v>2.5469006849138411</c:v>
                </c:pt>
                <c:pt idx="16">
                  <c:v>2.4410664514545823</c:v>
                </c:pt>
                <c:pt idx="17">
                  <c:v>2.3444629473817336</c:v>
                </c:pt>
                <c:pt idx="18">
                  <c:v>2.2559456104930824</c:v>
                </c:pt>
                <c:pt idx="19">
                  <c:v>2.174541200114557</c:v>
                </c:pt>
                <c:pt idx="20">
                  <c:v>2.0993666540591973</c:v>
                </c:pt>
                <c:pt idx="21">
                  <c:v>2.029724658290871</c:v>
                </c:pt>
                <c:pt idx="22">
                  <c:v>1.9650052174917017</c:v>
                </c:pt>
                <c:pt idx="23">
                  <c:v>1.9047017064950984</c:v>
                </c:pt>
                <c:pt idx="24">
                  <c:v>1.8483428939603381</c:v>
                </c:pt>
                <c:pt idx="25">
                  <c:v>1.7955604794815561</c:v>
                </c:pt>
                <c:pt idx="26">
                  <c:v>1.74598505466942</c:v>
                </c:pt>
                <c:pt idx="27">
                  <c:v>1.699290246931509</c:v>
                </c:pt>
                <c:pt idx="28">
                  <c:v>1.65525066665696</c:v>
                </c:pt>
                <c:pt idx="29">
                  <c:v>1.6136351922635455</c:v>
                </c:pt>
                <c:pt idx="30">
                  <c:v>1.5742181172496681</c:v>
                </c:pt>
                <c:pt idx="31">
                  <c:v>1.5368157454094404</c:v>
                </c:pt>
                <c:pt idx="32">
                  <c:v>1.5012464227385969</c:v>
                </c:pt>
                <c:pt idx="33">
                  <c:v>1.4673783911480258</c:v>
                </c:pt>
                <c:pt idx="34">
                  <c:v>1.435118371789192</c:v>
                </c:pt>
                <c:pt idx="35">
                  <c:v>1.4043343268867399</c:v>
                </c:pt>
                <c:pt idx="36">
                  <c:v>1.3749352571572024</c:v>
                </c:pt>
                <c:pt idx="37">
                  <c:v>1.3467809959112989</c:v>
                </c:pt>
                <c:pt idx="38">
                  <c:v>1.3198771886247418</c:v>
                </c:pt>
                <c:pt idx="39">
                  <c:v>1.2940320055703773</c:v>
                </c:pt>
                <c:pt idx="40">
                  <c:v>1.2641438783918508</c:v>
                </c:pt>
                <c:pt idx="41">
                  <c:v>1.2345828084823252</c:v>
                </c:pt>
                <c:pt idx="42">
                  <c:v>1.2064513559159584</c:v>
                </c:pt>
                <c:pt idx="43">
                  <c:v>1.1795920791367185</c:v>
                </c:pt>
                <c:pt idx="44">
                  <c:v>1.1539907009378663</c:v>
                </c:pt>
                <c:pt idx="45">
                  <c:v>1.1294946915905146</c:v>
                </c:pt>
                <c:pt idx="46">
                  <c:v>1.1060908478839422</c:v>
                </c:pt>
                <c:pt idx="47">
                  <c:v>1.0836703453007379</c:v>
                </c:pt>
                <c:pt idx="48">
                  <c:v>1.0621759461873204</c:v>
                </c:pt>
                <c:pt idx="49">
                  <c:v>1.0415963119968386</c:v>
                </c:pt>
                <c:pt idx="50">
                  <c:v>1.0218266445523512</c:v>
                </c:pt>
                <c:pt idx="51">
                  <c:v>1.0028084139090101</c:v>
                </c:pt>
                <c:pt idx="52">
                  <c:v>0.9845335847282779</c:v>
                </c:pt>
                <c:pt idx="53">
                  <c:v>0.96699213830617059</c:v>
                </c:pt>
                <c:pt idx="54">
                  <c:v>0.95003457146268455</c:v>
                </c:pt>
                <c:pt idx="55">
                  <c:v>0.93374732389459125</c:v>
                </c:pt>
                <c:pt idx="56">
                  <c:v>0.91797998107704493</c:v>
                </c:pt>
                <c:pt idx="57">
                  <c:v>0.90282190777527027</c:v>
                </c:pt>
                <c:pt idx="58">
                  <c:v>0.88817089681902717</c:v>
                </c:pt>
                <c:pt idx="59">
                  <c:v>0.87397317313560752</c:v>
                </c:pt>
                <c:pt idx="60">
                  <c:v>0.8602720474061798</c:v>
                </c:pt>
                <c:pt idx="61">
                  <c:v>0.8470607873592908</c:v>
                </c:pt>
                <c:pt idx="62">
                  <c:v>0.83419257954649784</c:v>
                </c:pt>
                <c:pt idx="63">
                  <c:v>0.82180535677222388</c:v>
                </c:pt>
                <c:pt idx="64">
                  <c:v>0.80975317467596386</c:v>
                </c:pt>
                <c:pt idx="65">
                  <c:v>0.79807878721324088</c:v>
                </c:pt>
                <c:pt idx="66">
                  <c:v>0.7867320707024178</c:v>
                </c:pt>
                <c:pt idx="67">
                  <c:v>0.77575580245570719</c:v>
                </c:pt>
                <c:pt idx="68">
                  <c:v>0.76509958999307404</c:v>
                </c:pt>
                <c:pt idx="69">
                  <c:v>0.75471453958732981</c:v>
                </c:pt>
                <c:pt idx="70">
                  <c:v>0.74464375530049343</c:v>
                </c:pt>
                <c:pt idx="71">
                  <c:v>0.7348391693582178</c:v>
                </c:pt>
                <c:pt idx="72">
                  <c:v>0.72529653022821106</c:v>
                </c:pt>
                <c:pt idx="73">
                  <c:v>0.71601585597581441</c:v>
                </c:pt>
                <c:pt idx="74">
                  <c:v>0.70699270530856917</c:v>
                </c:pt>
                <c:pt idx="75">
                  <c:v>0.69822706418599978</c:v>
                </c:pt>
                <c:pt idx="76">
                  <c:v>0.68962250495974975</c:v>
                </c:pt>
                <c:pt idx="77">
                  <c:v>0.68127190916604741</c:v>
                </c:pt>
                <c:pt idx="78">
                  <c:v>0.67312598151459901</c:v>
                </c:pt>
                <c:pt idx="79">
                  <c:v>0.66518391099666718</c:v>
                </c:pt>
                <c:pt idx="80">
                  <c:v>0.65744440787144076</c:v>
                </c:pt>
                <c:pt idx="81">
                  <c:v>0.64990584926083572</c:v>
                </c:pt>
                <c:pt idx="82">
                  <c:v>0.64252140345978903</c:v>
                </c:pt>
                <c:pt idx="83">
                  <c:v>0.63528863878449715</c:v>
                </c:pt>
                <c:pt idx="84">
                  <c:v>0.62825518410322745</c:v>
                </c:pt>
                <c:pt idx="85">
                  <c:v>0.62137136120891201</c:v>
                </c:pt>
                <c:pt idx="86">
                  <c:v>0.61463738968577408</c:v>
                </c:pt>
                <c:pt idx="87">
                  <c:v>0.60805254057417568</c:v>
                </c:pt>
                <c:pt idx="88">
                  <c:v>0.60161612602715486</c:v>
                </c:pt>
                <c:pt idx="89">
                  <c:v>0.59532773286733864</c:v>
                </c:pt>
                <c:pt idx="90">
                  <c:v>0.58918572434139382</c:v>
                </c:pt>
                <c:pt idx="91">
                  <c:v>0.58314435390686525</c:v>
                </c:pt>
                <c:pt idx="92">
                  <c:v>0.57724901336124945</c:v>
                </c:pt>
                <c:pt idx="93">
                  <c:v>0.57145168297523796</c:v>
                </c:pt>
                <c:pt idx="94">
                  <c:v>0.5658006655020017</c:v>
                </c:pt>
                <c:pt idx="95">
                  <c:v>0.56024703271918641</c:v>
                </c:pt>
                <c:pt idx="96">
                  <c:v>0.55479130248665276</c:v>
                </c:pt>
                <c:pt idx="97">
                  <c:v>0.54947956388392549</c:v>
                </c:pt>
                <c:pt idx="98">
                  <c:v>0.54426433682568276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D6D-491E-B6F5-91A8CDFFBCCF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S7'!$AF$523:$AF$621</c:f>
              <c:numCache>
                <c:formatCode>0.00_);[Red]\(0.00\)</c:formatCode>
                <c:ptCount val="99"/>
                <c:pt idx="0">
                  <c:v>7.0356588573213861</c:v>
                </c:pt>
                <c:pt idx="1">
                  <c:v>6.6402372952393405</c:v>
                </c:pt>
                <c:pt idx="2">
                  <c:v>6.2605955982570505</c:v>
                </c:pt>
                <c:pt idx="3">
                  <c:v>5.9011050174944266</c:v>
                </c:pt>
                <c:pt idx="4">
                  <c:v>5.5643264385224294</c:v>
                </c:pt>
                <c:pt idx="5">
                  <c:v>5.2513123109686397</c:v>
                </c:pt>
                <c:pt idx="6">
                  <c:v>4.9619020367169693</c:v>
                </c:pt>
                <c:pt idx="7">
                  <c:v>4.6952798681799273</c:v>
                </c:pt>
                <c:pt idx="8">
                  <c:v>4.4027254580720818</c:v>
                </c:pt>
                <c:pt idx="9">
                  <c:v>4.1208949817677683</c:v>
                </c:pt>
                <c:pt idx="10">
                  <c:v>3.8732558663521113</c:v>
                </c:pt>
                <c:pt idx="11">
                  <c:v>3.6549105653129703</c:v>
                </c:pt>
                <c:pt idx="12">
                  <c:v>3.4613275465382718</c:v>
                </c:pt>
                <c:pt idx="13">
                  <c:v>3.2886643721543547</c:v>
                </c:pt>
                <c:pt idx="14">
                  <c:v>3.1337519624062886</c:v>
                </c:pt>
                <c:pt idx="15">
                  <c:v>2.9940700643267526</c:v>
                </c:pt>
                <c:pt idx="16">
                  <c:v>2.8674190437610001</c:v>
                </c:pt>
                <c:pt idx="17">
                  <c:v>2.752083965296253</c:v>
                </c:pt>
                <c:pt idx="18">
                  <c:v>2.6466384743862079</c:v>
                </c:pt>
                <c:pt idx="19">
                  <c:v>2.5498434976655373</c:v>
                </c:pt>
                <c:pt idx="20">
                  <c:v>2.460645255508263</c:v>
                </c:pt>
                <c:pt idx="21">
                  <c:v>2.3782085808829256</c:v>
                </c:pt>
                <c:pt idx="22">
                  <c:v>2.3017728629995178</c:v>
                </c:pt>
                <c:pt idx="23">
                  <c:v>2.2307482803445939</c:v>
                </c:pt>
                <c:pt idx="24">
                  <c:v>2.164590500219608</c:v>
                </c:pt>
                <c:pt idx="25">
                  <c:v>2.1027411250334764</c:v>
                </c:pt>
                <c:pt idx="26">
                  <c:v>2.0448344746153091</c:v>
                </c:pt>
                <c:pt idx="27">
                  <c:v>1.9904480906703028</c:v>
                </c:pt>
                <c:pt idx="28">
                  <c:v>1.939352684823396</c:v>
                </c:pt>
                <c:pt idx="29">
                  <c:v>1.8911720686062019</c:v>
                </c:pt>
                <c:pt idx="30">
                  <c:v>1.8457242995500414</c:v>
                </c:pt>
                <c:pt idx="31">
                  <c:v>1.8026778028327555</c:v>
                </c:pt>
                <c:pt idx="32">
                  <c:v>1.7619428202825378</c:v>
                </c:pt>
                <c:pt idx="33">
                  <c:v>1.7232411386352047</c:v>
                </c:pt>
                <c:pt idx="34">
                  <c:v>1.6864377186467012</c:v>
                </c:pt>
                <c:pt idx="35">
                  <c:v>1.6513947540231646</c:v>
                </c:pt>
                <c:pt idx="36">
                  <c:v>1.6179774840912893</c:v>
                </c:pt>
                <c:pt idx="37">
                  <c:v>1.5860499819339138</c:v>
                </c:pt>
                <c:pt idx="38">
                  <c:v>1.555527600161406</c:v>
                </c:pt>
                <c:pt idx="39">
                  <c:v>1.5262253105874615</c:v>
                </c:pt>
                <c:pt idx="40">
                  <c:v>1.4982006001893917</c:v>
                </c:pt>
                <c:pt idx="41">
                  <c:v>1.4712238405437121</c:v>
                </c:pt>
                <c:pt idx="42">
                  <c:v>1.4453476836027037</c:v>
                </c:pt>
                <c:pt idx="43">
                  <c:v>1.4203913957544012</c:v>
                </c:pt>
                <c:pt idx="44">
                  <c:v>1.3964071658396198</c:v>
                </c:pt>
                <c:pt idx="45">
                  <c:v>1.3733060483865867</c:v>
                </c:pt>
                <c:pt idx="46">
                  <c:v>1.3509961648639843</c:v>
                </c:pt>
                <c:pt idx="47">
                  <c:v>1.3294835950913342</c:v>
                </c:pt>
                <c:pt idx="48">
                  <c:v>1.3078795527805125</c:v>
                </c:pt>
                <c:pt idx="49">
                  <c:v>1.2820643256911941</c:v>
                </c:pt>
                <c:pt idx="50">
                  <c:v>1.2573584697942559</c:v>
                </c:pt>
                <c:pt idx="51">
                  <c:v>1.233609924702042</c:v>
                </c:pt>
                <c:pt idx="52">
                  <c:v>1.2108081138378655</c:v>
                </c:pt>
                <c:pt idx="53">
                  <c:v>1.1888513858672982</c:v>
                </c:pt>
                <c:pt idx="54">
                  <c:v>1.1677291651058566</c:v>
                </c:pt>
                <c:pt idx="55">
                  <c:v>1.1474329430027073</c:v>
                </c:pt>
                <c:pt idx="56">
                  <c:v>1.1278578421676182</c:v>
                </c:pt>
                <c:pt idx="57">
                  <c:v>1.1089485991713206</c:v>
                </c:pt>
                <c:pt idx="58">
                  <c:v>1.0907448604230925</c:v>
                </c:pt>
                <c:pt idx="59">
                  <c:v>1.073142911310361</c:v>
                </c:pt>
                <c:pt idx="60">
                  <c:v>1.0561823799403312</c:v>
                </c:pt>
                <c:pt idx="61">
                  <c:v>1.0397140639607731</c:v>
                </c:pt>
                <c:pt idx="62">
                  <c:v>1.0238241277389009</c:v>
                </c:pt>
                <c:pt idx="63">
                  <c:v>1.0084594574423482</c:v>
                </c:pt>
                <c:pt idx="64">
                  <c:v>0.99356681113176926</c:v>
                </c:pt>
                <c:pt idx="65">
                  <c:v>0.97913988851415401</c:v>
                </c:pt>
                <c:pt idx="66">
                  <c:v>0.96517034783780487</c:v>
                </c:pt>
                <c:pt idx="67">
                  <c:v>0.9516091092966068</c:v>
                </c:pt>
                <c:pt idx="68">
                  <c:v>0.93844882831870913</c:v>
                </c:pt>
                <c:pt idx="69">
                  <c:v>0.92563727735554879</c:v>
                </c:pt>
                <c:pt idx="70">
                  <c:v>0.91326524981461477</c:v>
                </c:pt>
                <c:pt idx="71">
                  <c:v>0.9011859120552983</c:v>
                </c:pt>
                <c:pt idx="72">
                  <c:v>0.88944273481529557</c:v>
                </c:pt>
                <c:pt idx="73">
                  <c:v>0.87807901216218098</c:v>
                </c:pt>
                <c:pt idx="74">
                  <c:v>0.86694980543483191</c:v>
                </c:pt>
                <c:pt idx="75">
                  <c:v>0.85614687015554325</c:v>
                </c:pt>
                <c:pt idx="76">
                  <c:v>0.84566462498539152</c:v>
                </c:pt>
                <c:pt idx="77">
                  <c:v>0.83540783318305067</c:v>
                </c:pt>
                <c:pt idx="78">
                  <c:v>0.82542142485980841</c:v>
                </c:pt>
                <c:pt idx="79">
                  <c:v>0.8156551206592364</c:v>
                </c:pt>
                <c:pt idx="80">
                  <c:v>0.80619970910617622</c:v>
                </c:pt>
                <c:pt idx="81">
                  <c:v>0.79691299307922303</c:v>
                </c:pt>
                <c:pt idx="82">
                  <c:v>0.78788655432888277</c:v>
                </c:pt>
                <c:pt idx="83">
                  <c:v>0.77907191658199759</c:v>
                </c:pt>
                <c:pt idx="84">
                  <c:v>0.77041997163446196</c:v>
                </c:pt>
                <c:pt idx="85">
                  <c:v>0.76202314772553836</c:v>
                </c:pt>
                <c:pt idx="86">
                  <c:v>0.75378589108867777</c:v>
                </c:pt>
                <c:pt idx="87">
                  <c:v>0.7457541743840127</c:v>
                </c:pt>
                <c:pt idx="88">
                  <c:v>0.73787888245745181</c:v>
                </c:pt>
                <c:pt idx="89">
                  <c:v>0.73020644816949709</c:v>
                </c:pt>
                <c:pt idx="90">
                  <c:v>0.72268833012968559</c:v>
                </c:pt>
                <c:pt idx="91">
                  <c:v>0.71532419955846038</c:v>
                </c:pt>
                <c:pt idx="92">
                  <c:v>0.70811296707308413</c:v>
                </c:pt>
                <c:pt idx="93">
                  <c:v>0.70105244330828187</c:v>
                </c:pt>
                <c:pt idx="94">
                  <c:v>0.69414363419490677</c:v>
                </c:pt>
                <c:pt idx="95">
                  <c:v>0.68738419410090501</c:v>
                </c:pt>
                <c:pt idx="96">
                  <c:v>0.68072806426593635</c:v>
                </c:pt>
                <c:pt idx="97">
                  <c:v>0.67426665113569284</c:v>
                </c:pt>
                <c:pt idx="98">
                  <c:v>0.6678604507197321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D6D-491E-B6F5-91A8CDFFBCCF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S7'!$BG$6:$BG$8</c:f>
              <c:numCache>
                <c:formatCode>0.00_);[Red]\(0.00\)</c:formatCode>
                <c:ptCount val="3"/>
                <c:pt idx="0">
                  <c:v>0.34</c:v>
                </c:pt>
                <c:pt idx="1">
                  <c:v>0.54</c:v>
                </c:pt>
                <c:pt idx="2">
                  <c:v>0.25900000000000001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D6D-491E-B6F5-91A8CDFFB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385792"/>
        <c:axId val="256388096"/>
      </c:scatterChart>
      <c:valAx>
        <c:axId val="256385792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388096"/>
        <c:crosses val="autoZero"/>
        <c:crossBetween val="midCat"/>
        <c:majorUnit val="5"/>
      </c:valAx>
      <c:valAx>
        <c:axId val="2563880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K2O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385792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5139208266186"/>
          <c:y val="5.3524561351563311E-2"/>
          <c:w val="0.79076300494305529"/>
          <c:h val="0.81204083271895877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'Table S7'!$AD$4:$AD$102</c:f>
              <c:numCache>
                <c:formatCode>0.00_);[Red]\(0.00\)</c:formatCode>
                <c:ptCount val="99"/>
                <c:pt idx="0">
                  <c:v>17.197014682376992</c:v>
                </c:pt>
                <c:pt idx="1">
                  <c:v>17.657127460952786</c:v>
                </c:pt>
                <c:pt idx="2">
                  <c:v>18.109019813121133</c:v>
                </c:pt>
                <c:pt idx="3">
                  <c:v>18.552112318351902</c:v>
                </c:pt>
                <c:pt idx="4">
                  <c:v>18.98342730062576</c:v>
                </c:pt>
                <c:pt idx="5">
                  <c:v>19.400638354073486</c:v>
                </c:pt>
                <c:pt idx="6">
                  <c:v>19.802341845318661</c:v>
                </c:pt>
                <c:pt idx="7">
                  <c:v>20.187877354560303</c:v>
                </c:pt>
                <c:pt idx="8">
                  <c:v>20.55721113184152</c:v>
                </c:pt>
                <c:pt idx="9">
                  <c:v>20.910759702133628</c:v>
                </c:pt>
                <c:pt idx="10">
                  <c:v>21.249211031112779</c:v>
                </c:pt>
                <c:pt idx="11">
                  <c:v>21.573405122658524</c:v>
                </c:pt>
                <c:pt idx="12">
                  <c:v>21.884204538748968</c:v>
                </c:pt>
                <c:pt idx="13">
                  <c:v>22.182517288324739</c:v>
                </c:pt>
                <c:pt idx="14">
                  <c:v>22.469246437342804</c:v>
                </c:pt>
                <c:pt idx="15">
                  <c:v>22.745166315307863</c:v>
                </c:pt>
                <c:pt idx="16">
                  <c:v>23.011058426653516</c:v>
                </c:pt>
                <c:pt idx="17">
                  <c:v>23.267592812301132</c:v>
                </c:pt>
                <c:pt idx="18">
                  <c:v>23.515439473412851</c:v>
                </c:pt>
                <c:pt idx="19">
                  <c:v>23.755115872969217</c:v>
                </c:pt>
                <c:pt idx="20">
                  <c:v>23.987137914056078</c:v>
                </c:pt>
                <c:pt idx="21">
                  <c:v>24.212008971001179</c:v>
                </c:pt>
                <c:pt idx="22">
                  <c:v>24.430126032130492</c:v>
                </c:pt>
                <c:pt idx="23">
                  <c:v>24.641856823185808</c:v>
                </c:pt>
                <c:pt idx="24">
                  <c:v>24.847510064572543</c:v>
                </c:pt>
                <c:pt idx="25">
                  <c:v>25.047392846571388</c:v>
                </c:pt>
                <c:pt idx="26">
                  <c:v>25.241793838201549</c:v>
                </c:pt>
                <c:pt idx="27">
                  <c:v>25.43097992287991</c:v>
                </c:pt>
                <c:pt idx="28">
                  <c:v>25.615154526298006</c:v>
                </c:pt>
                <c:pt idx="29">
                  <c:v>25.794504577615651</c:v>
                </c:pt>
                <c:pt idx="30">
                  <c:v>25.969237831620784</c:v>
                </c:pt>
                <c:pt idx="31">
                  <c:v>26.139566610266268</c:v>
                </c:pt>
                <c:pt idx="32">
                  <c:v>26.305630257129891</c:v>
                </c:pt>
                <c:pt idx="33">
                  <c:v>26.467560306279971</c:v>
                </c:pt>
                <c:pt idx="34">
                  <c:v>26.625504811067497</c:v>
                </c:pt>
                <c:pt idx="35">
                  <c:v>26.779665529557349</c:v>
                </c:pt>
                <c:pt idx="36">
                  <c:v>26.93007278087947</c:v>
                </c:pt>
                <c:pt idx="37">
                  <c:v>27.076882932853675</c:v>
                </c:pt>
                <c:pt idx="38">
                  <c:v>27.2202415537046</c:v>
                </c:pt>
                <c:pt idx="39">
                  <c:v>27.360198112993316</c:v>
                </c:pt>
                <c:pt idx="40">
                  <c:v>27.496884565509809</c:v>
                </c:pt>
                <c:pt idx="41">
                  <c:v>27.630408218932047</c:v>
                </c:pt>
                <c:pt idx="42">
                  <c:v>27.760868950623248</c:v>
                </c:pt>
                <c:pt idx="43">
                  <c:v>27.888331117175134</c:v>
                </c:pt>
                <c:pt idx="44">
                  <c:v>28.012903601185052</c:v>
                </c:pt>
                <c:pt idx="45">
                  <c:v>28.134667243414889</c:v>
                </c:pt>
                <c:pt idx="46">
                  <c:v>28.253685131085891</c:v>
                </c:pt>
                <c:pt idx="47">
                  <c:v>28.370066372481663</c:v>
                </c:pt>
                <c:pt idx="48">
                  <c:v>28.483845928077407</c:v>
                </c:pt>
                <c:pt idx="49">
                  <c:v>28.595126938233161</c:v>
                </c:pt>
                <c:pt idx="50">
                  <c:v>28.704036311677537</c:v>
                </c:pt>
                <c:pt idx="51">
                  <c:v>28.810498767270165</c:v>
                </c:pt>
                <c:pt idx="52">
                  <c:v>28.914701382579477</c:v>
                </c:pt>
                <c:pt idx="53">
                  <c:v>29.01666317329607</c:v>
                </c:pt>
                <c:pt idx="54">
                  <c:v>29.116479540311762</c:v>
                </c:pt>
                <c:pt idx="55">
                  <c:v>29.214162607969772</c:v>
                </c:pt>
                <c:pt idx="56">
                  <c:v>29.309810293260568</c:v>
                </c:pt>
                <c:pt idx="57">
                  <c:v>29.403469665900577</c:v>
                </c:pt>
                <c:pt idx="58">
                  <c:v>29.495207118565293</c:v>
                </c:pt>
                <c:pt idx="59">
                  <c:v>29.585041584256714</c:v>
                </c:pt>
                <c:pt idx="60">
                  <c:v>29.673042489801272</c:v>
                </c:pt>
                <c:pt idx="61">
                  <c:v>29.759291392501737</c:v>
                </c:pt>
                <c:pt idx="62">
                  <c:v>29.843804575279954</c:v>
                </c:pt>
                <c:pt idx="63">
                  <c:v>29.926629409238366</c:v>
                </c:pt>
                <c:pt idx="64">
                  <c:v>30.007841118036506</c:v>
                </c:pt>
                <c:pt idx="65">
                  <c:v>30.087453926193973</c:v>
                </c:pt>
                <c:pt idx="66">
                  <c:v>30.165524331325301</c:v>
                </c:pt>
                <c:pt idx="67">
                  <c:v>30.242078981854466</c:v>
                </c:pt>
                <c:pt idx="68">
                  <c:v>30.317209709255145</c:v>
                </c:pt>
                <c:pt idx="69">
                  <c:v>30.390889264734195</c:v>
                </c:pt>
                <c:pt idx="70">
                  <c:v>30.463214543349594</c:v>
                </c:pt>
                <c:pt idx="71">
                  <c:v>30.534157191287729</c:v>
                </c:pt>
                <c:pt idx="72">
                  <c:v>30.60383485892746</c:v>
                </c:pt>
                <c:pt idx="73">
                  <c:v>30.672212863076055</c:v>
                </c:pt>
                <c:pt idx="74">
                  <c:v>30.739368069250204</c:v>
                </c:pt>
                <c:pt idx="75">
                  <c:v>30.805296820876727</c:v>
                </c:pt>
                <c:pt idx="76">
                  <c:v>30.870070766940554</c:v>
                </c:pt>
                <c:pt idx="77">
                  <c:v>30.933704140693656</c:v>
                </c:pt>
                <c:pt idx="78">
                  <c:v>30.996214280152856</c:v>
                </c:pt>
                <c:pt idx="79">
                  <c:v>31.057680737473859</c:v>
                </c:pt>
                <c:pt idx="80">
                  <c:v>31.118052554082158</c:v>
                </c:pt>
                <c:pt idx="81">
                  <c:v>31.177434828392343</c:v>
                </c:pt>
                <c:pt idx="82">
                  <c:v>31.235820788954776</c:v>
                </c:pt>
                <c:pt idx="83">
                  <c:v>31.293243804453379</c:v>
                </c:pt>
                <c:pt idx="84">
                  <c:v>31.349682937830792</c:v>
                </c:pt>
                <c:pt idx="85">
                  <c:v>31.405235116469367</c:v>
                </c:pt>
                <c:pt idx="86">
                  <c:v>31.459846493314959</c:v>
                </c:pt>
                <c:pt idx="87">
                  <c:v>31.51359063464378</c:v>
                </c:pt>
                <c:pt idx="88">
                  <c:v>31.566501706359634</c:v>
                </c:pt>
                <c:pt idx="89">
                  <c:v>31.618590179849328</c:v>
                </c:pt>
                <c:pt idx="90">
                  <c:v>31.834778848108652</c:v>
                </c:pt>
                <c:pt idx="91">
                  <c:v>32.074292645307253</c:v>
                </c:pt>
                <c:pt idx="92">
                  <c:v>32.309398067414591</c:v>
                </c:pt>
                <c:pt idx="93">
                  <c:v>32.540139603070358</c:v>
                </c:pt>
                <c:pt idx="94">
                  <c:v>32.766661080383464</c:v>
                </c:pt>
                <c:pt idx="95">
                  <c:v>32.989092917707843</c:v>
                </c:pt>
                <c:pt idx="96">
                  <c:v>33.20750534205979</c:v>
                </c:pt>
                <c:pt idx="97">
                  <c:v>33.422047864545448</c:v>
                </c:pt>
                <c:pt idx="98">
                  <c:v>33.632762426774825</c:v>
                </c:pt>
              </c:numCache>
            </c:numRef>
          </c:xVal>
          <c:yVal>
            <c:numRef>
              <c:f>'Table S7'!$AH$4:$AH$102</c:f>
              <c:numCache>
                <c:formatCode>0.00_);[Red]\(0.00\)</c:formatCode>
                <c:ptCount val="99"/>
                <c:pt idx="0">
                  <c:v>1.1590173175407659</c:v>
                </c:pt>
                <c:pt idx="1">
                  <c:v>1.0332791956346195</c:v>
                </c:pt>
                <c:pt idx="2">
                  <c:v>0.93084014674176174</c:v>
                </c:pt>
                <c:pt idx="3">
                  <c:v>0.84585415213837589</c:v>
                </c:pt>
                <c:pt idx="4">
                  <c:v>0.7743680277348054</c:v>
                </c:pt>
                <c:pt idx="5">
                  <c:v>0.71350274313630468</c:v>
                </c:pt>
                <c:pt idx="6">
                  <c:v>0.66121318161369935</c:v>
                </c:pt>
                <c:pt idx="7">
                  <c:v>0.61580840122655001</c:v>
                </c:pt>
                <c:pt idx="8">
                  <c:v>0.57610152114047597</c:v>
                </c:pt>
                <c:pt idx="9">
                  <c:v>0.54111271682944828</c:v>
                </c:pt>
                <c:pt idx="10">
                  <c:v>0.51005902807971237</c:v>
                </c:pt>
                <c:pt idx="11">
                  <c:v>0.48230710529203052</c:v>
                </c:pt>
                <c:pt idx="12">
                  <c:v>0.45740562648192995</c:v>
                </c:pt>
                <c:pt idx="13">
                  <c:v>0.4349235999758701</c:v>
                </c:pt>
                <c:pt idx="14">
                  <c:v>0.41452324264057955</c:v>
                </c:pt>
                <c:pt idx="15">
                  <c:v>0.39591872418153418</c:v>
                </c:pt>
                <c:pt idx="16">
                  <c:v>0.378912262802857</c:v>
                </c:pt>
                <c:pt idx="17">
                  <c:v>0.36327491099353343</c:v>
                </c:pt>
                <c:pt idx="18">
                  <c:v>0.34886218169743832</c:v>
                </c:pt>
                <c:pt idx="19">
                  <c:v>0.33553424006615856</c:v>
                </c:pt>
                <c:pt idx="20">
                  <c:v>0.32319488194616802</c:v>
                </c:pt>
                <c:pt idx="21">
                  <c:v>0.31167298892590489</c:v>
                </c:pt>
                <c:pt idx="22">
                  <c:v>0.30095622573082803</c:v>
                </c:pt>
                <c:pt idx="23">
                  <c:v>0.29091682545799324</c:v>
                </c:pt>
                <c:pt idx="24">
                  <c:v>0.28154630939745079</c:v>
                </c:pt>
                <c:pt idx="25">
                  <c:v>0.27272022414010555</c:v>
                </c:pt>
                <c:pt idx="26">
                  <c:v>0.26443271375708099</c:v>
                </c:pt>
                <c:pt idx="27">
                  <c:v>0.25660099141860776</c:v>
                </c:pt>
                <c:pt idx="28">
                  <c:v>0.2492205387896487</c:v>
                </c:pt>
                <c:pt idx="29">
                  <c:v>0.24224870299697707</c:v>
                </c:pt>
                <c:pt idx="30">
                  <c:v>0.23564332164282686</c:v>
                </c:pt>
                <c:pt idx="31">
                  <c:v>0.22936354103005491</c:v>
                </c:pt>
                <c:pt idx="32">
                  <c:v>0.22340667215777177</c:v>
                </c:pt>
                <c:pt idx="33">
                  <c:v>0.21777060002564963</c:v>
                </c:pt>
                <c:pt idx="34">
                  <c:v>0.2123762821185502</c:v>
                </c:pt>
                <c:pt idx="35">
                  <c:v>0.20722239628834754</c:v>
                </c:pt>
                <c:pt idx="36">
                  <c:v>0.20230736392629536</c:v>
                </c:pt>
                <c:pt idx="37">
                  <c:v>0.19763041996245656</c:v>
                </c:pt>
                <c:pt idx="38">
                  <c:v>0.1931519037007616</c:v>
                </c:pt>
                <c:pt idx="39">
                  <c:v>0.18887074162010087</c:v>
                </c:pt>
                <c:pt idx="40">
                  <c:v>0.18478653562351521</c:v>
                </c:pt>
                <c:pt idx="41">
                  <c:v>0.18085971310923854</c:v>
                </c:pt>
                <c:pt idx="42">
                  <c:v>0.17709013895679623</c:v>
                </c:pt>
                <c:pt idx="43">
                  <c:v>0.17343803254236687</c:v>
                </c:pt>
                <c:pt idx="44">
                  <c:v>0.16998119186680671</c:v>
                </c:pt>
                <c:pt idx="45">
                  <c:v>0.16660234309716956</c:v>
                </c:pt>
                <c:pt idx="46">
                  <c:v>0.16337931696122099</c:v>
                </c:pt>
                <c:pt idx="47">
                  <c:v>0.16027297189633705</c:v>
                </c:pt>
                <c:pt idx="48">
                  <c:v>0.15728285784166077</c:v>
                </c:pt>
                <c:pt idx="49">
                  <c:v>0.15440915414202544</c:v>
                </c:pt>
                <c:pt idx="50">
                  <c:v>0.15161280225215421</c:v>
                </c:pt>
                <c:pt idx="51">
                  <c:v>0.1489321792178889</c:v>
                </c:pt>
                <c:pt idx="52">
                  <c:v>0.14632876276054588</c:v>
                </c:pt>
                <c:pt idx="53">
                  <c:v>0.14384128010189848</c:v>
                </c:pt>
                <c:pt idx="54">
                  <c:v>0.1413916165609623</c:v>
                </c:pt>
                <c:pt idx="55">
                  <c:v>0.13905789457498799</c:v>
                </c:pt>
                <c:pt idx="56">
                  <c:v>0.13680100370500814</c:v>
                </c:pt>
                <c:pt idx="57">
                  <c:v>0.13458182145823624</c:v>
                </c:pt>
                <c:pt idx="58">
                  <c:v>0.13243957786233457</c:v>
                </c:pt>
                <c:pt idx="59">
                  <c:v>0.13037400116490272</c:v>
                </c:pt>
                <c:pt idx="60">
                  <c:v>0.12838532039394063</c:v>
                </c:pt>
                <c:pt idx="61">
                  <c:v>0.12643434923317626</c:v>
                </c:pt>
                <c:pt idx="62">
                  <c:v>0.12456034296501385</c:v>
                </c:pt>
                <c:pt idx="63">
                  <c:v>0.1227239511796028</c:v>
                </c:pt>
                <c:pt idx="64">
                  <c:v>0.12092545816007805</c:v>
                </c:pt>
                <c:pt idx="65">
                  <c:v>0.11920383974838068</c:v>
                </c:pt>
                <c:pt idx="66">
                  <c:v>0.11752006933215288</c:v>
                </c:pt>
                <c:pt idx="67">
                  <c:v>0.11587407728325912</c:v>
                </c:pt>
                <c:pt idx="68">
                  <c:v>0.11430535399910174</c:v>
                </c:pt>
                <c:pt idx="69">
                  <c:v>0.11273503186915101</c:v>
                </c:pt>
                <c:pt idx="70">
                  <c:v>0.11124208945219058</c:v>
                </c:pt>
                <c:pt idx="71">
                  <c:v>0.10978702856843819</c:v>
                </c:pt>
                <c:pt idx="72">
                  <c:v>0.10833068423826467</c:v>
                </c:pt>
                <c:pt idx="73">
                  <c:v>0.10695170660217602</c:v>
                </c:pt>
                <c:pt idx="74">
                  <c:v>0.105571405057989</c:v>
                </c:pt>
                <c:pt idx="75">
                  <c:v>0.10426853069043523</c:v>
                </c:pt>
                <c:pt idx="76">
                  <c:v>0.102964520171482</c:v>
                </c:pt>
                <c:pt idx="77">
                  <c:v>0.10169860476400157</c:v>
                </c:pt>
                <c:pt idx="78">
                  <c:v>0.10047096701032458</c:v>
                </c:pt>
                <c:pt idx="79">
                  <c:v>9.9281662191793046E-2</c:v>
                </c:pt>
                <c:pt idx="80">
                  <c:v>9.8091047900106365E-2</c:v>
                </c:pt>
                <c:pt idx="81">
                  <c:v>9.6938898567232951E-2</c:v>
                </c:pt>
                <c:pt idx="82">
                  <c:v>9.5825121757909165E-2</c:v>
                </c:pt>
                <c:pt idx="83">
                  <c:v>9.4710301478533002E-2</c:v>
                </c:pt>
                <c:pt idx="84">
                  <c:v>9.3673319968020863E-2</c:v>
                </c:pt>
                <c:pt idx="85">
                  <c:v>9.2595889242819265E-2</c:v>
                </c:pt>
                <c:pt idx="86">
                  <c:v>9.1596417063612892E-2</c:v>
                </c:pt>
                <c:pt idx="87">
                  <c:v>9.0595969845599172E-2</c:v>
                </c:pt>
                <c:pt idx="88">
                  <c:v>8.9594602735148965E-2</c:v>
                </c:pt>
                <c:pt idx="89">
                  <c:v>8.8631887610830781E-2</c:v>
                </c:pt>
                <c:pt idx="90">
                  <c:v>8.7702848181386323E-2</c:v>
                </c:pt>
                <c:pt idx="91">
                  <c:v>8.6782907603013978E-2</c:v>
                </c:pt>
                <c:pt idx="92">
                  <c:v>8.5867089085891607E-2</c:v>
                </c:pt>
                <c:pt idx="93">
                  <c:v>8.4955463411206258E-2</c:v>
                </c:pt>
                <c:pt idx="94">
                  <c:v>8.4087427889376079E-2</c:v>
                </c:pt>
                <c:pt idx="95">
                  <c:v>8.3223883058852824E-2</c:v>
                </c:pt>
                <c:pt idx="96">
                  <c:v>8.2403824082426053E-2</c:v>
                </c:pt>
                <c:pt idx="97">
                  <c:v>8.1588269313010553E-2</c:v>
                </c:pt>
                <c:pt idx="98">
                  <c:v>8.077728539373509E-2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48-49A3-B26F-C60B87BA1E52}"/>
            </c:ext>
          </c:extLst>
        </c:ser>
        <c:ser>
          <c:idx val="1"/>
          <c:order val="1"/>
          <c:marker>
            <c:symbol val="none"/>
          </c:marker>
          <c:xVal>
            <c:numRef>
              <c:f>'Table S7'!$AD$107:$AD$205</c:f>
              <c:numCache>
                <c:formatCode>0.00_);[Red]\(0.00\)</c:formatCode>
                <c:ptCount val="99"/>
                <c:pt idx="0">
                  <c:v>9.0188571977457492</c:v>
                </c:pt>
                <c:pt idx="1">
                  <c:v>9.9595251251230579</c:v>
                </c:pt>
                <c:pt idx="2">
                  <c:v>10.717837653056337</c:v>
                </c:pt>
                <c:pt idx="3">
                  <c:v>11.333899836344109</c:v>
                </c:pt>
                <c:pt idx="4">
                  <c:v>11.854132335339141</c:v>
                </c:pt>
                <c:pt idx="5">
                  <c:v>12.311524871667894</c:v>
                </c:pt>
                <c:pt idx="6">
                  <c:v>12.727189377449394</c:v>
                </c:pt>
                <c:pt idx="7">
                  <c:v>13.114374020065151</c:v>
                </c:pt>
                <c:pt idx="8">
                  <c:v>13.481363545797711</c:v>
                </c:pt>
                <c:pt idx="9">
                  <c:v>13.833427797491064</c:v>
                </c:pt>
                <c:pt idx="10">
                  <c:v>14.181625143919785</c:v>
                </c:pt>
                <c:pt idx="11">
                  <c:v>14.556900436351604</c:v>
                </c:pt>
                <c:pt idx="12">
                  <c:v>14.921030996642804</c:v>
                </c:pt>
                <c:pt idx="13">
                  <c:v>15.275340784485628</c:v>
                </c:pt>
                <c:pt idx="14">
                  <c:v>15.620758200142459</c:v>
                </c:pt>
                <c:pt idx="15">
                  <c:v>15.957818299291077</c:v>
                </c:pt>
                <c:pt idx="16">
                  <c:v>16.286931672065606</c:v>
                </c:pt>
                <c:pt idx="17">
                  <c:v>16.608424292536967</c:v>
                </c:pt>
                <c:pt idx="18">
                  <c:v>16.922500108536383</c:v>
                </c:pt>
                <c:pt idx="19">
                  <c:v>17.229405717895148</c:v>
                </c:pt>
                <c:pt idx="20">
                  <c:v>17.529305018689946</c:v>
                </c:pt>
                <c:pt idx="21">
                  <c:v>17.822416979460755</c:v>
                </c:pt>
                <c:pt idx="22">
                  <c:v>18.10892213227357</c:v>
                </c:pt>
                <c:pt idx="23">
                  <c:v>18.388970932987984</c:v>
                </c:pt>
                <c:pt idx="24">
                  <c:v>18.662784644420832</c:v>
                </c:pt>
                <c:pt idx="25">
                  <c:v>18.930471872440936</c:v>
                </c:pt>
                <c:pt idx="26">
                  <c:v>19.192261795034891</c:v>
                </c:pt>
                <c:pt idx="27">
                  <c:v>19.448292038264412</c:v>
                </c:pt>
                <c:pt idx="28">
                  <c:v>19.698730962744047</c:v>
                </c:pt>
                <c:pt idx="29">
                  <c:v>19.943730840676686</c:v>
                </c:pt>
                <c:pt idx="30">
                  <c:v>20.183394582816071</c:v>
                </c:pt>
                <c:pt idx="31">
                  <c:v>20.417932299605177</c:v>
                </c:pt>
                <c:pt idx="32">
                  <c:v>20.647455014430676</c:v>
                </c:pt>
                <c:pt idx="33">
                  <c:v>20.872074377996061</c:v>
                </c:pt>
                <c:pt idx="34">
                  <c:v>21.091957736166638</c:v>
                </c:pt>
                <c:pt idx="35">
                  <c:v>21.307188246141276</c:v>
                </c:pt>
                <c:pt idx="36">
                  <c:v>21.517909419025308</c:v>
                </c:pt>
                <c:pt idx="37">
                  <c:v>21.724254089364774</c:v>
                </c:pt>
                <c:pt idx="38">
                  <c:v>21.926266269841399</c:v>
                </c:pt>
                <c:pt idx="39">
                  <c:v>22.124133824438879</c:v>
                </c:pt>
                <c:pt idx="40">
                  <c:v>22.317892622512716</c:v>
                </c:pt>
                <c:pt idx="41">
                  <c:v>22.507708347638388</c:v>
                </c:pt>
                <c:pt idx="42">
                  <c:v>22.693611544751978</c:v>
                </c:pt>
                <c:pt idx="43">
                  <c:v>22.875735826985927</c:v>
                </c:pt>
                <c:pt idx="44">
                  <c:v>23.054220847972495</c:v>
                </c:pt>
                <c:pt idx="45">
                  <c:v>23.229017620144546</c:v>
                </c:pt>
                <c:pt idx="46">
                  <c:v>23.400378282900775</c:v>
                </c:pt>
                <c:pt idx="47">
                  <c:v>23.568271834627037</c:v>
                </c:pt>
                <c:pt idx="48">
                  <c:v>23.732849943242908</c:v>
                </c:pt>
                <c:pt idx="49">
                  <c:v>23.89414706506388</c:v>
                </c:pt>
                <c:pt idx="50">
                  <c:v>24.052241999656243</c:v>
                </c:pt>
                <c:pt idx="51">
                  <c:v>24.207268560496221</c:v>
                </c:pt>
                <c:pt idx="52">
                  <c:v>24.359246317861015</c:v>
                </c:pt>
                <c:pt idx="53">
                  <c:v>24.508267837819758</c:v>
                </c:pt>
                <c:pt idx="54">
                  <c:v>24.654377353703957</c:v>
                </c:pt>
                <c:pt idx="55">
                  <c:v>24.797706685544536</c:v>
                </c:pt>
                <c:pt idx="56">
                  <c:v>24.938269047568049</c:v>
                </c:pt>
                <c:pt idx="57">
                  <c:v>25.076191511105982</c:v>
                </c:pt>
                <c:pt idx="58">
                  <c:v>25.211489432456919</c:v>
                </c:pt>
                <c:pt idx="59">
                  <c:v>25.34421019233044</c:v>
                </c:pt>
                <c:pt idx="60">
                  <c:v>25.474442891761406</c:v>
                </c:pt>
                <c:pt idx="61">
                  <c:v>25.602263551917016</c:v>
                </c:pt>
                <c:pt idx="62">
                  <c:v>25.727720176483043</c:v>
                </c:pt>
                <c:pt idx="63">
                  <c:v>25.850861369134499</c:v>
                </c:pt>
                <c:pt idx="64">
                  <c:v>25.971732674803921</c:v>
                </c:pt>
                <c:pt idx="65">
                  <c:v>26.090418489621236</c:v>
                </c:pt>
                <c:pt idx="66">
                  <c:v>26.206956302566077</c:v>
                </c:pt>
                <c:pt idx="67">
                  <c:v>26.321396230114019</c:v>
                </c:pt>
                <c:pt idx="68">
                  <c:v>26.433830045719837</c:v>
                </c:pt>
                <c:pt idx="69">
                  <c:v>26.544246672066684</c:v>
                </c:pt>
                <c:pt idx="70">
                  <c:v>26.652706907755096</c:v>
                </c:pt>
                <c:pt idx="71">
                  <c:v>26.75928872102072</c:v>
                </c:pt>
                <c:pt idx="72">
                  <c:v>26.864013843947944</c:v>
                </c:pt>
                <c:pt idx="73">
                  <c:v>26.96692286878568</c:v>
                </c:pt>
                <c:pt idx="74">
                  <c:v>27.068087347746662</c:v>
                </c:pt>
                <c:pt idx="75">
                  <c:v>27.167545973901785</c:v>
                </c:pt>
                <c:pt idx="76">
                  <c:v>27.265277964580005</c:v>
                </c:pt>
                <c:pt idx="77">
                  <c:v>27.36141916247718</c:v>
                </c:pt>
                <c:pt idx="78">
                  <c:v>27.455931093756259</c:v>
                </c:pt>
                <c:pt idx="79">
                  <c:v>27.548880889867661</c:v>
                </c:pt>
                <c:pt idx="80">
                  <c:v>27.640339117448427</c:v>
                </c:pt>
                <c:pt idx="81">
                  <c:v>27.730297559381889</c:v>
                </c:pt>
                <c:pt idx="82">
                  <c:v>27.818781327633456</c:v>
                </c:pt>
                <c:pt idx="83">
                  <c:v>27.905889586356608</c:v>
                </c:pt>
                <c:pt idx="84">
                  <c:v>27.991565242782272</c:v>
                </c:pt>
                <c:pt idx="85">
                  <c:v>28.075952161454332</c:v>
                </c:pt>
                <c:pt idx="86">
                  <c:v>28.158968357387977</c:v>
                </c:pt>
                <c:pt idx="87">
                  <c:v>28.240717513897735</c:v>
                </c:pt>
                <c:pt idx="88">
                  <c:v>28.321208776661599</c:v>
                </c:pt>
                <c:pt idx="89">
                  <c:v>28.400457631607672</c:v>
                </c:pt>
                <c:pt idx="90">
                  <c:v>28.478515589433513</c:v>
                </c:pt>
                <c:pt idx="91">
                  <c:v>28.555373550320674</c:v>
                </c:pt>
                <c:pt idx="92">
                  <c:v>28.645198777697985</c:v>
                </c:pt>
                <c:pt idx="93">
                  <c:v>28.898524720510931</c:v>
                </c:pt>
                <c:pt idx="94">
                  <c:v>29.147544627729033</c:v>
                </c:pt>
                <c:pt idx="95">
                  <c:v>29.392259089314798</c:v>
                </c:pt>
                <c:pt idx="96">
                  <c:v>29.632862386525545</c:v>
                </c:pt>
                <c:pt idx="97">
                  <c:v>29.869390931186203</c:v>
                </c:pt>
                <c:pt idx="98">
                  <c:v>30.101993906020279</c:v>
                </c:pt>
              </c:numCache>
            </c:numRef>
          </c:xVal>
          <c:yVal>
            <c:numRef>
              <c:f>'Table S7'!$AH$107:$AH$205</c:f>
              <c:numCache>
                <c:formatCode>0.00_);[Red]\(0.00\)</c:formatCode>
                <c:ptCount val="99"/>
                <c:pt idx="0">
                  <c:v>1.1321613099798522</c:v>
                </c:pt>
                <c:pt idx="1">
                  <c:v>1.3601702079231033</c:v>
                </c:pt>
                <c:pt idx="2">
                  <c:v>1.5450941654892496</c:v>
                </c:pt>
                <c:pt idx="3">
                  <c:v>1.6951388421524705</c:v>
                </c:pt>
                <c:pt idx="4">
                  <c:v>1.8200064023218956</c:v>
                </c:pt>
                <c:pt idx="5">
                  <c:v>1.9265147048913605</c:v>
                </c:pt>
                <c:pt idx="6">
                  <c:v>2.0188789549042285</c:v>
                </c:pt>
                <c:pt idx="7">
                  <c:v>2.0998064845021114</c:v>
                </c:pt>
                <c:pt idx="8">
                  <c:v>2.1711087307879913</c:v>
                </c:pt>
                <c:pt idx="9">
                  <c:v>2.2340653339489958</c:v>
                </c:pt>
                <c:pt idx="10">
                  <c:v>2.2599781756288695</c:v>
                </c:pt>
                <c:pt idx="11">
                  <c:v>2.1424189305264352</c:v>
                </c:pt>
                <c:pt idx="12">
                  <c:v>2.0356282114981608</c:v>
                </c:pt>
                <c:pt idx="13">
                  <c:v>1.9383263876728902</c:v>
                </c:pt>
                <c:pt idx="14">
                  <c:v>1.8493354368628367</c:v>
                </c:pt>
                <c:pt idx="15">
                  <c:v>1.7677083959673978</c:v>
                </c:pt>
                <c:pt idx="16">
                  <c:v>1.6926494272659491</c:v>
                </c:pt>
                <c:pt idx="17">
                  <c:v>1.6234137898010939</c:v>
                </c:pt>
                <c:pt idx="18">
                  <c:v>1.5593727679758422</c:v>
                </c:pt>
                <c:pt idx="19">
                  <c:v>1.499993655701177</c:v>
                </c:pt>
                <c:pt idx="20">
                  <c:v>1.4448268563075672</c:v>
                </c:pt>
                <c:pt idx="21">
                  <c:v>1.3934716125867612</c:v>
                </c:pt>
                <c:pt idx="22">
                  <c:v>1.3454947438243245</c:v>
                </c:pt>
                <c:pt idx="23">
                  <c:v>1.3006692360326035</c:v>
                </c:pt>
                <c:pt idx="24">
                  <c:v>1.2586201644208848</c:v>
                </c:pt>
                <c:pt idx="25">
                  <c:v>1.2191706150844921</c:v>
                </c:pt>
                <c:pt idx="26">
                  <c:v>1.1820392493470679</c:v>
                </c:pt>
                <c:pt idx="27">
                  <c:v>1.1470618030828792</c:v>
                </c:pt>
                <c:pt idx="28">
                  <c:v>1.1140837878811305</c:v>
                </c:pt>
                <c:pt idx="29">
                  <c:v>1.0828720691471543</c:v>
                </c:pt>
                <c:pt idx="30">
                  <c:v>1.0533574039220193</c:v>
                </c:pt>
                <c:pt idx="31">
                  <c:v>1.0253566756590429</c:v>
                </c:pt>
                <c:pt idx="32">
                  <c:v>0.9988065245724953</c:v>
                </c:pt>
                <c:pt idx="33">
                  <c:v>0.97356673728074117</c:v>
                </c:pt>
                <c:pt idx="34">
                  <c:v>0.94954108465817433</c:v>
                </c:pt>
                <c:pt idx="35">
                  <c:v>0.9266730690158318</c:v>
                </c:pt>
                <c:pt idx="36">
                  <c:v>0.90486922928049318</c:v>
                </c:pt>
                <c:pt idx="37">
                  <c:v>0.88399930849066577</c:v>
                </c:pt>
                <c:pt idx="38">
                  <c:v>0.86408937762448468</c:v>
                </c:pt>
                <c:pt idx="39">
                  <c:v>0.84505275901663912</c:v>
                </c:pt>
                <c:pt idx="40">
                  <c:v>0.82683902631421757</c:v>
                </c:pt>
                <c:pt idx="41">
                  <c:v>0.80936330952062852</c:v>
                </c:pt>
                <c:pt idx="42">
                  <c:v>0.7925761825026949</c:v>
                </c:pt>
                <c:pt idx="43">
                  <c:v>0.77647293757941549</c:v>
                </c:pt>
                <c:pt idx="44">
                  <c:v>0.76100930969659963</c:v>
                </c:pt>
                <c:pt idx="45">
                  <c:v>0.74617748965416519</c:v>
                </c:pt>
                <c:pt idx="46">
                  <c:v>0.73185765519574586</c:v>
                </c:pt>
                <c:pt idx="47">
                  <c:v>0.71808306867221006</c:v>
                </c:pt>
                <c:pt idx="48">
                  <c:v>0.70481166343218471</c:v>
                </c:pt>
                <c:pt idx="49">
                  <c:v>0.69200052709618609</c:v>
                </c:pt>
                <c:pt idx="50">
                  <c:v>0.67968497502750802</c:v>
                </c:pt>
                <c:pt idx="51">
                  <c:v>0.66774659228393263</c:v>
                </c:pt>
                <c:pt idx="52">
                  <c:v>0.65625953090890721</c:v>
                </c:pt>
                <c:pt idx="53">
                  <c:v>0.6451051363147523</c:v>
                </c:pt>
                <c:pt idx="54">
                  <c:v>0.63435819878748545</c:v>
                </c:pt>
                <c:pt idx="55">
                  <c:v>0.62394078984562962</c:v>
                </c:pt>
                <c:pt idx="56">
                  <c:v>0.61388883264440297</c:v>
                </c:pt>
                <c:pt idx="57">
                  <c:v>0.60412391741479399</c:v>
                </c:pt>
                <c:pt idx="58">
                  <c:v>0.59464336886494396</c:v>
                </c:pt>
                <c:pt idx="59">
                  <c:v>0.58548537497276398</c:v>
                </c:pt>
                <c:pt idx="60">
                  <c:v>0.5766102784713274</c:v>
                </c:pt>
                <c:pt idx="61">
                  <c:v>0.56797769851019997</c:v>
                </c:pt>
                <c:pt idx="62">
                  <c:v>0.55958659572064851</c:v>
                </c:pt>
                <c:pt idx="63">
                  <c:v>0.5514364491898196</c:v>
                </c:pt>
                <c:pt idx="64">
                  <c:v>0.54356534861418881</c:v>
                </c:pt>
                <c:pt idx="65">
                  <c:v>0.53585565058946716</c:v>
                </c:pt>
                <c:pt idx="66">
                  <c:v>0.52838483131004277</c:v>
                </c:pt>
                <c:pt idx="67">
                  <c:v>0.52115259213770559</c:v>
                </c:pt>
                <c:pt idx="68">
                  <c:v>0.51408011093805395</c:v>
                </c:pt>
                <c:pt idx="69">
                  <c:v>0.50716629647031364</c:v>
                </c:pt>
                <c:pt idx="70">
                  <c:v>0.50049010829722518</c:v>
                </c:pt>
                <c:pt idx="71">
                  <c:v>0.49397249011068795</c:v>
                </c:pt>
                <c:pt idx="72">
                  <c:v>0.48761270903693243</c:v>
                </c:pt>
                <c:pt idx="73">
                  <c:v>0.48141077670443355</c:v>
                </c:pt>
                <c:pt idx="74">
                  <c:v>0.47536655140473844</c:v>
                </c:pt>
                <c:pt idx="75">
                  <c:v>0.46944083876357201</c:v>
                </c:pt>
                <c:pt idx="76">
                  <c:v>0.4637109870044494</c:v>
                </c:pt>
                <c:pt idx="77">
                  <c:v>0.45809961771068636</c:v>
                </c:pt>
                <c:pt idx="78">
                  <c:v>0.45260542913420343</c:v>
                </c:pt>
                <c:pt idx="79">
                  <c:v>0.44726815209198056</c:v>
                </c:pt>
                <c:pt idx="80">
                  <c:v>0.44204877843849355</c:v>
                </c:pt>
                <c:pt idx="81">
                  <c:v>0.43694626138243836</c:v>
                </c:pt>
                <c:pt idx="82">
                  <c:v>0.43196106589577249</c:v>
                </c:pt>
                <c:pt idx="83">
                  <c:v>0.4270536491224895</c:v>
                </c:pt>
                <c:pt idx="84">
                  <c:v>0.42230268080600297</c:v>
                </c:pt>
                <c:pt idx="85">
                  <c:v>0.41762970989266313</c:v>
                </c:pt>
                <c:pt idx="86">
                  <c:v>0.41307346970224634</c:v>
                </c:pt>
                <c:pt idx="87">
                  <c:v>0.40863439474366398</c:v>
                </c:pt>
                <c:pt idx="88">
                  <c:v>0.40423343736389677</c:v>
                </c:pt>
                <c:pt idx="89">
                  <c:v>0.39998861706037814</c:v>
                </c:pt>
                <c:pt idx="90">
                  <c:v>0.39578212983564431</c:v>
                </c:pt>
                <c:pt idx="91">
                  <c:v>0.391692071119633</c:v>
                </c:pt>
                <c:pt idx="92">
                  <c:v>0.38768510246357157</c:v>
                </c:pt>
                <c:pt idx="93">
                  <c:v>0.38367794033413616</c:v>
                </c:pt>
                <c:pt idx="94">
                  <c:v>0.37976700631383181</c:v>
                </c:pt>
                <c:pt idx="95">
                  <c:v>0.37595132925953778</c:v>
                </c:pt>
                <c:pt idx="96">
                  <c:v>0.3721928635820887</c:v>
                </c:pt>
                <c:pt idx="97">
                  <c:v>0.36852976198098553</c:v>
                </c:pt>
                <c:pt idx="98">
                  <c:v>0.36492398160824913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848-49A3-B26F-C60B87BA1E52}"/>
            </c:ext>
          </c:extLst>
        </c:ser>
        <c:ser>
          <c:idx val="2"/>
          <c:order val="2"/>
          <c:marker>
            <c:symbol val="none"/>
          </c:marker>
          <c:xVal>
            <c:numRef>
              <c:f>'Table S7'!$AD$210:$AD$308</c:f>
              <c:numCache>
                <c:formatCode>0.00_);[Red]\(0.00\)</c:formatCode>
                <c:ptCount val="99"/>
                <c:pt idx="0">
                  <c:v>7.6122530676225804</c:v>
                </c:pt>
                <c:pt idx="1">
                  <c:v>8.0242513315592081</c:v>
                </c:pt>
                <c:pt idx="2">
                  <c:v>8.4072518725401029</c:v>
                </c:pt>
                <c:pt idx="3">
                  <c:v>8.7601445785535308</c:v>
                </c:pt>
                <c:pt idx="4">
                  <c:v>9.0856120876684567</c:v>
                </c:pt>
                <c:pt idx="5">
                  <c:v>9.3879338900248364</c:v>
                </c:pt>
                <c:pt idx="6">
                  <c:v>9.6717088124202277</c:v>
                </c:pt>
                <c:pt idx="7">
                  <c:v>9.941083895958041</c:v>
                </c:pt>
                <c:pt idx="8">
                  <c:v>10.199586453712309</c:v>
                </c:pt>
                <c:pt idx="9">
                  <c:v>10.450117503731828</c:v>
                </c:pt>
                <c:pt idx="10">
                  <c:v>10.694925242845446</c:v>
                </c:pt>
                <c:pt idx="11">
                  <c:v>10.935773053996517</c:v>
                </c:pt>
                <c:pt idx="12">
                  <c:v>11.173995392600911</c:v>
                </c:pt>
                <c:pt idx="13">
                  <c:v>11.41055526573089</c:v>
                </c:pt>
                <c:pt idx="14">
                  <c:v>11.646127769490073</c:v>
                </c:pt>
                <c:pt idx="15">
                  <c:v>11.881170940134419</c:v>
                </c:pt>
                <c:pt idx="16">
                  <c:v>12.115951454742797</c:v>
                </c:pt>
                <c:pt idx="17">
                  <c:v>12.350547441741261</c:v>
                </c:pt>
                <c:pt idx="18">
                  <c:v>12.58500245332187</c:v>
                </c:pt>
                <c:pt idx="19">
                  <c:v>12.819217995609275</c:v>
                </c:pt>
                <c:pt idx="20">
                  <c:v>13.053047030406839</c:v>
                </c:pt>
                <c:pt idx="21">
                  <c:v>13.291241993483538</c:v>
                </c:pt>
                <c:pt idx="22">
                  <c:v>13.56148552927392</c:v>
                </c:pt>
                <c:pt idx="23">
                  <c:v>13.829676824445123</c:v>
                </c:pt>
                <c:pt idx="24">
                  <c:v>14.095588942248799</c:v>
                </c:pt>
                <c:pt idx="25">
                  <c:v>14.359137725688331</c:v>
                </c:pt>
                <c:pt idx="26">
                  <c:v>14.620180316340747</c:v>
                </c:pt>
                <c:pt idx="27">
                  <c:v>14.878586038349614</c:v>
                </c:pt>
                <c:pt idx="28">
                  <c:v>15.134198092518011</c:v>
                </c:pt>
                <c:pt idx="29">
                  <c:v>15.386967248311029</c:v>
                </c:pt>
                <c:pt idx="30">
                  <c:v>15.636792439355263</c:v>
                </c:pt>
                <c:pt idx="31">
                  <c:v>15.883604582080885</c:v>
                </c:pt>
                <c:pt idx="32">
                  <c:v>16.127317954879615</c:v>
                </c:pt>
                <c:pt idx="33">
                  <c:v>16.367936065300167</c:v>
                </c:pt>
                <c:pt idx="34">
                  <c:v>16.605357607146292</c:v>
                </c:pt>
                <c:pt idx="35">
                  <c:v>16.839579610875475</c:v>
                </c:pt>
                <c:pt idx="36">
                  <c:v>17.070565732005534</c:v>
                </c:pt>
                <c:pt idx="37">
                  <c:v>17.298350001087009</c:v>
                </c:pt>
                <c:pt idx="38">
                  <c:v>17.522872024000456</c:v>
                </c:pt>
                <c:pt idx="39">
                  <c:v>17.744151863273174</c:v>
                </c:pt>
                <c:pt idx="40">
                  <c:v>17.962186040648767</c:v>
                </c:pt>
                <c:pt idx="41">
                  <c:v>18.177009508571011</c:v>
                </c:pt>
                <c:pt idx="42">
                  <c:v>18.388603168729485</c:v>
                </c:pt>
                <c:pt idx="43">
                  <c:v>18.597021521741926</c:v>
                </c:pt>
                <c:pt idx="44">
                  <c:v>18.802259302382332</c:v>
                </c:pt>
                <c:pt idx="45">
                  <c:v>19.004339365616961</c:v>
                </c:pt>
                <c:pt idx="46">
                  <c:v>19.203277904414971</c:v>
                </c:pt>
                <c:pt idx="47">
                  <c:v>19.399147473723495</c:v>
                </c:pt>
                <c:pt idx="48">
                  <c:v>19.591952089457269</c:v>
                </c:pt>
                <c:pt idx="49">
                  <c:v>19.781736814738359</c:v>
                </c:pt>
                <c:pt idx="50">
                  <c:v>19.968528409468963</c:v>
                </c:pt>
                <c:pt idx="51">
                  <c:v>20.152357210072967</c:v>
                </c:pt>
                <c:pt idx="52">
                  <c:v>20.333272526162126</c:v>
                </c:pt>
                <c:pt idx="53">
                  <c:v>20.511314549794889</c:v>
                </c:pt>
                <c:pt idx="54">
                  <c:v>20.686516593103867</c:v>
                </c:pt>
                <c:pt idx="55">
                  <c:v>20.858936856945697</c:v>
                </c:pt>
                <c:pt idx="56">
                  <c:v>21.028575481826113</c:v>
                </c:pt>
                <c:pt idx="57">
                  <c:v>21.195515495087246</c:v>
                </c:pt>
                <c:pt idx="58">
                  <c:v>21.359825785600286</c:v>
                </c:pt>
                <c:pt idx="59">
                  <c:v>21.521478856014888</c:v>
                </c:pt>
                <c:pt idx="60">
                  <c:v>21.680544037487913</c:v>
                </c:pt>
                <c:pt idx="61">
                  <c:v>21.837099152428994</c:v>
                </c:pt>
                <c:pt idx="62">
                  <c:v>21.991160208068329</c:v>
                </c:pt>
                <c:pt idx="63">
                  <c:v>22.142741526187766</c:v>
                </c:pt>
                <c:pt idx="64">
                  <c:v>22.291933734011003</c:v>
                </c:pt>
                <c:pt idx="65">
                  <c:v>22.438740351921162</c:v>
                </c:pt>
                <c:pt idx="66">
                  <c:v>22.583247710473398</c:v>
                </c:pt>
                <c:pt idx="67">
                  <c:v>22.725508326048967</c:v>
                </c:pt>
                <c:pt idx="68">
                  <c:v>22.865490469329742</c:v>
                </c:pt>
                <c:pt idx="69">
                  <c:v>23.003280294192791</c:v>
                </c:pt>
                <c:pt idx="70">
                  <c:v>23.138939601486101</c:v>
                </c:pt>
                <c:pt idx="71">
                  <c:v>23.272442859674687</c:v>
                </c:pt>
                <c:pt idx="72">
                  <c:v>23.403927469426474</c:v>
                </c:pt>
                <c:pt idx="73">
                  <c:v>23.533346063387445</c:v>
                </c:pt>
                <c:pt idx="74">
                  <c:v>23.660787409019054</c:v>
                </c:pt>
                <c:pt idx="75">
                  <c:v>23.786287862418259</c:v>
                </c:pt>
                <c:pt idx="76">
                  <c:v>23.909839636721955</c:v>
                </c:pt>
                <c:pt idx="77">
                  <c:v>24.031539085310165</c:v>
                </c:pt>
                <c:pt idx="78">
                  <c:v>24.151385672155349</c:v>
                </c:pt>
                <c:pt idx="79">
                  <c:v>24.269446288237855</c:v>
                </c:pt>
                <c:pt idx="80">
                  <c:v>24.385705877969386</c:v>
                </c:pt>
                <c:pt idx="81">
                  <c:v>24.500249091502443</c:v>
                </c:pt>
                <c:pt idx="82">
                  <c:v>24.613096406992302</c:v>
                </c:pt>
                <c:pt idx="83">
                  <c:v>24.724282810956456</c:v>
                </c:pt>
                <c:pt idx="84">
                  <c:v>24.833827389495237</c:v>
                </c:pt>
                <c:pt idx="85">
                  <c:v>24.941790857790018</c:v>
                </c:pt>
                <c:pt idx="86">
                  <c:v>25.048178143789517</c:v>
                </c:pt>
                <c:pt idx="87">
                  <c:v>25.153023627654196</c:v>
                </c:pt>
                <c:pt idx="88">
                  <c:v>25.256362549803583</c:v>
                </c:pt>
                <c:pt idx="89">
                  <c:v>25.358237442482235</c:v>
                </c:pt>
                <c:pt idx="90">
                  <c:v>25.458675788680406</c:v>
                </c:pt>
                <c:pt idx="91">
                  <c:v>25.557674979672313</c:v>
                </c:pt>
                <c:pt idx="92">
                  <c:v>25.65530945412106</c:v>
                </c:pt>
                <c:pt idx="93">
                  <c:v>25.751558729580715</c:v>
                </c:pt>
                <c:pt idx="94">
                  <c:v>25.846509003535434</c:v>
                </c:pt>
                <c:pt idx="95">
                  <c:v>25.943032579484974</c:v>
                </c:pt>
                <c:pt idx="96">
                  <c:v>26.202437383460957</c:v>
                </c:pt>
                <c:pt idx="97">
                  <c:v>26.457753266323198</c:v>
                </c:pt>
                <c:pt idx="98">
                  <c:v>26.709078201646413</c:v>
                </c:pt>
              </c:numCache>
            </c:numRef>
          </c:xVal>
          <c:yVal>
            <c:numRef>
              <c:f>'Table S7'!$AH$210:$AH$308</c:f>
              <c:numCache>
                <c:formatCode>0.00_);[Red]\(0.00\)</c:formatCode>
                <c:ptCount val="99"/>
                <c:pt idx="0">
                  <c:v>0.86012528527440335</c:v>
                </c:pt>
                <c:pt idx="1">
                  <c:v>0.96516708421883013</c:v>
                </c:pt>
                <c:pt idx="2">
                  <c:v>1.0699150877343369</c:v>
                </c:pt>
                <c:pt idx="3">
                  <c:v>1.1725960251313232</c:v>
                </c:pt>
                <c:pt idx="4">
                  <c:v>1.2722409034460642</c:v>
                </c:pt>
                <c:pt idx="5">
                  <c:v>1.3685005644819286</c:v>
                </c:pt>
                <c:pt idx="6">
                  <c:v>1.4612769101801482</c:v>
                </c:pt>
                <c:pt idx="7">
                  <c:v>1.5504738806741698</c:v>
                </c:pt>
                <c:pt idx="8">
                  <c:v>1.6361570682921291</c:v>
                </c:pt>
                <c:pt idx="9">
                  <c:v>1.7182422926397651</c:v>
                </c:pt>
                <c:pt idx="10">
                  <c:v>1.7966930739079692</c:v>
                </c:pt>
                <c:pt idx="11">
                  <c:v>1.8713654142866409</c:v>
                </c:pt>
                <c:pt idx="12">
                  <c:v>1.9422036446053246</c:v>
                </c:pt>
                <c:pt idx="13">
                  <c:v>2.0090362989115431</c:v>
                </c:pt>
                <c:pt idx="14">
                  <c:v>2.0719070407454909</c:v>
                </c:pt>
                <c:pt idx="15">
                  <c:v>2.1307012850161828</c:v>
                </c:pt>
                <c:pt idx="16">
                  <c:v>2.1854362490030472</c:v>
                </c:pt>
                <c:pt idx="17">
                  <c:v>2.2361747320232714</c:v>
                </c:pt>
                <c:pt idx="18">
                  <c:v>2.2829400535419602</c:v>
                </c:pt>
                <c:pt idx="19">
                  <c:v>2.3259239069487201</c:v>
                </c:pt>
                <c:pt idx="20">
                  <c:v>2.3651925510207308</c:v>
                </c:pt>
                <c:pt idx="21">
                  <c:v>2.3861692751992001</c:v>
                </c:pt>
                <c:pt idx="22">
                  <c:v>2.3075597898199369</c:v>
                </c:pt>
                <c:pt idx="23">
                  <c:v>2.2334980927832695</c:v>
                </c:pt>
                <c:pt idx="24">
                  <c:v>2.1637332541277683</c:v>
                </c:pt>
                <c:pt idx="25">
                  <c:v>2.0978977712324243</c:v>
                </c:pt>
                <c:pt idx="26">
                  <c:v>2.035741783888501</c:v>
                </c:pt>
                <c:pt idx="27">
                  <c:v>1.9769298219739324</c:v>
                </c:pt>
                <c:pt idx="28">
                  <c:v>1.9212945388830509</c:v>
                </c:pt>
                <c:pt idx="29">
                  <c:v>1.8685452014000787</c:v>
                </c:pt>
                <c:pt idx="30">
                  <c:v>1.8185196843896869</c:v>
                </c:pt>
                <c:pt idx="31">
                  <c:v>1.7709749177025942</c:v>
                </c:pt>
                <c:pt idx="32">
                  <c:v>1.7258262256610053</c:v>
                </c:pt>
                <c:pt idx="33">
                  <c:v>1.6828000808088783</c:v>
                </c:pt>
                <c:pt idx="34">
                  <c:v>1.6418588256956368</c:v>
                </c:pt>
                <c:pt idx="35">
                  <c:v>1.6027701705309323</c:v>
                </c:pt>
                <c:pt idx="36">
                  <c:v>1.565505811669643</c:v>
                </c:pt>
                <c:pt idx="37">
                  <c:v>1.5298781130861634</c:v>
                </c:pt>
                <c:pt idx="38">
                  <c:v>1.495780124423852</c:v>
                </c:pt>
                <c:pt idx="39">
                  <c:v>1.4631912406689902</c:v>
                </c:pt>
                <c:pt idx="40">
                  <c:v>1.4319673451151684</c:v>
                </c:pt>
                <c:pt idx="41">
                  <c:v>1.4020116441159201</c:v>
                </c:pt>
                <c:pt idx="42">
                  <c:v>1.3732665104734687</c:v>
                </c:pt>
                <c:pt idx="43">
                  <c:v>1.3456755209658413</c:v>
                </c:pt>
                <c:pt idx="44">
                  <c:v>1.3191440190541979</c:v>
                </c:pt>
                <c:pt idx="45">
                  <c:v>1.2936591877051362</c:v>
                </c:pt>
                <c:pt idx="46">
                  <c:v>1.2691278680001998</c:v>
                </c:pt>
                <c:pt idx="47">
                  <c:v>1.2454606541304136</c:v>
                </c:pt>
                <c:pt idx="48">
                  <c:v>1.2226879878562631</c:v>
                </c:pt>
                <c:pt idx="49">
                  <c:v>1.2007193203097561</c:v>
                </c:pt>
                <c:pt idx="50">
                  <c:v>1.1795472064251591</c:v>
                </c:pt>
                <c:pt idx="51">
                  <c:v>1.1590844089965326</c:v>
                </c:pt>
                <c:pt idx="52">
                  <c:v>1.1393238340964436</c:v>
                </c:pt>
                <c:pt idx="53">
                  <c:v>1.1202198792271001</c:v>
                </c:pt>
                <c:pt idx="54">
                  <c:v>1.1017271077444659</c:v>
                </c:pt>
                <c:pt idx="55">
                  <c:v>1.0838394757620964</c:v>
                </c:pt>
                <c:pt idx="56">
                  <c:v>1.0665525501356092</c:v>
                </c:pt>
                <c:pt idx="57">
                  <c:v>1.0497831029409861</c:v>
                </c:pt>
                <c:pt idx="58">
                  <c:v>1.0335288050950777</c:v>
                </c:pt>
                <c:pt idx="59">
                  <c:v>1.0177829272069761</c:v>
                </c:pt>
                <c:pt idx="60">
                  <c:v>1.0025032305381869</c:v>
                </c:pt>
                <c:pt idx="61">
                  <c:v>0.9876489855385121</c:v>
                </c:pt>
                <c:pt idx="62">
                  <c:v>0.97325602448646542</c:v>
                </c:pt>
                <c:pt idx="63">
                  <c:v>0.95928117748405062</c:v>
                </c:pt>
                <c:pt idx="64">
                  <c:v>0.94568480496658081</c:v>
                </c:pt>
                <c:pt idx="65">
                  <c:v>0.93250200371591885</c:v>
                </c:pt>
                <c:pt idx="66">
                  <c:v>0.91965361857813699</c:v>
                </c:pt>
                <c:pt idx="67">
                  <c:v>0.90713832721440057</c:v>
                </c:pt>
                <c:pt idx="68">
                  <c:v>0.89499196975904682</c:v>
                </c:pt>
                <c:pt idx="69">
                  <c:v>0.8831356597290797</c:v>
                </c:pt>
                <c:pt idx="70">
                  <c:v>0.87160757774719777</c:v>
                </c:pt>
                <c:pt idx="71">
                  <c:v>0.86040466401603388</c:v>
                </c:pt>
                <c:pt idx="72">
                  <c:v>0.84944937040820523</c:v>
                </c:pt>
                <c:pt idx="73">
                  <c:v>0.83877904946362736</c:v>
                </c:pt>
                <c:pt idx="74">
                  <c:v>0.82835330505708604</c:v>
                </c:pt>
                <c:pt idx="75">
                  <c:v>0.8182112298275378</c:v>
                </c:pt>
                <c:pt idx="76">
                  <c:v>0.80831128035022159</c:v>
                </c:pt>
                <c:pt idx="77">
                  <c:v>0.79865443001604919</c:v>
                </c:pt>
                <c:pt idx="78">
                  <c:v>0.78919882516475037</c:v>
                </c:pt>
                <c:pt idx="79">
                  <c:v>0.77998540119389426</c:v>
                </c:pt>
                <c:pt idx="80">
                  <c:v>0.77097259189343892</c:v>
                </c:pt>
                <c:pt idx="81">
                  <c:v>0.7622000158051031</c:v>
                </c:pt>
                <c:pt idx="82">
                  <c:v>0.75358835048564166</c:v>
                </c:pt>
                <c:pt idx="83">
                  <c:v>0.74517632412281776</c:v>
                </c:pt>
                <c:pt idx="84">
                  <c:v>0.73696383303132895</c:v>
                </c:pt>
                <c:pt idx="85">
                  <c:v>0.72891121165728012</c:v>
                </c:pt>
                <c:pt idx="86">
                  <c:v>0.7210569996863323</c:v>
                </c:pt>
                <c:pt idx="87">
                  <c:v>0.71336196686462194</c:v>
                </c:pt>
                <c:pt idx="88">
                  <c:v>0.70582594301980528</c:v>
                </c:pt>
                <c:pt idx="89">
                  <c:v>0.69844841970839355</c:v>
                </c:pt>
                <c:pt idx="90">
                  <c:v>0.69122959673201945</c:v>
                </c:pt>
                <c:pt idx="91">
                  <c:v>0.68416885955894413</c:v>
                </c:pt>
                <c:pt idx="92">
                  <c:v>0.67722643195282528</c:v>
                </c:pt>
                <c:pt idx="93">
                  <c:v>0.67044196682642709</c:v>
                </c:pt>
                <c:pt idx="94">
                  <c:v>0.66377599371795393</c:v>
                </c:pt>
                <c:pt idx="95">
                  <c:v>0.65724259655994044</c:v>
                </c:pt>
                <c:pt idx="96">
                  <c:v>0.65072365369855001</c:v>
                </c:pt>
                <c:pt idx="97">
                  <c:v>0.64435052338702348</c:v>
                </c:pt>
                <c:pt idx="98">
                  <c:v>0.63812306813162112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848-49A3-B26F-C60B87BA1E52}"/>
            </c:ext>
          </c:extLst>
        </c:ser>
        <c:ser>
          <c:idx val="3"/>
          <c:order val="3"/>
          <c:marker>
            <c:symbol val="none"/>
          </c:marker>
          <c:xVal>
            <c:numRef>
              <c:f>'Table S7'!$AD$314:$AD$412</c:f>
              <c:numCache>
                <c:formatCode>0.00_);[Red]\(0.00\)</c:formatCode>
                <c:ptCount val="99"/>
                <c:pt idx="0">
                  <c:v>6.7421198383004102</c:v>
                </c:pt>
                <c:pt idx="1">
                  <c:v>7.0170761275146711</c:v>
                </c:pt>
                <c:pt idx="2">
                  <c:v>7.2388988842868258</c:v>
                </c:pt>
                <c:pt idx="3">
                  <c:v>7.4487135295276259</c:v>
                </c:pt>
                <c:pt idx="4">
                  <c:v>7.6476179688408923</c:v>
                </c:pt>
                <c:pt idx="5">
                  <c:v>7.8370801755129404</c:v>
                </c:pt>
                <c:pt idx="6">
                  <c:v>8.0186687640012391</c:v>
                </c:pt>
                <c:pt idx="7">
                  <c:v>8.193817897348799</c:v>
                </c:pt>
                <c:pt idx="8">
                  <c:v>8.363960236355199</c:v>
                </c:pt>
                <c:pt idx="9">
                  <c:v>8.5303402182435057</c:v>
                </c:pt>
                <c:pt idx="10">
                  <c:v>8.6940195763784001</c:v>
                </c:pt>
                <c:pt idx="11">
                  <c:v>8.8559811452314694</c:v>
                </c:pt>
                <c:pt idx="12">
                  <c:v>9.0170173321403713</c:v>
                </c:pt>
                <c:pt idx="13">
                  <c:v>9.1778585417379297</c:v>
                </c:pt>
                <c:pt idx="14">
                  <c:v>9.3390992661792538</c:v>
                </c:pt>
                <c:pt idx="15">
                  <c:v>9.5011880266389568</c:v>
                </c:pt>
                <c:pt idx="16">
                  <c:v>9.6645811396424648</c:v>
                </c:pt>
                <c:pt idx="17">
                  <c:v>9.8295622345261489</c:v>
                </c:pt>
                <c:pt idx="18">
                  <c:v>9.9964188583484255</c:v>
                </c:pt>
                <c:pt idx="19">
                  <c:v>10.165294242548157</c:v>
                </c:pt>
                <c:pt idx="20">
                  <c:v>10.336321385974276</c:v>
                </c:pt>
                <c:pt idx="21">
                  <c:v>10.509583735690118</c:v>
                </c:pt>
                <c:pt idx="22">
                  <c:v>10.685030474767467</c:v>
                </c:pt>
                <c:pt idx="23">
                  <c:v>10.862650649084937</c:v>
                </c:pt>
                <c:pt idx="24">
                  <c:v>11.042371610339945</c:v>
                </c:pt>
                <c:pt idx="25">
                  <c:v>11.224050247904692</c:v>
                </c:pt>
                <c:pt idx="26">
                  <c:v>11.40755317178772</c:v>
                </c:pt>
                <c:pt idx="27">
                  <c:v>11.592718758186352</c:v>
                </c:pt>
                <c:pt idx="28">
                  <c:v>11.779338116428338</c:v>
                </c:pt>
                <c:pt idx="29">
                  <c:v>11.967250303838583</c:v>
                </c:pt>
                <c:pt idx="30">
                  <c:v>12.156245261218434</c:v>
                </c:pt>
                <c:pt idx="31">
                  <c:v>12.3461098761851</c:v>
                </c:pt>
                <c:pt idx="32">
                  <c:v>12.553201090986324</c:v>
                </c:pt>
                <c:pt idx="33">
                  <c:v>12.777473050879252</c:v>
                </c:pt>
                <c:pt idx="34">
                  <c:v>13.001257926480452</c:v>
                </c:pt>
                <c:pt idx="35">
                  <c:v>13.224346592322679</c:v>
                </c:pt>
                <c:pt idx="36">
                  <c:v>13.446569360720723</c:v>
                </c:pt>
                <c:pt idx="37">
                  <c:v>13.667788814166466</c:v>
                </c:pt>
                <c:pt idx="38">
                  <c:v>13.887834909576776</c:v>
                </c:pt>
                <c:pt idx="39">
                  <c:v>14.106571524009038</c:v>
                </c:pt>
                <c:pt idx="40">
                  <c:v>14.323904598397069</c:v>
                </c:pt>
                <c:pt idx="41">
                  <c:v>14.539713126543916</c:v>
                </c:pt>
                <c:pt idx="42">
                  <c:v>14.753874769570579</c:v>
                </c:pt>
                <c:pt idx="43">
                  <c:v>14.966316882598299</c:v>
                </c:pt>
                <c:pt idx="44">
                  <c:v>15.176978941374092</c:v>
                </c:pt>
                <c:pt idx="45">
                  <c:v>15.385719744385659</c:v>
                </c:pt>
                <c:pt idx="46">
                  <c:v>15.592559294381111</c:v>
                </c:pt>
                <c:pt idx="47">
                  <c:v>15.79738144816106</c:v>
                </c:pt>
                <c:pt idx="48">
                  <c:v>16.000152425616854</c:v>
                </c:pt>
                <c:pt idx="49">
                  <c:v>16.200828081043849</c:v>
                </c:pt>
                <c:pt idx="50">
                  <c:v>16.399396796649988</c:v>
                </c:pt>
                <c:pt idx="51">
                  <c:v>16.595797865636147</c:v>
                </c:pt>
                <c:pt idx="52">
                  <c:v>16.790005994155493</c:v>
                </c:pt>
                <c:pt idx="53">
                  <c:v>16.982001556844008</c:v>
                </c:pt>
                <c:pt idx="54">
                  <c:v>17.171793966649719</c:v>
                </c:pt>
                <c:pt idx="55">
                  <c:v>17.359342211667357</c:v>
                </c:pt>
                <c:pt idx="56">
                  <c:v>17.544670399539953</c:v>
                </c:pt>
                <c:pt idx="57">
                  <c:v>17.727739816231761</c:v>
                </c:pt>
                <c:pt idx="58">
                  <c:v>17.908584499470077</c:v>
                </c:pt>
                <c:pt idx="59">
                  <c:v>18.087164877998745</c:v>
                </c:pt>
                <c:pt idx="60">
                  <c:v>18.263535467685397</c:v>
                </c:pt>
                <c:pt idx="61">
                  <c:v>18.437664340908224</c:v>
                </c:pt>
                <c:pt idx="62">
                  <c:v>18.609585531912785</c:v>
                </c:pt>
                <c:pt idx="63">
                  <c:v>18.779290406202488</c:v>
                </c:pt>
                <c:pt idx="64">
                  <c:v>18.946805702116542</c:v>
                </c:pt>
                <c:pt idx="65">
                  <c:v>19.11217085238329</c:v>
                </c:pt>
                <c:pt idx="66">
                  <c:v>19.275349167720652</c:v>
                </c:pt>
                <c:pt idx="67">
                  <c:v>19.436411057917077</c:v>
                </c:pt>
                <c:pt idx="68">
                  <c:v>19.595351434663037</c:v>
                </c:pt>
                <c:pt idx="69">
                  <c:v>19.752199864582163</c:v>
                </c:pt>
                <c:pt idx="70">
                  <c:v>19.90697994229048</c:v>
                </c:pt>
                <c:pt idx="71">
                  <c:v>20.059682785496484</c:v>
                </c:pt>
                <c:pt idx="72">
                  <c:v>20.210399221025739</c:v>
                </c:pt>
                <c:pt idx="73">
                  <c:v>20.359081604902073</c:v>
                </c:pt>
                <c:pt idx="74">
                  <c:v>20.505795074287384</c:v>
                </c:pt>
                <c:pt idx="75">
                  <c:v>20.650570178045314</c:v>
                </c:pt>
                <c:pt idx="76">
                  <c:v>20.793385152140299</c:v>
                </c:pt>
                <c:pt idx="77">
                  <c:v>20.93433716140105</c:v>
                </c:pt>
                <c:pt idx="78">
                  <c:v>21.073406190286256</c:v>
                </c:pt>
                <c:pt idx="79">
                  <c:v>21.210635285079466</c:v>
                </c:pt>
                <c:pt idx="80">
                  <c:v>21.346040152376116</c:v>
                </c:pt>
                <c:pt idx="81">
                  <c:v>21.479655434636779</c:v>
                </c:pt>
                <c:pt idx="82">
                  <c:v>21.611491507603979</c:v>
                </c:pt>
                <c:pt idx="83">
                  <c:v>21.741606137745247</c:v>
                </c:pt>
                <c:pt idx="84">
                  <c:v>21.869974582217313</c:v>
                </c:pt>
                <c:pt idx="85">
                  <c:v>21.996690980211042</c:v>
                </c:pt>
                <c:pt idx="86">
                  <c:v>22.121747919148685</c:v>
                </c:pt>
                <c:pt idx="87">
                  <c:v>22.24514085207224</c:v>
                </c:pt>
                <c:pt idx="88">
                  <c:v>22.366961081845417</c:v>
                </c:pt>
                <c:pt idx="89">
                  <c:v>22.487181869561102</c:v>
                </c:pt>
                <c:pt idx="90">
                  <c:v>22.605845464551631</c:v>
                </c:pt>
                <c:pt idx="91">
                  <c:v>22.722991338651656</c:v>
                </c:pt>
                <c:pt idx="92">
                  <c:v>22.838611041699242</c:v>
                </c:pt>
                <c:pt idx="93">
                  <c:v>22.952752798240219</c:v>
                </c:pt>
                <c:pt idx="94">
                  <c:v>23.06545843214435</c:v>
                </c:pt>
                <c:pt idx="95">
                  <c:v>23.176722836186116</c:v>
                </c:pt>
                <c:pt idx="96">
                  <c:v>23.286564090088973</c:v>
                </c:pt>
                <c:pt idx="97">
                  <c:v>23.395063903200743</c:v>
                </c:pt>
                <c:pt idx="98">
                  <c:v>23.502170393391651</c:v>
                </c:pt>
              </c:numCache>
            </c:numRef>
          </c:xVal>
          <c:yVal>
            <c:numRef>
              <c:f>'Table S7'!$AH$314:$AH$412</c:f>
              <c:numCache>
                <c:formatCode>0.00_);[Red]\(0.00\)</c:formatCode>
                <c:ptCount val="99"/>
                <c:pt idx="0">
                  <c:v>0.79988758972272189</c:v>
                </c:pt>
                <c:pt idx="1">
                  <c:v>0.85339497627753125</c:v>
                </c:pt>
                <c:pt idx="2">
                  <c:v>0.9111296046487164</c:v>
                </c:pt>
                <c:pt idx="3">
                  <c:v>0.96963342382197748</c:v>
                </c:pt>
                <c:pt idx="4">
                  <c:v>1.029004766988759</c:v>
                </c:pt>
                <c:pt idx="5">
                  <c:v>1.0892027562387869</c:v>
                </c:pt>
                <c:pt idx="6">
                  <c:v>1.1502373282488021</c:v>
                </c:pt>
                <c:pt idx="7">
                  <c:v>1.2120800306782951</c:v>
                </c:pt>
                <c:pt idx="8">
                  <c:v>1.2746691211880488</c:v>
                </c:pt>
                <c:pt idx="9">
                  <c:v>1.3377772691554797</c:v>
                </c:pt>
                <c:pt idx="10">
                  <c:v>1.4013430134781255</c:v>
                </c:pt>
                <c:pt idx="11">
                  <c:v>1.4650585125347988</c:v>
                </c:pt>
                <c:pt idx="12">
                  <c:v>1.5286925490216681</c:v>
                </c:pt>
                <c:pt idx="13">
                  <c:v>1.5919398820485864</c:v>
                </c:pt>
                <c:pt idx="14">
                  <c:v>1.6546138025586576</c:v>
                </c:pt>
                <c:pt idx="15">
                  <c:v>1.7163264213600993</c:v>
                </c:pt>
                <c:pt idx="16">
                  <c:v>1.7768159092401457</c:v>
                </c:pt>
                <c:pt idx="17">
                  <c:v>1.83586526213249</c:v>
                </c:pt>
                <c:pt idx="18">
                  <c:v>1.8931413901002985</c:v>
                </c:pt>
                <c:pt idx="19">
                  <c:v>1.948516579581006</c:v>
                </c:pt>
                <c:pt idx="20">
                  <c:v>2.0017108326010522</c:v>
                </c:pt>
                <c:pt idx="21">
                  <c:v>2.0525679780240615</c:v>
                </c:pt>
                <c:pt idx="22">
                  <c:v>2.1009797864091451</c:v>
                </c:pt>
                <c:pt idx="23">
                  <c:v>2.1468410362864043</c:v>
                </c:pt>
                <c:pt idx="24">
                  <c:v>2.190095428528207</c:v>
                </c:pt>
                <c:pt idx="25">
                  <c:v>2.2306461145138812</c:v>
                </c:pt>
                <c:pt idx="26">
                  <c:v>2.268565973214717</c:v>
                </c:pt>
                <c:pt idx="27">
                  <c:v>2.3038445995646302</c:v>
                </c:pt>
                <c:pt idx="28">
                  <c:v>2.336512656245151</c:v>
                </c:pt>
                <c:pt idx="29">
                  <c:v>2.3666848670992024</c:v>
                </c:pt>
                <c:pt idx="30">
                  <c:v>2.3943915556259419</c:v>
                </c:pt>
                <c:pt idx="31">
                  <c:v>2.4197073480993367</c:v>
                </c:pt>
                <c:pt idx="32">
                  <c:v>2.4024255552070422</c:v>
                </c:pt>
                <c:pt idx="33">
                  <c:v>2.34429809348405</c:v>
                </c:pt>
                <c:pt idx="34">
                  <c:v>2.288746657684793</c:v>
                </c:pt>
                <c:pt idx="35">
                  <c:v>2.2355842767819838</c:v>
                </c:pt>
                <c:pt idx="36">
                  <c:v>2.1847405389304226</c:v>
                </c:pt>
                <c:pt idx="37">
                  <c:v>2.1360264628393364</c:v>
                </c:pt>
                <c:pt idx="38">
                  <c:v>2.0893346564310353</c:v>
                </c:pt>
                <c:pt idx="39">
                  <c:v>2.0445960719469549</c:v>
                </c:pt>
                <c:pt idx="40">
                  <c:v>2.0016659057384056</c:v>
                </c:pt>
                <c:pt idx="41">
                  <c:v>1.9604354297930979</c:v>
                </c:pt>
                <c:pt idx="42">
                  <c:v>1.9208412877955605</c:v>
                </c:pt>
                <c:pt idx="43">
                  <c:v>1.8827802351845027</c:v>
                </c:pt>
                <c:pt idx="44">
                  <c:v>1.8461526026730308</c:v>
                </c:pt>
                <c:pt idx="45">
                  <c:v>1.8109312460551901</c:v>
                </c:pt>
                <c:pt idx="46">
                  <c:v>1.7769825769955954</c:v>
                </c:pt>
                <c:pt idx="47">
                  <c:v>1.7442861551972986</c:v>
                </c:pt>
                <c:pt idx="48">
                  <c:v>1.7127833867333395</c:v>
                </c:pt>
                <c:pt idx="49">
                  <c:v>1.6823405512459244</c:v>
                </c:pt>
                <c:pt idx="50">
                  <c:v>1.652982329020825</c:v>
                </c:pt>
                <c:pt idx="51">
                  <c:v>1.6246558101805211</c:v>
                </c:pt>
                <c:pt idx="52">
                  <c:v>1.5972270983747185</c:v>
                </c:pt>
                <c:pt idx="53">
                  <c:v>1.5707654566966773</c:v>
                </c:pt>
                <c:pt idx="54">
                  <c:v>1.545138817996025</c:v>
                </c:pt>
                <c:pt idx="55">
                  <c:v>1.5203402386804357</c:v>
                </c:pt>
                <c:pt idx="56">
                  <c:v>1.4963170363662202</c:v>
                </c:pt>
                <c:pt idx="57">
                  <c:v>1.4730241778585784</c:v>
                </c:pt>
                <c:pt idx="58">
                  <c:v>1.4504910271660219</c:v>
                </c:pt>
                <c:pt idx="59">
                  <c:v>1.4286307061379895</c:v>
                </c:pt>
                <c:pt idx="60">
                  <c:v>1.4073993662219646</c:v>
                </c:pt>
                <c:pt idx="61">
                  <c:v>1.3867881796121155</c:v>
                </c:pt>
                <c:pt idx="62">
                  <c:v>1.3667924116373291</c:v>
                </c:pt>
                <c:pt idx="63">
                  <c:v>1.3473678284110315</c:v>
                </c:pt>
                <c:pt idx="64">
                  <c:v>1.3285084927280999</c:v>
                </c:pt>
                <c:pt idx="65">
                  <c:v>1.310171537524325</c:v>
                </c:pt>
                <c:pt idx="66">
                  <c:v>1.2923119364321138</c:v>
                </c:pt>
                <c:pt idx="67">
                  <c:v>1.2749265055092791</c:v>
                </c:pt>
                <c:pt idx="68">
                  <c:v>1.2580521817123886</c:v>
                </c:pt>
                <c:pt idx="69">
                  <c:v>1.2416056625825025</c:v>
                </c:pt>
                <c:pt idx="70">
                  <c:v>1.2255456896476464</c:v>
                </c:pt>
                <c:pt idx="71">
                  <c:v>1.2099467396078878</c:v>
                </c:pt>
                <c:pt idx="72">
                  <c:v>1.1947299681956596</c:v>
                </c:pt>
                <c:pt idx="73">
                  <c:v>1.1798899759564097</c:v>
                </c:pt>
                <c:pt idx="74">
                  <c:v>1.1654270363230976</c:v>
                </c:pt>
                <c:pt idx="75">
                  <c:v>1.1512998824995415</c:v>
                </c:pt>
                <c:pt idx="76">
                  <c:v>1.1375436593085357</c:v>
                </c:pt>
                <c:pt idx="77">
                  <c:v>1.1240804144561403</c:v>
                </c:pt>
                <c:pt idx="78">
                  <c:v>1.1109478094062388</c:v>
                </c:pt>
                <c:pt idx="79">
                  <c:v>1.0981442224368583</c:v>
                </c:pt>
                <c:pt idx="80">
                  <c:v>1.0855886247574682</c:v>
                </c:pt>
                <c:pt idx="81">
                  <c:v>1.0733593459683963</c:v>
                </c:pt>
                <c:pt idx="82">
                  <c:v>1.0613762722514095</c:v>
                </c:pt>
                <c:pt idx="83">
                  <c:v>1.0496793896050203</c:v>
                </c:pt>
                <c:pt idx="84">
                  <c:v>1.0382255944720928</c:v>
                </c:pt>
                <c:pt idx="85">
                  <c:v>1.0270162028086889</c:v>
                </c:pt>
                <c:pt idx="86">
                  <c:v>1.0160901060239282</c:v>
                </c:pt>
                <c:pt idx="87">
                  <c:v>1.0053658398485716</c:v>
                </c:pt>
                <c:pt idx="88">
                  <c:v>0.99484460537967467</c:v>
                </c:pt>
                <c:pt idx="89">
                  <c:v>0.9845645631807709</c:v>
                </c:pt>
                <c:pt idx="90">
                  <c:v>0.9745247784423523</c:v>
                </c:pt>
                <c:pt idx="91">
                  <c:v>0.96464678257946834</c:v>
                </c:pt>
                <c:pt idx="92">
                  <c:v>0.95500755798500703</c:v>
                </c:pt>
                <c:pt idx="93">
                  <c:v>0.94552903489068774</c:v>
                </c:pt>
                <c:pt idx="94">
                  <c:v>0.93625076714701716</c:v>
                </c:pt>
                <c:pt idx="95">
                  <c:v>0.92713125380121941</c:v>
                </c:pt>
                <c:pt idx="96">
                  <c:v>0.91821077974117171</c:v>
                </c:pt>
                <c:pt idx="97">
                  <c:v>0.9094901462680216</c:v>
                </c:pt>
                <c:pt idx="98">
                  <c:v>0.9008880794635884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848-49A3-B26F-C60B87BA1E52}"/>
            </c:ext>
          </c:extLst>
        </c:ser>
        <c:ser>
          <c:idx val="4"/>
          <c:order val="4"/>
          <c:marker>
            <c:symbol val="none"/>
          </c:marker>
          <c:xVal>
            <c:numRef>
              <c:f>'Table S7'!$AD$418:$AD$516</c:f>
              <c:numCache>
                <c:formatCode>0.00_);[Red]\(0.00\)</c:formatCode>
                <c:ptCount val="99"/>
                <c:pt idx="0">
                  <c:v>1.7437337770077457</c:v>
                </c:pt>
                <c:pt idx="1">
                  <c:v>1.8955046611291031</c:v>
                </c:pt>
                <c:pt idx="2">
                  <c:v>2.0421386133671451</c:v>
                </c:pt>
                <c:pt idx="3">
                  <c:v>2.3550600039021266</c:v>
                </c:pt>
                <c:pt idx="4">
                  <c:v>2.9109833046306641</c:v>
                </c:pt>
                <c:pt idx="5">
                  <c:v>3.5069242767352291</c:v>
                </c:pt>
                <c:pt idx="6">
                  <c:v>3.9824221734345211</c:v>
                </c:pt>
                <c:pt idx="7">
                  <c:v>4.3754125520431852</c:v>
                </c:pt>
                <c:pt idx="8">
                  <c:v>4.7094979088383067</c:v>
                </c:pt>
                <c:pt idx="9">
                  <c:v>5.0002028887205388</c:v>
                </c:pt>
                <c:pt idx="10">
                  <c:v>5.258215571010548</c:v>
                </c:pt>
                <c:pt idx="11">
                  <c:v>5.4911892282077179</c:v>
                </c:pt>
                <c:pt idx="12">
                  <c:v>5.7047391157475777</c:v>
                </c:pt>
                <c:pt idx="13">
                  <c:v>5.9031588826344814</c:v>
                </c:pt>
                <c:pt idx="14">
                  <c:v>6.0897351137076772</c:v>
                </c:pt>
                <c:pt idx="15">
                  <c:v>6.2670598856716051</c:v>
                </c:pt>
                <c:pt idx="16">
                  <c:v>6.4372634112598544</c:v>
                </c:pt>
                <c:pt idx="17">
                  <c:v>6.6019904016448248</c:v>
                </c:pt>
                <c:pt idx="18">
                  <c:v>6.7627094436570614</c:v>
                </c:pt>
                <c:pt idx="19">
                  <c:v>6.9205246332053925</c:v>
                </c:pt>
                <c:pt idx="20">
                  <c:v>7.0764695832384472</c:v>
                </c:pt>
                <c:pt idx="21">
                  <c:v>7.2313138970069302</c:v>
                </c:pt>
                <c:pt idx="22">
                  <c:v>7.3857693868305665</c:v>
                </c:pt>
                <c:pt idx="23">
                  <c:v>7.5404143788522715</c:v>
                </c:pt>
                <c:pt idx="24">
                  <c:v>7.695729556665432</c:v>
                </c:pt>
                <c:pt idx="25">
                  <c:v>7.8520977479360168</c:v>
                </c:pt>
                <c:pt idx="26">
                  <c:v>8.009851892567891</c:v>
                </c:pt>
                <c:pt idx="27">
                  <c:v>8.169247479553384</c:v>
                </c:pt>
                <c:pt idx="28">
                  <c:v>8.3304770286165866</c:v>
                </c:pt>
                <c:pt idx="29">
                  <c:v>8.49367733193459</c:v>
                </c:pt>
                <c:pt idx="30">
                  <c:v>8.6589421226649552</c:v>
                </c:pt>
                <c:pt idx="31">
                  <c:v>8.8263398427058188</c:v>
                </c:pt>
                <c:pt idx="32">
                  <c:v>8.9958570407380112</c:v>
                </c:pt>
                <c:pt idx="33">
                  <c:v>9.1674980481043864</c:v>
                </c:pt>
                <c:pt idx="34">
                  <c:v>9.341192629223336</c:v>
                </c:pt>
                <c:pt idx="35">
                  <c:v>9.5168850943592975</c:v>
                </c:pt>
                <c:pt idx="36">
                  <c:v>9.6944801007537258</c:v>
                </c:pt>
                <c:pt idx="37">
                  <c:v>9.8738912846645608</c:v>
                </c:pt>
                <c:pt idx="38">
                  <c:v>10.054991065617179</c:v>
                </c:pt>
                <c:pt idx="39">
                  <c:v>10.237648742919395</c:v>
                </c:pt>
                <c:pt idx="40">
                  <c:v>10.431015474093524</c:v>
                </c:pt>
                <c:pt idx="41">
                  <c:v>10.62760876695342</c:v>
                </c:pt>
                <c:pt idx="42">
                  <c:v>10.825146079705139</c:v>
                </c:pt>
                <c:pt idx="43">
                  <c:v>11.023485011293522</c:v>
                </c:pt>
                <c:pt idx="44">
                  <c:v>11.222432582734491</c:v>
                </c:pt>
                <c:pt idx="45">
                  <c:v>11.421876206844678</c:v>
                </c:pt>
                <c:pt idx="46">
                  <c:v>11.621641139717564</c:v>
                </c:pt>
                <c:pt idx="47">
                  <c:v>11.821592393508281</c:v>
                </c:pt>
                <c:pt idx="48">
                  <c:v>12.021600060058374</c:v>
                </c:pt>
                <c:pt idx="49">
                  <c:v>12.22150344085594</c:v>
                </c:pt>
                <c:pt idx="50">
                  <c:v>12.421181484096213</c:v>
                </c:pt>
                <c:pt idx="51">
                  <c:v>12.620522636894806</c:v>
                </c:pt>
                <c:pt idx="52">
                  <c:v>12.819377141024136</c:v>
                </c:pt>
                <c:pt idx="53">
                  <c:v>13.0176648360878</c:v>
                </c:pt>
                <c:pt idx="54">
                  <c:v>13.215259929266541</c:v>
                </c:pt>
                <c:pt idx="55">
                  <c:v>13.41205726602106</c:v>
                </c:pt>
                <c:pt idx="56">
                  <c:v>13.607978061653187</c:v>
                </c:pt>
                <c:pt idx="57">
                  <c:v>13.802903122972676</c:v>
                </c:pt>
                <c:pt idx="58">
                  <c:v>13.996764489911277</c:v>
                </c:pt>
                <c:pt idx="59">
                  <c:v>14.189496549724579</c:v>
                </c:pt>
                <c:pt idx="60">
                  <c:v>14.381002764021211</c:v>
                </c:pt>
                <c:pt idx="61">
                  <c:v>14.57121893626671</c:v>
                </c:pt>
                <c:pt idx="62">
                  <c:v>14.760080634433439</c:v>
                </c:pt>
                <c:pt idx="63">
                  <c:v>14.947535044607626</c:v>
                </c:pt>
                <c:pt idx="64">
                  <c:v>15.133558435127171</c:v>
                </c:pt>
                <c:pt idx="65">
                  <c:v>15.318054425403707</c:v>
                </c:pt>
                <c:pt idx="66">
                  <c:v>15.501010176486222</c:v>
                </c:pt>
                <c:pt idx="67">
                  <c:v>15.682380022516773</c:v>
                </c:pt>
                <c:pt idx="68">
                  <c:v>15.862133954629398</c:v>
                </c:pt>
                <c:pt idx="69">
                  <c:v>16.040226378849312</c:v>
                </c:pt>
                <c:pt idx="70">
                  <c:v>16.216642649041628</c:v>
                </c:pt>
                <c:pt idx="71">
                  <c:v>16.391386757699564</c:v>
                </c:pt>
                <c:pt idx="72">
                  <c:v>16.564387172241585</c:v>
                </c:pt>
                <c:pt idx="73">
                  <c:v>16.735684295069071</c:v>
                </c:pt>
                <c:pt idx="74">
                  <c:v>16.905212887602083</c:v>
                </c:pt>
                <c:pt idx="75">
                  <c:v>17.072987145449662</c:v>
                </c:pt>
                <c:pt idx="76">
                  <c:v>17.239019177270375</c:v>
                </c:pt>
                <c:pt idx="77">
                  <c:v>17.403273627725493</c:v>
                </c:pt>
                <c:pt idx="78">
                  <c:v>17.565759560215565</c:v>
                </c:pt>
                <c:pt idx="79">
                  <c:v>17.726481932268577</c:v>
                </c:pt>
                <c:pt idx="80">
                  <c:v>17.885431383565862</c:v>
                </c:pt>
                <c:pt idx="81">
                  <c:v>18.042627007380091</c:v>
                </c:pt>
                <c:pt idx="82">
                  <c:v>18.198071843811718</c:v>
                </c:pt>
                <c:pt idx="83">
                  <c:v>18.351757192094688</c:v>
                </c:pt>
                <c:pt idx="84">
                  <c:v>18.503723141754115</c:v>
                </c:pt>
                <c:pt idx="85">
                  <c:v>18.653925018426659</c:v>
                </c:pt>
                <c:pt idx="86">
                  <c:v>18.802424351506669</c:v>
                </c:pt>
                <c:pt idx="87">
                  <c:v>18.94921373900236</c:v>
                </c:pt>
                <c:pt idx="88">
                  <c:v>19.094305670949517</c:v>
                </c:pt>
                <c:pt idx="89">
                  <c:v>19.237740149635801</c:v>
                </c:pt>
                <c:pt idx="90">
                  <c:v>19.379476044511055</c:v>
                </c:pt>
                <c:pt idx="91">
                  <c:v>19.519579706375801</c:v>
                </c:pt>
                <c:pt idx="92">
                  <c:v>19.658053953836969</c:v>
                </c:pt>
                <c:pt idx="93">
                  <c:v>19.794887041310293</c:v>
                </c:pt>
                <c:pt idx="94">
                  <c:v>19.930158451056215</c:v>
                </c:pt>
                <c:pt idx="95">
                  <c:v>20.063802946330448</c:v>
                </c:pt>
                <c:pt idx="96">
                  <c:v>20.195925883687934</c:v>
                </c:pt>
                <c:pt idx="97">
                  <c:v>20.326467674335504</c:v>
                </c:pt>
                <c:pt idx="98">
                  <c:v>20.455489754653897</c:v>
                </c:pt>
              </c:numCache>
            </c:numRef>
          </c:xVal>
          <c:yVal>
            <c:numRef>
              <c:f>'Table S7'!$AH$418:$AH$516</c:f>
              <c:numCache>
                <c:formatCode>0.00_);[Red]\(0.00\)</c:formatCode>
                <c:ptCount val="99"/>
                <c:pt idx="0">
                  <c:v>1.3837125215606989</c:v>
                </c:pt>
                <c:pt idx="1">
                  <c:v>1.4412543760673517</c:v>
                </c:pt>
                <c:pt idx="2">
                  <c:v>1.4911397253284371</c:v>
                </c:pt>
                <c:pt idx="3">
                  <c:v>1.537288383010752</c:v>
                </c:pt>
                <c:pt idx="4">
                  <c:v>1.5957367927233579</c:v>
                </c:pt>
                <c:pt idx="5">
                  <c:v>1.6377788259154511</c:v>
                </c:pt>
                <c:pt idx="6">
                  <c:v>1.6601489175807531</c:v>
                </c:pt>
                <c:pt idx="7">
                  <c:v>1.6778792610982542</c:v>
                </c:pt>
                <c:pt idx="8">
                  <c:v>1.6962384208258903</c:v>
                </c:pt>
                <c:pt idx="9">
                  <c:v>1.7169972729098999</c:v>
                </c:pt>
                <c:pt idx="10">
                  <c:v>1.7406329858165845</c:v>
                </c:pt>
                <c:pt idx="11">
                  <c:v>1.7670958305858082</c:v>
                </c:pt>
                <c:pt idx="12">
                  <c:v>1.7962499129543925</c:v>
                </c:pt>
                <c:pt idx="13">
                  <c:v>1.8277192172681984</c:v>
                </c:pt>
                <c:pt idx="14">
                  <c:v>1.8612103579290613</c:v>
                </c:pt>
                <c:pt idx="15">
                  <c:v>1.89639142048376</c:v>
                </c:pt>
                <c:pt idx="16">
                  <c:v>1.9329546912702993</c:v>
                </c:pt>
                <c:pt idx="17">
                  <c:v>1.9705785366695334</c:v>
                </c:pt>
                <c:pt idx="18">
                  <c:v>2.0089337994692884</c:v>
                </c:pt>
                <c:pt idx="19">
                  <c:v>2.0478075828526188</c:v>
                </c:pt>
                <c:pt idx="20">
                  <c:v>2.0868200714619074</c:v>
                </c:pt>
                <c:pt idx="21">
                  <c:v>2.1257572064094825</c:v>
                </c:pt>
                <c:pt idx="22">
                  <c:v>2.1643157492808727</c:v>
                </c:pt>
                <c:pt idx="23">
                  <c:v>2.2022884571305106</c:v>
                </c:pt>
                <c:pt idx="24">
                  <c:v>2.2394591790733056</c:v>
                </c:pt>
                <c:pt idx="25">
                  <c:v>2.2755796922641416</c:v>
                </c:pt>
                <c:pt idx="26">
                  <c:v>2.3104496771976013</c:v>
                </c:pt>
                <c:pt idx="27">
                  <c:v>2.3439508480776929</c:v>
                </c:pt>
                <c:pt idx="28">
                  <c:v>2.3759306882519735</c:v>
                </c:pt>
                <c:pt idx="29">
                  <c:v>2.4062764983672884</c:v>
                </c:pt>
                <c:pt idx="30">
                  <c:v>2.4348887322329995</c:v>
                </c:pt>
                <c:pt idx="31">
                  <c:v>2.4616617169029733</c:v>
                </c:pt>
                <c:pt idx="32">
                  <c:v>2.486581101024647</c:v>
                </c:pt>
                <c:pt idx="33">
                  <c:v>2.5096374976563527</c:v>
                </c:pt>
                <c:pt idx="34">
                  <c:v>2.5308067588681102</c:v>
                </c:pt>
                <c:pt idx="35">
                  <c:v>2.5500857076854611</c:v>
                </c:pt>
                <c:pt idx="36">
                  <c:v>2.5675013050806288</c:v>
                </c:pt>
                <c:pt idx="37">
                  <c:v>2.5831235385835578</c:v>
                </c:pt>
                <c:pt idx="38">
                  <c:v>2.5969797503045564</c:v>
                </c:pt>
                <c:pt idx="39">
                  <c:v>2.609136680736142</c:v>
                </c:pt>
                <c:pt idx="40">
                  <c:v>2.5664544081464573</c:v>
                </c:pt>
                <c:pt idx="41">
                  <c:v>2.5134561625857024</c:v>
                </c:pt>
                <c:pt idx="42">
                  <c:v>2.4624725805731424</c:v>
                </c:pt>
                <c:pt idx="43">
                  <c:v>2.4134449138499696</c:v>
                </c:pt>
                <c:pt idx="44">
                  <c:v>2.3662672311471589</c:v>
                </c:pt>
                <c:pt idx="45">
                  <c:v>2.3208062857696063</c:v>
                </c:pt>
                <c:pt idx="46">
                  <c:v>2.2770391984994935</c:v>
                </c:pt>
                <c:pt idx="47">
                  <c:v>2.2348623384883348</c:v>
                </c:pt>
                <c:pt idx="48">
                  <c:v>2.1941784166109208</c:v>
                </c:pt>
                <c:pt idx="49">
                  <c:v>2.154926271512247</c:v>
                </c:pt>
                <c:pt idx="50">
                  <c:v>2.1170088245970788</c:v>
                </c:pt>
                <c:pt idx="51">
                  <c:v>2.0804465330333488</c:v>
                </c:pt>
                <c:pt idx="52">
                  <c:v>2.0451027931693826</c:v>
                </c:pt>
                <c:pt idx="53">
                  <c:v>2.0109586393013501</c:v>
                </c:pt>
                <c:pt idx="54">
                  <c:v>1.9779211313013381</c:v>
                </c:pt>
                <c:pt idx="55">
                  <c:v>1.9459327391624011</c:v>
                </c:pt>
                <c:pt idx="56">
                  <c:v>1.9150188072618992</c:v>
                </c:pt>
                <c:pt idx="57">
                  <c:v>1.8850474344581722</c:v>
                </c:pt>
                <c:pt idx="58">
                  <c:v>1.8560446855802482</c:v>
                </c:pt>
                <c:pt idx="59">
                  <c:v>1.8279173605303289</c:v>
                </c:pt>
                <c:pt idx="60">
                  <c:v>1.8006173681630706</c:v>
                </c:pt>
                <c:pt idx="61">
                  <c:v>1.7741714663470873</c:v>
                </c:pt>
                <c:pt idx="62">
                  <c:v>1.7484895194771577</c:v>
                </c:pt>
                <c:pt idx="63">
                  <c:v>1.7235637798134738</c:v>
                </c:pt>
                <c:pt idx="64">
                  <c:v>1.6993457300841415</c:v>
                </c:pt>
                <c:pt idx="65">
                  <c:v>1.6758262450426682</c:v>
                </c:pt>
                <c:pt idx="66">
                  <c:v>1.6529593708099453</c:v>
                </c:pt>
                <c:pt idx="67">
                  <c:v>1.6306962274456378</c:v>
                </c:pt>
                <c:pt idx="68">
                  <c:v>1.6090701615287437</c:v>
                </c:pt>
                <c:pt idx="69">
                  <c:v>1.5879976369629016</c:v>
                </c:pt>
                <c:pt idx="70">
                  <c:v>1.5675103577870102</c:v>
                </c:pt>
                <c:pt idx="71">
                  <c:v>1.5475265381154939</c:v>
                </c:pt>
                <c:pt idx="72">
                  <c:v>1.5280772136397522</c:v>
                </c:pt>
                <c:pt idx="73">
                  <c:v>1.5091226476378492</c:v>
                </c:pt>
                <c:pt idx="74">
                  <c:v>1.4906535880977185</c:v>
                </c:pt>
                <c:pt idx="75">
                  <c:v>1.472630280150254</c:v>
                </c:pt>
                <c:pt idx="76">
                  <c:v>1.4550474947093348</c:v>
                </c:pt>
                <c:pt idx="77">
                  <c:v>1.4379031063294234</c:v>
                </c:pt>
                <c:pt idx="78">
                  <c:v>1.4211524218329918</c:v>
                </c:pt>
                <c:pt idx="79">
                  <c:v>1.4047937824555232</c:v>
                </c:pt>
                <c:pt idx="80">
                  <c:v>1.388824513305686</c:v>
                </c:pt>
                <c:pt idx="81">
                  <c:v>1.3732014660395051</c:v>
                </c:pt>
                <c:pt idx="82">
                  <c:v>1.3579645648430498</c:v>
                </c:pt>
                <c:pt idx="83">
                  <c:v>1.3430689044455162</c:v>
                </c:pt>
                <c:pt idx="84">
                  <c:v>1.3284763572685281</c:v>
                </c:pt>
                <c:pt idx="85">
                  <c:v>1.3142207697024</c:v>
                </c:pt>
                <c:pt idx="86">
                  <c:v>1.300262874850048</c:v>
                </c:pt>
                <c:pt idx="87">
                  <c:v>1.2866408765421193</c:v>
                </c:pt>
                <c:pt idx="88">
                  <c:v>1.2732738742949916</c:v>
                </c:pt>
                <c:pt idx="89">
                  <c:v>1.2602007409612541</c:v>
                </c:pt>
                <c:pt idx="90">
                  <c:v>1.2473783077866742</c:v>
                </c:pt>
                <c:pt idx="91">
                  <c:v>1.2348486054085546</c:v>
                </c:pt>
                <c:pt idx="92">
                  <c:v>1.2225688701598498</c:v>
                </c:pt>
                <c:pt idx="93">
                  <c:v>1.2105365890024469</c:v>
                </c:pt>
                <c:pt idx="94">
                  <c:v>1.1987151899238793</c:v>
                </c:pt>
                <c:pt idx="95">
                  <c:v>1.1871399306086441</c:v>
                </c:pt>
                <c:pt idx="96">
                  <c:v>1.1758119057530541</c:v>
                </c:pt>
                <c:pt idx="97">
                  <c:v>1.1646898734375597</c:v>
                </c:pt>
                <c:pt idx="98">
                  <c:v>1.153772436479779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848-49A3-B26F-C60B87BA1E52}"/>
            </c:ext>
          </c:extLst>
        </c:ser>
        <c:ser>
          <c:idx val="5"/>
          <c:order val="5"/>
          <c:marker>
            <c:symbol val="none"/>
          </c:marker>
          <c:xVal>
            <c:numRef>
              <c:f>'Table S7'!$AD$523:$AD$621</c:f>
              <c:numCache>
                <c:formatCode>0.00_);[Red]\(0.00\)</c:formatCode>
                <c:ptCount val="99"/>
                <c:pt idx="0">
                  <c:v>1.5643050011068655</c:v>
                </c:pt>
                <c:pt idx="1">
                  <c:v>1.6719024182041404</c:v>
                </c:pt>
                <c:pt idx="2">
                  <c:v>1.7765055129690819</c:v>
                </c:pt>
                <c:pt idx="3">
                  <c:v>1.8768742082020717</c:v>
                </c:pt>
                <c:pt idx="4">
                  <c:v>1.9722386041290458</c:v>
                </c:pt>
                <c:pt idx="5">
                  <c:v>2.0622355562219536</c:v>
                </c:pt>
                <c:pt idx="6">
                  <c:v>2.1467734098930777</c:v>
                </c:pt>
                <c:pt idx="7">
                  <c:v>2.226016581450641</c:v>
                </c:pt>
                <c:pt idx="8">
                  <c:v>2.4932372653057295</c:v>
                </c:pt>
                <c:pt idx="9">
                  <c:v>2.8161006555617365</c:v>
                </c:pt>
                <c:pt idx="10">
                  <c:v>3.0990379867272342</c:v>
                </c:pt>
                <c:pt idx="11">
                  <c:v>3.3504903634916317</c:v>
                </c:pt>
                <c:pt idx="12">
                  <c:v>3.5768878042243712</c:v>
                </c:pt>
                <c:pt idx="13">
                  <c:v>3.7830460260577201</c:v>
                </c:pt>
                <c:pt idx="14">
                  <c:v>3.9727401592288927</c:v>
                </c:pt>
                <c:pt idx="15">
                  <c:v>4.1489137953414703</c:v>
                </c:pt>
                <c:pt idx="16">
                  <c:v>4.3139719454171974</c:v>
                </c:pt>
                <c:pt idx="17">
                  <c:v>4.4698397681289368</c:v>
                </c:pt>
                <c:pt idx="18">
                  <c:v>4.6181066506234094</c:v>
                </c:pt>
                <c:pt idx="19">
                  <c:v>4.7600939521680408</c:v>
                </c:pt>
                <c:pt idx="20">
                  <c:v>4.8969643288282265</c:v>
                </c:pt>
                <c:pt idx="21">
                  <c:v>5.0296899502457704</c:v>
                </c:pt>
                <c:pt idx="22">
                  <c:v>5.1591105406716702</c:v>
                </c:pt>
                <c:pt idx="23">
                  <c:v>5.2859739799461885</c:v>
                </c:pt>
                <c:pt idx="24">
                  <c:v>5.4109367760608658</c:v>
                </c:pt>
                <c:pt idx="25">
                  <c:v>5.5345792694358753</c:v>
                </c:pt>
                <c:pt idx="26">
                  <c:v>5.6574589334105054</c:v>
                </c:pt>
                <c:pt idx="27">
                  <c:v>5.7800210546648758</c:v>
                </c:pt>
                <c:pt idx="28">
                  <c:v>5.9027020488339099</c:v>
                </c:pt>
                <c:pt idx="29">
                  <c:v>6.0259123812018442</c:v>
                </c:pt>
                <c:pt idx="30">
                  <c:v>6.1499685515524334</c:v>
                </c:pt>
                <c:pt idx="31">
                  <c:v>6.2752149013382938</c:v>
                </c:pt>
                <c:pt idx="32">
                  <c:v>6.4018899767056086</c:v>
                </c:pt>
                <c:pt idx="33">
                  <c:v>6.530275870442841</c:v>
                </c:pt>
                <c:pt idx="34">
                  <c:v>6.6605538350121787</c:v>
                </c:pt>
                <c:pt idx="35">
                  <c:v>6.7928997732965124</c:v>
                </c:pt>
                <c:pt idx="36">
                  <c:v>6.927464442630944</c:v>
                </c:pt>
                <c:pt idx="37">
                  <c:v>7.0643362769331111</c:v>
                </c:pt>
                <c:pt idx="38">
                  <c:v>7.2035968336694607</c:v>
                </c:pt>
                <c:pt idx="39">
                  <c:v>7.3453499013054149</c:v>
                </c:pt>
                <c:pt idx="40">
                  <c:v>7.4895564169068747</c:v>
                </c:pt>
                <c:pt idx="41">
                  <c:v>7.6362730044199436</c:v>
                </c:pt>
                <c:pt idx="42">
                  <c:v>7.7854518775469739</c:v>
                </c:pt>
                <c:pt idx="43">
                  <c:v>7.9370782846742625</c:v>
                </c:pt>
                <c:pt idx="44">
                  <c:v>8.0910747901752735</c:v>
                </c:pt>
                <c:pt idx="45">
                  <c:v>8.2473852075270688</c:v>
                </c:pt>
                <c:pt idx="46">
                  <c:v>8.4059426686815648</c:v>
                </c:pt>
                <c:pt idx="47">
                  <c:v>8.5666452266720956</c:v>
                </c:pt>
                <c:pt idx="48">
                  <c:v>8.7311814652762614</c:v>
                </c:pt>
                <c:pt idx="49">
                  <c:v>8.9085475186932239</c:v>
                </c:pt>
                <c:pt idx="50">
                  <c:v>9.0874050853750923</c:v>
                </c:pt>
                <c:pt idx="51">
                  <c:v>9.2676489782123763</c:v>
                </c:pt>
                <c:pt idx="52">
                  <c:v>9.4491400573578535</c:v>
                </c:pt>
                <c:pt idx="53">
                  <c:v>9.6317401126929951</c:v>
                </c:pt>
                <c:pt idx="54">
                  <c:v>9.8153259980729537</c:v>
                </c:pt>
                <c:pt idx="55">
                  <c:v>9.9997678013685061</c:v>
                </c:pt>
                <c:pt idx="56">
                  <c:v>10.184931240156846</c:v>
                </c:pt>
                <c:pt idx="57">
                  <c:v>10.370688695204786</c:v>
                </c:pt>
                <c:pt idx="58">
                  <c:v>10.556939793406302</c:v>
                </c:pt>
                <c:pt idx="59">
                  <c:v>10.743543707925518</c:v>
                </c:pt>
                <c:pt idx="60">
                  <c:v>10.930370257823594</c:v>
                </c:pt>
                <c:pt idx="61">
                  <c:v>11.11732966303885</c:v>
                </c:pt>
                <c:pt idx="62">
                  <c:v>11.304288257038609</c:v>
                </c:pt>
                <c:pt idx="63">
                  <c:v>11.491129994030338</c:v>
                </c:pt>
                <c:pt idx="64">
                  <c:v>11.677772608833093</c:v>
                </c:pt>
                <c:pt idx="65">
                  <c:v>11.864100052054695</c:v>
                </c:pt>
                <c:pt idx="66">
                  <c:v>12.05000615274778</c:v>
                </c:pt>
                <c:pt idx="67">
                  <c:v>12.235421536112426</c:v>
                </c:pt>
                <c:pt idx="68">
                  <c:v>12.420241072834314</c:v>
                </c:pt>
                <c:pt idx="69">
                  <c:v>12.604385359999903</c:v>
                </c:pt>
                <c:pt idx="70">
                  <c:v>12.78778232854328</c:v>
                </c:pt>
                <c:pt idx="71">
                  <c:v>12.970344353016367</c:v>
                </c:pt>
                <c:pt idx="72">
                  <c:v>13.152010873359457</c:v>
                </c:pt>
                <c:pt idx="73">
                  <c:v>13.332716406843378</c:v>
                </c:pt>
                <c:pt idx="74">
                  <c:v>13.51240273405816</c:v>
                </c:pt>
                <c:pt idx="75">
                  <c:v>13.691014669019049</c:v>
                </c:pt>
                <c:pt idx="76">
                  <c:v>13.868468493300018</c:v>
                </c:pt>
                <c:pt idx="77">
                  <c:v>14.044770833237422</c:v>
                </c:pt>
                <c:pt idx="78">
                  <c:v>14.219843613364963</c:v>
                </c:pt>
                <c:pt idx="79">
                  <c:v>14.3936506139315</c:v>
                </c:pt>
                <c:pt idx="80">
                  <c:v>14.566146369090404</c:v>
                </c:pt>
                <c:pt idx="81">
                  <c:v>14.737326970414252</c:v>
                </c:pt>
                <c:pt idx="82">
                  <c:v>14.907115340225355</c:v>
                </c:pt>
                <c:pt idx="83">
                  <c:v>15.075554417935574</c:v>
                </c:pt>
                <c:pt idx="84">
                  <c:v>15.242550872359384</c:v>
                </c:pt>
                <c:pt idx="85">
                  <c:v>15.408118038766347</c:v>
                </c:pt>
                <c:pt idx="86">
                  <c:v>15.572249300925712</c:v>
                </c:pt>
                <c:pt idx="87">
                  <c:v>15.734925526078975</c:v>
                </c:pt>
                <c:pt idx="88">
                  <c:v>15.896102795736549</c:v>
                </c:pt>
                <c:pt idx="89">
                  <c:v>16.055788456444343</c:v>
                </c:pt>
                <c:pt idx="90">
                  <c:v>16.213986467332148</c:v>
                </c:pt>
                <c:pt idx="91">
                  <c:v>16.370686154031894</c:v>
                </c:pt>
                <c:pt idx="92">
                  <c:v>16.525878895111923</c:v>
                </c:pt>
                <c:pt idx="93">
                  <c:v>16.679568357412496</c:v>
                </c:pt>
                <c:pt idx="94">
                  <c:v>16.831751597853646</c:v>
                </c:pt>
                <c:pt idx="95">
                  <c:v>16.982405166771695</c:v>
                </c:pt>
                <c:pt idx="96">
                  <c:v>17.131582051190552</c:v>
                </c:pt>
                <c:pt idx="97">
                  <c:v>17.279232747494273</c:v>
                </c:pt>
                <c:pt idx="98">
                  <c:v>17.425418751126134</c:v>
                </c:pt>
              </c:numCache>
            </c:numRef>
          </c:xVal>
          <c:yVal>
            <c:numRef>
              <c:f>'Table S7'!$AH$523:$AH$621</c:f>
              <c:numCache>
                <c:formatCode>0.00_);[Red]\(0.00\)</c:formatCode>
                <c:ptCount val="99"/>
                <c:pt idx="0">
                  <c:v>1.5514585794899192</c:v>
                </c:pt>
                <c:pt idx="1">
                  <c:v>1.5985087889476957</c:v>
                </c:pt>
                <c:pt idx="2">
                  <c:v>1.6392272356934796</c:v>
                </c:pt>
                <c:pt idx="3">
                  <c:v>1.6739219731888584</c:v>
                </c:pt>
                <c:pt idx="4">
                  <c:v>1.7029604420432634</c:v>
                </c:pt>
                <c:pt idx="5">
                  <c:v>1.7269120637341349</c:v>
                </c:pt>
                <c:pt idx="6">
                  <c:v>1.7463510667768216</c:v>
                </c:pt>
                <c:pt idx="7">
                  <c:v>1.7619065720053957</c:v>
                </c:pt>
                <c:pt idx="8">
                  <c:v>1.819194908307014</c:v>
                </c:pt>
                <c:pt idx="9">
                  <c:v>1.8776165577810118</c:v>
                </c:pt>
                <c:pt idx="10">
                  <c:v>1.9201655176462731</c:v>
                </c:pt>
                <c:pt idx="11">
                  <c:v>1.9535171740266781</c:v>
                </c:pt>
                <c:pt idx="12">
                  <c:v>1.9814702624502891</c:v>
                </c:pt>
                <c:pt idx="13">
                  <c:v>2.0062944819327932</c:v>
                </c:pt>
                <c:pt idx="14">
                  <c:v>2.0293773346177879</c:v>
                </c:pt>
                <c:pt idx="15">
                  <c:v>2.0515025172868961</c:v>
                </c:pt>
                <c:pt idx="16">
                  <c:v>2.0732400041107302</c:v>
                </c:pt>
                <c:pt idx="17">
                  <c:v>2.0948662102248563</c:v>
                </c:pt>
                <c:pt idx="18">
                  <c:v>2.1166260486902173</c:v>
                </c:pt>
                <c:pt idx="19">
                  <c:v>2.138625751485832</c:v>
                </c:pt>
                <c:pt idx="20">
                  <c:v>2.1609036901221645</c:v>
                </c:pt>
                <c:pt idx="21">
                  <c:v>2.1835332634631355</c:v>
                </c:pt>
                <c:pt idx="22">
                  <c:v>2.2064532633898506</c:v>
                </c:pt>
                <c:pt idx="23">
                  <c:v>2.2296287488954194</c:v>
                </c:pt>
                <c:pt idx="24">
                  <c:v>2.2530709995867251</c:v>
                </c:pt>
                <c:pt idx="25">
                  <c:v>2.2766995038022966</c:v>
                </c:pt>
                <c:pt idx="26">
                  <c:v>2.3004318300569491</c:v>
                </c:pt>
                <c:pt idx="27">
                  <c:v>2.3242249497878245</c:v>
                </c:pt>
                <c:pt idx="28">
                  <c:v>2.3479049795790439</c:v>
                </c:pt>
                <c:pt idx="29">
                  <c:v>2.371474161991499</c:v>
                </c:pt>
                <c:pt idx="30">
                  <c:v>2.3947622668023092</c:v>
                </c:pt>
                <c:pt idx="31">
                  <c:v>2.4176867816156475</c:v>
                </c:pt>
                <c:pt idx="32">
                  <c:v>2.4401580013594835</c:v>
                </c:pt>
                <c:pt idx="33">
                  <c:v>2.462019329164856</c:v>
                </c:pt>
                <c:pt idx="34">
                  <c:v>2.4831933941803221</c:v>
                </c:pt>
                <c:pt idx="35">
                  <c:v>2.5036016358007664</c:v>
                </c:pt>
                <c:pt idx="36">
                  <c:v>2.5231306804130287</c:v>
                </c:pt>
                <c:pt idx="37">
                  <c:v>2.5417104499496896</c:v>
                </c:pt>
                <c:pt idx="38">
                  <c:v>2.5591925634338866</c:v>
                </c:pt>
                <c:pt idx="39">
                  <c:v>2.5755973103812653</c:v>
                </c:pt>
                <c:pt idx="40">
                  <c:v>2.590855498401051</c:v>
                </c:pt>
                <c:pt idx="41">
                  <c:v>2.6048746737887174</c:v>
                </c:pt>
                <c:pt idx="42">
                  <c:v>2.6176661503630285</c:v>
                </c:pt>
                <c:pt idx="43">
                  <c:v>2.629182678615908</c:v>
                </c:pt>
                <c:pt idx="44">
                  <c:v>2.6394385435517509</c:v>
                </c:pt>
                <c:pt idx="45">
                  <c:v>2.6484610831044386</c:v>
                </c:pt>
                <c:pt idx="46">
                  <c:v>2.6562313526796357</c:v>
                </c:pt>
                <c:pt idx="47">
                  <c:v>2.6627729413833254</c:v>
                </c:pt>
                <c:pt idx="48">
                  <c:v>2.6607228216143848</c:v>
                </c:pt>
                <c:pt idx="49">
                  <c:v>2.6130139413124405</c:v>
                </c:pt>
                <c:pt idx="50">
                  <c:v>2.5669421949725386</c:v>
                </c:pt>
                <c:pt idx="51">
                  <c:v>2.5224164245571603</c:v>
                </c:pt>
                <c:pt idx="52">
                  <c:v>2.4793361265785485</c:v>
                </c:pt>
                <c:pt idx="53">
                  <c:v>2.4377353916741966</c:v>
                </c:pt>
                <c:pt idx="54">
                  <c:v>2.3974719426600313</c:v>
                </c:pt>
                <c:pt idx="55">
                  <c:v>2.3584900593290752</c:v>
                </c:pt>
                <c:pt idx="56">
                  <c:v>2.3207743635763483</c:v>
                </c:pt>
                <c:pt idx="57">
                  <c:v>2.2842707462640925</c:v>
                </c:pt>
                <c:pt idx="58">
                  <c:v>2.2488820952574806</c:v>
                </c:pt>
                <c:pt idx="59">
                  <c:v>2.2145938025261427</c:v>
                </c:pt>
                <c:pt idx="60">
                  <c:v>2.18134945247259</c:v>
                </c:pt>
                <c:pt idx="61">
                  <c:v>2.1490976275895619</c:v>
                </c:pt>
                <c:pt idx="62">
                  <c:v>2.1178197316544374</c:v>
                </c:pt>
                <c:pt idx="63">
                  <c:v>2.0874650896615057</c:v>
                </c:pt>
                <c:pt idx="64">
                  <c:v>2.0579824316972544</c:v>
                </c:pt>
                <c:pt idx="65">
                  <c:v>2.0293189607187743</c:v>
                </c:pt>
                <c:pt idx="66">
                  <c:v>2.0014982920719184</c:v>
                </c:pt>
                <c:pt idx="67">
                  <c:v>1.974437041592108</c:v>
                </c:pt>
                <c:pt idx="68">
                  <c:v>1.9481605713557077</c:v>
                </c:pt>
                <c:pt idx="69">
                  <c:v>1.9225787255312237</c:v>
                </c:pt>
                <c:pt idx="70">
                  <c:v>1.8976836458226862</c:v>
                </c:pt>
                <c:pt idx="71">
                  <c:v>1.8734256099084534</c:v>
                </c:pt>
                <c:pt idx="72">
                  <c:v>1.8498368452200424</c:v>
                </c:pt>
                <c:pt idx="73">
                  <c:v>1.826829157475264</c:v>
                </c:pt>
                <c:pt idx="74">
                  <c:v>1.8044362189633536</c:v>
                </c:pt>
                <c:pt idx="75">
                  <c:v>1.7825723738608814</c:v>
                </c:pt>
                <c:pt idx="76">
                  <c:v>1.7613063099945154</c:v>
                </c:pt>
                <c:pt idx="77">
                  <c:v>1.7405162810436425</c:v>
                </c:pt>
                <c:pt idx="78">
                  <c:v>1.7202377194486358</c:v>
                </c:pt>
                <c:pt idx="79">
                  <c:v>1.7004641304068793</c:v>
                </c:pt>
                <c:pt idx="80">
                  <c:v>1.6811485085564131</c:v>
                </c:pt>
                <c:pt idx="81">
                  <c:v>1.6622890564190598</c:v>
                </c:pt>
                <c:pt idx="82">
                  <c:v>1.6438405204435891</c:v>
                </c:pt>
                <c:pt idx="83">
                  <c:v>1.6258399562853747</c:v>
                </c:pt>
                <c:pt idx="84">
                  <c:v>1.6082431597010918</c:v>
                </c:pt>
                <c:pt idx="85">
                  <c:v>1.591006901544842</c:v>
                </c:pt>
                <c:pt idx="86">
                  <c:v>1.5741679564270841</c:v>
                </c:pt>
                <c:pt idx="87">
                  <c:v>1.5577241722215001</c:v>
                </c:pt>
                <c:pt idx="88">
                  <c:v>1.5415914514910907</c:v>
                </c:pt>
                <c:pt idx="89">
                  <c:v>1.5258085317334584</c:v>
                </c:pt>
                <c:pt idx="90">
                  <c:v>1.5103721638413434</c:v>
                </c:pt>
                <c:pt idx="91">
                  <c:v>1.4952418443217308</c:v>
                </c:pt>
                <c:pt idx="92">
                  <c:v>1.4804551225876681</c:v>
                </c:pt>
                <c:pt idx="93">
                  <c:v>1.4659278188598401</c:v>
                </c:pt>
                <c:pt idx="94">
                  <c:v>1.4517018658717147</c:v>
                </c:pt>
                <c:pt idx="95">
                  <c:v>1.4377723729177159</c:v>
                </c:pt>
                <c:pt idx="96">
                  <c:v>1.4241013588721607</c:v>
                </c:pt>
                <c:pt idx="97">
                  <c:v>1.4107235499642288</c:v>
                </c:pt>
                <c:pt idx="98">
                  <c:v>1.3975619664563284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848-49A3-B26F-C60B87BA1E52}"/>
            </c:ext>
          </c:extLst>
        </c:ser>
        <c:ser>
          <c:idx val="6"/>
          <c:order val="6"/>
          <c:spPr>
            <a:ln>
              <a:noFill/>
            </a:ln>
          </c:spPr>
          <c:marker>
            <c:symbol val="circle"/>
            <c:size val="10"/>
            <c:spPr>
              <a:solidFill>
                <a:srgbClr val="FFFF00"/>
              </a:solidFill>
              <a:ln w="12700">
                <a:solidFill>
                  <a:srgbClr val="FF0000"/>
                </a:solidFill>
              </a:ln>
            </c:spPr>
          </c:marker>
          <c:xVal>
            <c:numRef>
              <c:f>'Table S7'!$BD$6:$BD$8</c:f>
              <c:numCache>
                <c:formatCode>0.00_);[Red]\(0.00\)</c:formatCode>
                <c:ptCount val="3"/>
                <c:pt idx="0">
                  <c:v>11.95</c:v>
                </c:pt>
                <c:pt idx="1">
                  <c:v>11.88</c:v>
                </c:pt>
                <c:pt idx="2">
                  <c:v>14.24</c:v>
                </c:pt>
              </c:numCache>
            </c:numRef>
          </c:xVal>
          <c:yVal>
            <c:numRef>
              <c:f>'Table S7'!$AY$6:$AY$8</c:f>
              <c:numCache>
                <c:formatCode>0.00_);[Red]\(0.00\)</c:formatCode>
                <c:ptCount val="3"/>
                <c:pt idx="0">
                  <c:v>1.254</c:v>
                </c:pt>
                <c:pt idx="1">
                  <c:v>1.2270000000000001</c:v>
                </c:pt>
                <c:pt idx="2">
                  <c:v>1.117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848-49A3-B26F-C60B87BA1E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452096"/>
        <c:axId val="256462848"/>
      </c:scatterChart>
      <c:valAx>
        <c:axId val="256452096"/>
        <c:scaling>
          <c:orientation val="minMax"/>
          <c:max val="3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MgO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462848"/>
        <c:crosses val="autoZero"/>
        <c:crossBetween val="midCat"/>
        <c:majorUnit val="5"/>
      </c:valAx>
      <c:valAx>
        <c:axId val="256462848"/>
        <c:scaling>
          <c:orientation val="minMax"/>
          <c:max val="3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TiO2 (wt%)</a:t>
                </a:r>
                <a:endParaRPr lang="zh-CN"/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5645209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7" Type="http://schemas.openxmlformats.org/officeDocument/2006/relationships/chart" Target="../charts/chart21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36</xdr:col>
      <xdr:colOff>272144</xdr:colOff>
      <xdr:row>3</xdr:row>
      <xdr:rowOff>0</xdr:rowOff>
    </xdr:from>
    <xdr:to>
      <xdr:col>41</xdr:col>
      <xdr:colOff>291353</xdr:colOff>
      <xdr:row>20</xdr:row>
      <xdr:rowOff>19771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D1419E23-3261-4570-B1AF-6E1A54B46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42</xdr:col>
      <xdr:colOff>0</xdr:colOff>
      <xdr:row>3</xdr:row>
      <xdr:rowOff>0</xdr:rowOff>
    </xdr:from>
    <xdr:to>
      <xdr:col>47</xdr:col>
      <xdr:colOff>19209</xdr:colOff>
      <xdr:row>20</xdr:row>
      <xdr:rowOff>19771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52EA1FBE-5801-4D3E-B838-9CF900AAE1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36</xdr:col>
      <xdr:colOff>272144</xdr:colOff>
      <xdr:row>22</xdr:row>
      <xdr:rowOff>0</xdr:rowOff>
    </xdr:from>
    <xdr:to>
      <xdr:col>41</xdr:col>
      <xdr:colOff>291353</xdr:colOff>
      <xdr:row>39</xdr:row>
      <xdr:rowOff>42183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0594F27B-4652-4B30-99B0-285AA626D0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36</xdr:col>
      <xdr:colOff>272144</xdr:colOff>
      <xdr:row>41</xdr:row>
      <xdr:rowOff>0</xdr:rowOff>
    </xdr:from>
    <xdr:to>
      <xdr:col>41</xdr:col>
      <xdr:colOff>291353</xdr:colOff>
      <xdr:row>58</xdr:row>
      <xdr:rowOff>42182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80571A55-16A8-4F92-839B-B5B1715C59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42</xdr:col>
      <xdr:colOff>0</xdr:colOff>
      <xdr:row>22</xdr:row>
      <xdr:rowOff>0</xdr:rowOff>
    </xdr:from>
    <xdr:to>
      <xdr:col>47</xdr:col>
      <xdr:colOff>19209</xdr:colOff>
      <xdr:row>39</xdr:row>
      <xdr:rowOff>42183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0F30B66B-9C3F-4661-9B0D-9C52563777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42</xdr:col>
      <xdr:colOff>0</xdr:colOff>
      <xdr:row>41</xdr:row>
      <xdr:rowOff>0</xdr:rowOff>
    </xdr:from>
    <xdr:to>
      <xdr:col>47</xdr:col>
      <xdr:colOff>19209</xdr:colOff>
      <xdr:row>58</xdr:row>
      <xdr:rowOff>42182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35782771-CFE7-48EC-9442-8305C5CD8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36</xdr:col>
      <xdr:colOff>272144</xdr:colOff>
      <xdr:row>60</xdr:row>
      <xdr:rowOff>0</xdr:rowOff>
    </xdr:from>
    <xdr:to>
      <xdr:col>41</xdr:col>
      <xdr:colOff>291353</xdr:colOff>
      <xdr:row>77</xdr:row>
      <xdr:rowOff>42184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F3653B86-52E2-4C93-AC2E-59A77FD99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36</xdr:col>
      <xdr:colOff>272144</xdr:colOff>
      <xdr:row>3</xdr:row>
      <xdr:rowOff>0</xdr:rowOff>
    </xdr:from>
    <xdr:ext cx="3155011" cy="2841994"/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D14A0830-50D4-464C-A11A-D0575E5E9C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42</xdr:col>
      <xdr:colOff>0</xdr:colOff>
      <xdr:row>3</xdr:row>
      <xdr:rowOff>0</xdr:rowOff>
    </xdr:from>
    <xdr:ext cx="3155011" cy="2841994"/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D9EA0138-C63F-47A2-A6D6-49533F1A7E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36</xdr:col>
      <xdr:colOff>272144</xdr:colOff>
      <xdr:row>22</xdr:row>
      <xdr:rowOff>0</xdr:rowOff>
    </xdr:from>
    <xdr:ext cx="3155011" cy="2840886"/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82AF0A52-0D97-4D07-AF44-319A698FAD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36</xdr:col>
      <xdr:colOff>272144</xdr:colOff>
      <xdr:row>41</xdr:row>
      <xdr:rowOff>0</xdr:rowOff>
    </xdr:from>
    <xdr:ext cx="3155011" cy="2840886"/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43CDB6F8-0A4E-467F-A20D-D59ED887A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42</xdr:col>
      <xdr:colOff>0</xdr:colOff>
      <xdr:row>22</xdr:row>
      <xdr:rowOff>0</xdr:rowOff>
    </xdr:from>
    <xdr:ext cx="3155011" cy="2840886"/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E1792E61-C3C2-4BD0-A999-847CD84E8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42</xdr:col>
      <xdr:colOff>0</xdr:colOff>
      <xdr:row>41</xdr:row>
      <xdr:rowOff>0</xdr:rowOff>
    </xdr:from>
    <xdr:ext cx="3155011" cy="2840886"/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FE12FC77-B6FE-460F-A8FE-243013E26B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  <xdr:oneCellAnchor>
    <xdr:from>
      <xdr:col>36</xdr:col>
      <xdr:colOff>272144</xdr:colOff>
      <xdr:row>60</xdr:row>
      <xdr:rowOff>0</xdr:rowOff>
    </xdr:from>
    <xdr:ext cx="3155011" cy="2840886"/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3136A0CA-45AD-430E-BDF8-AB46A6E721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36</xdr:col>
      <xdr:colOff>272144</xdr:colOff>
      <xdr:row>3</xdr:row>
      <xdr:rowOff>0</xdr:rowOff>
    </xdr:from>
    <xdr:to>
      <xdr:col>41</xdr:col>
      <xdr:colOff>291353</xdr:colOff>
      <xdr:row>20</xdr:row>
      <xdr:rowOff>19771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BCA132A8-278F-465C-9B87-ECC8161DAD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42</xdr:col>
      <xdr:colOff>0</xdr:colOff>
      <xdr:row>3</xdr:row>
      <xdr:rowOff>0</xdr:rowOff>
    </xdr:from>
    <xdr:to>
      <xdr:col>47</xdr:col>
      <xdr:colOff>19209</xdr:colOff>
      <xdr:row>20</xdr:row>
      <xdr:rowOff>19771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3374F42A-20F3-4FC3-9F8C-2BFEBB64AC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36</xdr:col>
      <xdr:colOff>272144</xdr:colOff>
      <xdr:row>22</xdr:row>
      <xdr:rowOff>0</xdr:rowOff>
    </xdr:from>
    <xdr:to>
      <xdr:col>41</xdr:col>
      <xdr:colOff>291353</xdr:colOff>
      <xdr:row>39</xdr:row>
      <xdr:rowOff>42183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3E16C175-5B15-4A1C-9125-07961C6CE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36</xdr:col>
      <xdr:colOff>272144</xdr:colOff>
      <xdr:row>41</xdr:row>
      <xdr:rowOff>0</xdr:rowOff>
    </xdr:from>
    <xdr:to>
      <xdr:col>41</xdr:col>
      <xdr:colOff>291353</xdr:colOff>
      <xdr:row>58</xdr:row>
      <xdr:rowOff>42183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A7E19510-F893-4D8E-A366-C14791BB4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42</xdr:col>
      <xdr:colOff>0</xdr:colOff>
      <xdr:row>22</xdr:row>
      <xdr:rowOff>0</xdr:rowOff>
    </xdr:from>
    <xdr:to>
      <xdr:col>47</xdr:col>
      <xdr:colOff>19209</xdr:colOff>
      <xdr:row>39</xdr:row>
      <xdr:rowOff>42183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97499C91-3439-49BD-A38D-49A7B59F4F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42</xdr:col>
      <xdr:colOff>0</xdr:colOff>
      <xdr:row>41</xdr:row>
      <xdr:rowOff>0</xdr:rowOff>
    </xdr:from>
    <xdr:to>
      <xdr:col>47</xdr:col>
      <xdr:colOff>19209</xdr:colOff>
      <xdr:row>58</xdr:row>
      <xdr:rowOff>42183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6EACE11B-B7B1-4F02-AEDF-7E6924640C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36</xdr:col>
      <xdr:colOff>272144</xdr:colOff>
      <xdr:row>60</xdr:row>
      <xdr:rowOff>0</xdr:rowOff>
    </xdr:from>
    <xdr:to>
      <xdr:col>41</xdr:col>
      <xdr:colOff>291353</xdr:colOff>
      <xdr:row>77</xdr:row>
      <xdr:rowOff>42183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38DDF663-2BF4-4184-BEB5-3CAF2072E3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&#31185;&#30740;&#24037;&#20316;\&#21338;&#21518;&#24037;&#20316;\GRL_&#26376;&#29699;120Ma&#28779;&#23665;&#20316;&#29992;&#25104;&#22240;\Hybridization%20and%20melting%20modeling\zz-melt%20composition_Mantle-CE5%20basalt%20mixing_T-X%20@10%20kbar.xlsx" TargetMode="External"/><Relationship Id="rId1" Type="http://schemas.openxmlformats.org/officeDocument/2006/relationships/externalLinkPath" Target="Hybridization%20and%20melting%20modeling/zz-melt%20composition_Mantle-CE5%20basalt%20mixing_T-X%20@10%20kbar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&#31185;&#30740;&#24037;&#20316;\&#21338;&#21518;&#24037;&#20316;\GRL_&#26376;&#29699;120Ma&#28779;&#23665;&#20316;&#29992;&#25104;&#22240;\Hybridization%20and%20melting%20modeling\zz-melt%20composition_Mantle-urKREEP%20mixing_T-X%20@10%20kbar.xlsx" TargetMode="External"/><Relationship Id="rId1" Type="http://schemas.openxmlformats.org/officeDocument/2006/relationships/externalLinkPath" Target="Hybridization%20and%20melting%20modeling/zz-melt%20composition_Mantle-urKREEP%20mixing_T-X%20@10%20kba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Sheet2"/>
      <sheetName val="Sheet3"/>
    </sheetNames>
    <sheetDataSet>
      <sheetData sheetId="0">
        <row r="3">
          <cell r="AA3">
            <v>47.242735498283707</v>
          </cell>
          <cell r="AB3">
            <v>11.50311234695876</v>
          </cell>
          <cell r="AC3">
            <v>8.4180412681120593</v>
          </cell>
          <cell r="AD3">
            <v>17.197014682376992</v>
          </cell>
          <cell r="AE3">
            <v>14.00116303263091</v>
          </cell>
          <cell r="AF3">
            <v>1.6710189587385394E-2</v>
          </cell>
          <cell r="AG3">
            <v>4.9826082911226133E-3</v>
          </cell>
          <cell r="AH3">
            <v>1.1590173175407659</v>
          </cell>
        </row>
        <row r="4">
          <cell r="AA4">
            <v>47.420459115504819</v>
          </cell>
          <cell r="AB4">
            <v>11.346031600944615</v>
          </cell>
          <cell r="AC4">
            <v>7.8929678697345507</v>
          </cell>
          <cell r="AD4">
            <v>17.657127460952786</v>
          </cell>
          <cell r="AE4">
            <v>14.160408891010675</v>
          </cell>
          <cell r="AF4">
            <v>8.3498460624113792E-3</v>
          </cell>
          <cell r="AG4">
            <v>3.4543266299197303E-3</v>
          </cell>
          <cell r="AH4">
            <v>1.0332791956346195</v>
          </cell>
        </row>
        <row r="5">
          <cell r="AA5">
            <v>47.595678769947568</v>
          </cell>
          <cell r="AB5">
            <v>11.183740480902795</v>
          </cell>
          <cell r="AC5">
            <v>7.3835658046118731</v>
          </cell>
          <cell r="AD5">
            <v>18.109019813121133</v>
          </cell>
          <cell r="AE5">
            <v>14.290810984195796</v>
          </cell>
          <cell r="AF5">
            <v>5.5983756302622227E-3</v>
          </cell>
          <cell r="AG5">
            <v>2.6404668159659E-3</v>
          </cell>
          <cell r="AH5">
            <v>0.93084014674176174</v>
          </cell>
          <cell r="AX5">
            <v>46.83</v>
          </cell>
          <cell r="AY5">
            <v>1.254</v>
          </cell>
          <cell r="AZ5">
            <v>9.56</v>
          </cell>
          <cell r="BB5">
            <v>18.46</v>
          </cell>
          <cell r="BD5">
            <v>11.95</v>
          </cell>
          <cell r="BE5">
            <v>9.23</v>
          </cell>
          <cell r="BF5">
            <v>0.67</v>
          </cell>
          <cell r="BG5">
            <v>0.34</v>
          </cell>
        </row>
        <row r="6">
          <cell r="AA6">
            <v>47.76573765125125</v>
          </cell>
          <cell r="AB6">
            <v>11.017931000744506</v>
          </cell>
          <cell r="AC6">
            <v>6.8995853356838932</v>
          </cell>
          <cell r="AD6">
            <v>18.552112318351902</v>
          </cell>
          <cell r="AE6">
            <v>14.394748807578198</v>
          </cell>
          <cell r="AF6">
            <v>4.1753210122905749E-3</v>
          </cell>
          <cell r="AG6">
            <v>2.1331774531914674E-3</v>
          </cell>
          <cell r="AH6">
            <v>0.84585415213837589</v>
          </cell>
          <cell r="AX6">
            <v>46.51</v>
          </cell>
          <cell r="AY6">
            <v>1.2270000000000001</v>
          </cell>
          <cell r="AZ6">
            <v>8.85</v>
          </cell>
          <cell r="BB6">
            <v>18.399999999999999</v>
          </cell>
          <cell r="BD6">
            <v>11.88</v>
          </cell>
          <cell r="BE6">
            <v>8.7200000000000006</v>
          </cell>
          <cell r="BF6">
            <v>1.65</v>
          </cell>
          <cell r="BG6">
            <v>0.54</v>
          </cell>
        </row>
        <row r="7">
          <cell r="AA7">
            <v>47.930695200997711</v>
          </cell>
          <cell r="AB7">
            <v>10.85070056517832</v>
          </cell>
          <cell r="AC7">
            <v>6.4463553931968622</v>
          </cell>
          <cell r="AD7">
            <v>18.98342730062576</v>
          </cell>
          <cell r="AE7">
            <v>14.472518882817761</v>
          </cell>
          <cell r="AF7">
            <v>3.3627632228547355E-3</v>
          </cell>
          <cell r="AG7">
            <v>1.7957560123174504E-3</v>
          </cell>
          <cell r="AH7">
            <v>0.7743680277348054</v>
          </cell>
          <cell r="AX7">
            <v>46.93</v>
          </cell>
          <cell r="AY7">
            <v>1.117</v>
          </cell>
          <cell r="AZ7">
            <v>8.69</v>
          </cell>
          <cell r="BB7">
            <v>18.89</v>
          </cell>
          <cell r="BD7">
            <v>14.24</v>
          </cell>
          <cell r="BE7">
            <v>8.6199999999999992</v>
          </cell>
          <cell r="BF7">
            <v>0.56000000000000005</v>
          </cell>
          <cell r="BG7">
            <v>0.25900000000000001</v>
          </cell>
        </row>
        <row r="8">
          <cell r="AA8">
            <v>48.090748741731318</v>
          </cell>
          <cell r="AB8">
            <v>10.683938625628263</v>
          </cell>
          <cell r="AC8">
            <v>6.0264253780526964</v>
          </cell>
          <cell r="AD8">
            <v>19.400638354073486</v>
          </cell>
          <cell r="AE8">
            <v>14.524968794406481</v>
          </cell>
          <cell r="AF8">
            <v>2.8063954975352298E-3</v>
          </cell>
          <cell r="AG8">
            <v>1.5600160451474372E-3</v>
          </cell>
          <cell r="AH8">
            <v>0.71350274313630468</v>
          </cell>
        </row>
        <row r="9">
          <cell r="AA9">
            <v>48.246331611642525</v>
          </cell>
          <cell r="AB9">
            <v>10.51900009394166</v>
          </cell>
          <cell r="AC9">
            <v>5.6403101778784288</v>
          </cell>
          <cell r="AD9">
            <v>19.802341845318661</v>
          </cell>
          <cell r="AE9">
            <v>14.553517985146255</v>
          </cell>
          <cell r="AF9">
            <v>2.4035906117220868E-3</v>
          </cell>
          <cell r="AG9">
            <v>1.360100668505817E-3</v>
          </cell>
          <cell r="AH9">
            <v>0.66121318161369935</v>
          </cell>
        </row>
        <row r="10">
          <cell r="AA10">
            <v>48.397647229965656</v>
          </cell>
          <cell r="AB10">
            <v>10.356749231298821</v>
          </cell>
          <cell r="AC10">
            <v>5.2871573132096126</v>
          </cell>
          <cell r="AD10">
            <v>20.187877354560303</v>
          </cell>
          <cell r="AE10">
            <v>14.560133115303461</v>
          </cell>
          <cell r="AF10">
            <v>2.1027973608414318E-3</v>
          </cell>
          <cell r="AG10">
            <v>1.2263698293201153E-3</v>
          </cell>
          <cell r="AH10">
            <v>0.61580840122655001</v>
          </cell>
        </row>
        <row r="11">
          <cell r="AA11">
            <v>48.544874236584739</v>
          </cell>
          <cell r="AB11">
            <v>10.197843925534197</v>
          </cell>
          <cell r="AC11">
            <v>4.9652387697199094</v>
          </cell>
          <cell r="AD11">
            <v>20.55721113184152</v>
          </cell>
          <cell r="AE11">
            <v>14.546942145771874</v>
          </cell>
          <cell r="AF11">
            <v>1.8540918371091754E-3</v>
          </cell>
          <cell r="AG11">
            <v>1.0948302364155685E-3</v>
          </cell>
          <cell r="AH11">
            <v>0.57610152114047597</v>
          </cell>
        </row>
        <row r="12">
          <cell r="AA12">
            <v>48.68829521117776</v>
          </cell>
          <cell r="AB12">
            <v>10.04267493405367</v>
          </cell>
          <cell r="AC12">
            <v>4.6722424002440048</v>
          </cell>
          <cell r="AD12">
            <v>20.910759702133628</v>
          </cell>
          <cell r="AE12">
            <v>14.516134723343811</v>
          </cell>
          <cell r="AF12">
            <v>1.7034882102717631E-3</v>
          </cell>
          <cell r="AG12">
            <v>9.9631969071046762E-4</v>
          </cell>
          <cell r="AH12">
            <v>0.54111271682944828</v>
          </cell>
        </row>
        <row r="13">
          <cell r="AA13">
            <v>48.828084287141813</v>
          </cell>
          <cell r="AB13">
            <v>9.8913478116195375</v>
          </cell>
          <cell r="AC13">
            <v>4.4057333229288727</v>
          </cell>
          <cell r="AD13">
            <v>21.249211031112779</v>
          </cell>
          <cell r="AE13">
            <v>14.469899759226321</v>
          </cell>
          <cell r="AF13">
            <v>1.5550609835303737E-3</v>
          </cell>
          <cell r="AG13">
            <v>9.301796708046764E-4</v>
          </cell>
          <cell r="AH13">
            <v>0.51005902807971237</v>
          </cell>
        </row>
        <row r="14">
          <cell r="AA14">
            <v>48.964388075970518</v>
          </cell>
          <cell r="AB14">
            <v>9.7439868736619992</v>
          </cell>
          <cell r="AC14">
            <v>4.1632420967682844</v>
          </cell>
          <cell r="AD14">
            <v>21.573405122658524</v>
          </cell>
          <cell r="AE14">
            <v>14.410216734830747</v>
          </cell>
          <cell r="AF14">
            <v>1.4085010887687323E-3</v>
          </cell>
          <cell r="AG14">
            <v>8.3408786023522795E-4</v>
          </cell>
          <cell r="AH14">
            <v>0.48230710529203052</v>
          </cell>
        </row>
        <row r="15">
          <cell r="AA15">
            <v>49.097281938111003</v>
          </cell>
          <cell r="AB15">
            <v>9.6004338485042844</v>
          </cell>
          <cell r="AC15">
            <v>3.9423298969881948</v>
          </cell>
          <cell r="AD15">
            <v>21.884204538748968</v>
          </cell>
          <cell r="AE15">
            <v>14.338987233198406</v>
          </cell>
          <cell r="AF15">
            <v>1.3103302292550342E-3</v>
          </cell>
          <cell r="AG15">
            <v>8.0058634930431588E-4</v>
          </cell>
          <cell r="AH15">
            <v>0.45740562648192995</v>
          </cell>
        </row>
        <row r="16">
          <cell r="AA16">
            <v>49.226938673443094</v>
          </cell>
          <cell r="AB16">
            <v>9.4607726019652443</v>
          </cell>
          <cell r="AC16">
            <v>3.740789786269072</v>
          </cell>
          <cell r="AD16">
            <v>22.182517288324739</v>
          </cell>
          <cell r="AE16">
            <v>14.257830043413744</v>
          </cell>
          <cell r="AF16">
            <v>1.2132462452617888E-3</v>
          </cell>
          <cell r="AG16">
            <v>7.3688370600496263E-4</v>
          </cell>
          <cell r="AH16">
            <v>0.4349235999758701</v>
          </cell>
        </row>
        <row r="17">
          <cell r="AA17">
            <v>49.353443502319962</v>
          </cell>
          <cell r="AB17">
            <v>9.3247636028014487</v>
          </cell>
          <cell r="AC17">
            <v>3.5566002049628302</v>
          </cell>
          <cell r="AD17">
            <v>22.469246437342804</v>
          </cell>
          <cell r="AE17">
            <v>14.168227340750693</v>
          </cell>
          <cell r="AF17">
            <v>1.1170894653779544E-3</v>
          </cell>
          <cell r="AG17">
            <v>7.0439563225313225E-4</v>
          </cell>
          <cell r="AH17">
            <v>0.41452324264057955</v>
          </cell>
        </row>
        <row r="18">
          <cell r="AA18">
            <v>49.476897163590316</v>
          </cell>
          <cell r="AB18">
            <v>9.1923338977026621</v>
          </cell>
          <cell r="AC18">
            <v>3.3878935399441956</v>
          </cell>
          <cell r="AD18">
            <v>22.745166315307863</v>
          </cell>
          <cell r="AE18">
            <v>14.07155371247773</v>
          </cell>
          <cell r="AF18">
            <v>1.0681642447061611E-3</v>
          </cell>
          <cell r="AG18">
            <v>6.4171412530002474E-4</v>
          </cell>
          <cell r="AH18">
            <v>0.39591872418153418</v>
          </cell>
        </row>
        <row r="19">
          <cell r="AA19">
            <v>49.597371195250048</v>
          </cell>
          <cell r="AB19">
            <v>9.0633058290786437</v>
          </cell>
          <cell r="AC19">
            <v>3.2330720470306105</v>
          </cell>
          <cell r="AD19">
            <v>23.011058426653516</v>
          </cell>
          <cell r="AE19">
            <v>13.96884873539662</v>
          </cell>
          <cell r="AF19">
            <v>1.0197275416846949E-3</v>
          </cell>
          <cell r="AG19">
            <v>6.0996310696531913E-4</v>
          </cell>
          <cell r="AH19">
            <v>0.378912262802857</v>
          </cell>
        </row>
        <row r="20">
          <cell r="AA20">
            <v>49.714931262500961</v>
          </cell>
          <cell r="AB20">
            <v>8.9376150498529743</v>
          </cell>
          <cell r="AC20">
            <v>3.0906077116740165</v>
          </cell>
          <cell r="AD20">
            <v>23.267592812301132</v>
          </cell>
          <cell r="AE20">
            <v>13.861207968941519</v>
          </cell>
          <cell r="AF20">
            <v>9.2543957170159569E-4</v>
          </cell>
          <cell r="AG20">
            <v>5.7847390816774113E-4</v>
          </cell>
          <cell r="AH20">
            <v>0.36327491099353343</v>
          </cell>
        </row>
        <row r="21">
          <cell r="AA21">
            <v>49.829694642250459</v>
          </cell>
          <cell r="AB21">
            <v>8.81508364756119</v>
          </cell>
          <cell r="AC21">
            <v>2.9592984349431766</v>
          </cell>
          <cell r="AD21">
            <v>23.515439473412851</v>
          </cell>
          <cell r="AE21">
            <v>13.749433271947298</v>
          </cell>
          <cell r="AF21">
            <v>8.7785378045494692E-4</v>
          </cell>
          <cell r="AG21">
            <v>5.472089496809054E-4</v>
          </cell>
          <cell r="AH21">
            <v>0.34886218169743832</v>
          </cell>
        </row>
        <row r="22">
          <cell r="AA22">
            <v>49.941594640268441</v>
          </cell>
          <cell r="AB22">
            <v>8.6956181378848338</v>
          </cell>
          <cell r="AC22">
            <v>2.837928398952696</v>
          </cell>
          <cell r="AD22">
            <v>23.755115872969217</v>
          </cell>
          <cell r="AE22">
            <v>13.634353484944405</v>
          </cell>
          <cell r="AF22">
            <v>8.3056774828326341E-4</v>
          </cell>
          <cell r="AG22">
            <v>5.1613532422019716E-4</v>
          </cell>
          <cell r="AH22">
            <v>0.33553424006615856</v>
          </cell>
        </row>
        <row r="23">
          <cell r="AA23">
            <v>50.050802627216939</v>
          </cell>
          <cell r="AB23">
            <v>8.5791233420232906</v>
          </cell>
          <cell r="AC23">
            <v>2.7255141615721188</v>
          </cell>
          <cell r="AD23">
            <v>23.987137914056078</v>
          </cell>
          <cell r="AE23">
            <v>13.516535110180527</v>
          </cell>
          <cell r="AF23">
            <v>8.2962881860147112E-4</v>
          </cell>
          <cell r="AG23">
            <v>5.1555185011259604E-4</v>
          </cell>
          <cell r="AH23">
            <v>0.32319488194616802</v>
          </cell>
        </row>
        <row r="24">
          <cell r="AA24">
            <v>50.157357564436531</v>
          </cell>
          <cell r="AB24">
            <v>8.465486151483347</v>
          </cell>
          <cell r="AC24">
            <v>2.6212108660477855</v>
          </cell>
          <cell r="AD24">
            <v>24.212008971001179</v>
          </cell>
          <cell r="AE24">
            <v>13.396648878471746</v>
          </cell>
          <cell r="AF24">
            <v>7.8277366375622257E-4</v>
          </cell>
          <cell r="AG24">
            <v>4.8475173324154567E-4</v>
          </cell>
          <cell r="AH24">
            <v>0.31167298892590489</v>
          </cell>
        </row>
        <row r="25">
          <cell r="AA25">
            <v>50.261303641880829</v>
          </cell>
          <cell r="AB25">
            <v>8.354616615060797</v>
          </cell>
          <cell r="AC25">
            <v>2.5241957322808517</v>
          </cell>
          <cell r="AD25">
            <v>24.430126032130492</v>
          </cell>
          <cell r="AE25">
            <v>13.275107579152875</v>
          </cell>
          <cell r="AF25">
            <v>7.361113627047212E-4</v>
          </cell>
          <cell r="AG25">
            <v>4.5407427878846953E-4</v>
          </cell>
          <cell r="AH25">
            <v>0.30095622573082803</v>
          </cell>
        </row>
        <row r="26">
          <cell r="AA26">
            <v>50.362698934225392</v>
          </cell>
          <cell r="AB26">
            <v>8.2463882741968035</v>
          </cell>
          <cell r="AC26">
            <v>2.4337444248461035</v>
          </cell>
          <cell r="AD26">
            <v>24.641856823185808</v>
          </cell>
          <cell r="AE26">
            <v>13.152439695139281</v>
          </cell>
          <cell r="AF26">
            <v>6.8961181863590008E-4</v>
          </cell>
          <cell r="AG26">
            <v>4.5375016887377862E-4</v>
          </cell>
          <cell r="AH26">
            <v>0.29091682545799324</v>
          </cell>
        </row>
        <row r="27">
          <cell r="AA27">
            <v>50.461575194160467</v>
          </cell>
          <cell r="AB27">
            <v>8.1408084799661822</v>
          </cell>
          <cell r="AC27">
            <v>2.3493167783201097</v>
          </cell>
          <cell r="AD27">
            <v>24.847510064572543</v>
          </cell>
          <cell r="AE27">
            <v>13.028938900783555</v>
          </cell>
          <cell r="AF27">
            <v>6.8919637159346693E-4</v>
          </cell>
          <cell r="AG27">
            <v>4.2324502583965414E-4</v>
          </cell>
          <cell r="AH27">
            <v>0.28154630939745079</v>
          </cell>
        </row>
        <row r="28">
          <cell r="AA28">
            <v>50.5579737614678</v>
          </cell>
          <cell r="AB28">
            <v>8.0377898660160625</v>
          </cell>
          <cell r="AC28">
            <v>2.2702995940578901</v>
          </cell>
          <cell r="AD28">
            <v>25.047392846571388</v>
          </cell>
          <cell r="AE28">
            <v>12.904970043469987</v>
          </cell>
          <cell r="AF28">
            <v>6.4292615861409597E-4</v>
          </cell>
          <cell r="AG28">
            <v>4.2303197996457442E-4</v>
          </cell>
          <cell r="AH28">
            <v>0.27272022414010555</v>
          </cell>
        </row>
        <row r="29">
          <cell r="AA29">
            <v>50.651931886634337</v>
          </cell>
          <cell r="AB29">
            <v>7.9372254166116898</v>
          </cell>
          <cell r="AC29">
            <v>2.1962586085634928</v>
          </cell>
          <cell r="AD29">
            <v>25.241793838201549</v>
          </cell>
          <cell r="AE29">
            <v>12.780800303610512</v>
          </cell>
          <cell r="AF29">
            <v>6.426602590880431E-4</v>
          </cell>
          <cell r="AG29">
            <v>3.926529505152112E-4</v>
          </cell>
          <cell r="AH29">
            <v>0.26443271375708099</v>
          </cell>
        </row>
        <row r="30">
          <cell r="AA30">
            <v>50.743538180891115</v>
          </cell>
          <cell r="AB30">
            <v>7.8390717151088838</v>
          </cell>
          <cell r="AC30">
            <v>2.1267135551734544</v>
          </cell>
          <cell r="AD30">
            <v>25.43097992287991</v>
          </cell>
          <cell r="AE30">
            <v>12.656714822791265</v>
          </cell>
          <cell r="AF30">
            <v>5.9655787241349588E-4</v>
          </cell>
          <cell r="AG30">
            <v>3.9252261639895599E-4</v>
          </cell>
          <cell r="AH30">
            <v>0.25660099141860776</v>
          </cell>
        </row>
        <row r="31">
          <cell r="AA31">
            <v>50.832847062895539</v>
          </cell>
          <cell r="AB31">
            <v>7.7432852250155646</v>
          </cell>
          <cell r="AC31">
            <v>2.0613247423570402</v>
          </cell>
          <cell r="AD31">
            <v>25.615154526298006</v>
          </cell>
          <cell r="AE31">
            <v>12.532889991396083</v>
          </cell>
          <cell r="AF31">
            <v>5.964033720221838E-4</v>
          </cell>
          <cell r="AG31">
            <v>3.622347308025126E-4</v>
          </cell>
          <cell r="AH31">
            <v>0.2492205387896487</v>
          </cell>
        </row>
        <row r="32">
          <cell r="AA32">
            <v>50.919883427749937</v>
          </cell>
          <cell r="AB32">
            <v>7.6497865732396972</v>
          </cell>
          <cell r="AC32">
            <v>1.9997321757440751</v>
          </cell>
          <cell r="AD32">
            <v>25.794504577615651</v>
          </cell>
          <cell r="AE32">
            <v>12.409556580850671</v>
          </cell>
          <cell r="AF32">
            <v>5.504196684070217E-4</v>
          </cell>
          <cell r="AG32">
            <v>3.6216464211005561E-4</v>
          </cell>
          <cell r="AH32">
            <v>0.24224870299697707</v>
          </cell>
        </row>
        <row r="33">
          <cell r="AA33">
            <v>51.004627122492877</v>
          </cell>
          <cell r="AB33">
            <v>7.5586019609040074</v>
          </cell>
          <cell r="AC33">
            <v>1.9416075105678252</v>
          </cell>
          <cell r="AD33">
            <v>25.969237831620784</v>
          </cell>
          <cell r="AE33">
            <v>12.28681317020513</v>
          </cell>
          <cell r="AF33">
            <v>5.5034531176170222E-4</v>
          </cell>
          <cell r="AG33">
            <v>3.6211571699093953E-4</v>
          </cell>
          <cell r="AH33">
            <v>0.23564332164282686</v>
          </cell>
        </row>
        <row r="34">
          <cell r="AA34">
            <v>51.087268655924191</v>
          </cell>
          <cell r="AB34">
            <v>7.4695937086705095</v>
          </cell>
          <cell r="AC34">
            <v>1.8866880279790892</v>
          </cell>
          <cell r="AD34">
            <v>26.139566610266268</v>
          </cell>
          <cell r="AE34">
            <v>12.164847861626715</v>
          </cell>
          <cell r="AF34">
            <v>5.5030150984511209E-4</v>
          </cell>
          <cell r="AG34">
            <v>3.3191298822454616E-4</v>
          </cell>
          <cell r="AH34">
            <v>0.22936354103005491</v>
          </cell>
        </row>
        <row r="35">
          <cell r="AA35">
            <v>51.167814652988952</v>
          </cell>
          <cell r="AB35">
            <v>7.3827443709954617</v>
          </cell>
          <cell r="AC35">
            <v>1.8347325612413097</v>
          </cell>
          <cell r="AD35">
            <v>26.305630257129891</v>
          </cell>
          <cell r="AE35">
            <v>12.043765610247817</v>
          </cell>
          <cell r="AF35">
            <v>5.0442735846912775E-4</v>
          </cell>
          <cell r="AG35">
            <v>3.319026630701736E-4</v>
          </cell>
          <cell r="AH35">
            <v>0.22340667215777177</v>
          </cell>
        </row>
        <row r="36">
          <cell r="AA36">
            <v>51.246195042348852</v>
          </cell>
          <cell r="AB36">
            <v>7.2980002804205064</v>
          </cell>
          <cell r="AC36">
            <v>1.7854775852168898</v>
          </cell>
          <cell r="AD36">
            <v>26.467560306279971</v>
          </cell>
          <cell r="AE36">
            <v>11.923691869175606</v>
          </cell>
          <cell r="AF36">
            <v>5.0443329875762323E-4</v>
          </cell>
          <cell r="AG36">
            <v>3.3190657165589545E-4</v>
          </cell>
          <cell r="AH36">
            <v>0.21777060002564963</v>
          </cell>
        </row>
        <row r="37">
          <cell r="AA37">
            <v>51.32260887939394</v>
          </cell>
          <cell r="AB37">
            <v>7.215331948016626</v>
          </cell>
          <cell r="AC37">
            <v>1.7387758536658768</v>
          </cell>
          <cell r="AD37">
            <v>26.625504811067497</v>
          </cell>
          <cell r="AE37">
            <v>11.804685632759998</v>
          </cell>
          <cell r="AF37">
            <v>5.0445956846946829E-4</v>
          </cell>
          <cell r="AG37">
            <v>3.0174896052495169E-4</v>
          </cell>
          <cell r="AH37">
            <v>0.2123762821185502</v>
          </cell>
        </row>
        <row r="38">
          <cell r="AA38">
            <v>51.397094357401762</v>
          </cell>
          <cell r="AB38">
            <v>7.1347053369857738</v>
          </cell>
          <cell r="AC38">
            <v>1.6943979002782643</v>
          </cell>
          <cell r="AD38">
            <v>26.779665529557349</v>
          </cell>
          <cell r="AE38">
            <v>11.686832694929317</v>
          </cell>
          <cell r="AF38">
            <v>4.5864041004232639E-4</v>
          </cell>
          <cell r="AG38">
            <v>3.0177580761405311E-4</v>
          </cell>
          <cell r="AH38">
            <v>0.20722239628834754</v>
          </cell>
        </row>
        <row r="39">
          <cell r="AA39">
            <v>51.469620454672025</v>
          </cell>
          <cell r="AB39">
            <v>7.0560746670394359</v>
          </cell>
          <cell r="AC39">
            <v>1.6521941392646682</v>
          </cell>
          <cell r="AD39">
            <v>26.93007278087947</v>
          </cell>
          <cell r="AE39">
            <v>11.570198935301089</v>
          </cell>
          <cell r="AF39">
            <v>4.5869571084276211E-4</v>
          </cell>
          <cell r="AG39">
            <v>3.0181219438536196E-4</v>
          </cell>
          <cell r="AH39">
            <v>0.20230736392629536</v>
          </cell>
        </row>
        <row r="40">
          <cell r="AA40">
            <v>51.540268362117573</v>
          </cell>
          <cell r="AB40">
            <v>6.9793202735193098</v>
          </cell>
          <cell r="AC40">
            <v>1.6120216548476702</v>
          </cell>
          <cell r="AD40">
            <v>27.076882932853675</v>
          </cell>
          <cell r="AE40">
            <v>11.454856365006032</v>
          </cell>
          <cell r="AF40">
            <v>4.5876462556071658E-4</v>
          </cell>
          <cell r="AG40">
            <v>3.0185753882996789E-4</v>
          </cell>
          <cell r="AH40">
            <v>0.19763041996245656</v>
          </cell>
        </row>
        <row r="41">
          <cell r="AA41">
            <v>51.609130466699085</v>
          </cell>
          <cell r="AB41">
            <v>6.9045197318929565</v>
          </cell>
          <cell r="AC41">
            <v>1.5737102959302001</v>
          </cell>
          <cell r="AD41">
            <v>27.2202415537046</v>
          </cell>
          <cell r="AE41">
            <v>11.340804389285058</v>
          </cell>
          <cell r="AF41">
            <v>4.5884611799371886E-4</v>
          </cell>
          <cell r="AG41">
            <v>2.7172004323346459E-4</v>
          </cell>
          <cell r="AH41">
            <v>0.1931519037007616</v>
          </cell>
        </row>
        <row r="42">
          <cell r="AA42">
            <v>51.676165079824663</v>
          </cell>
          <cell r="AB42">
            <v>6.831588910680793</v>
          </cell>
          <cell r="AC42">
            <v>1.5371693384933505</v>
          </cell>
          <cell r="AD42">
            <v>27.360198112993316</v>
          </cell>
          <cell r="AE42">
            <v>11.228126105396848</v>
          </cell>
          <cell r="AF42">
            <v>4.1304440666596625E-4</v>
          </cell>
          <cell r="AG42">
            <v>2.717745900117831E-4</v>
          </cell>
          <cell r="AH42">
            <v>0.18887074162010087</v>
          </cell>
        </row>
        <row r="43">
          <cell r="AA43">
            <v>51.741489673986294</v>
          </cell>
          <cell r="AB43">
            <v>6.7604164415438994</v>
          </cell>
          <cell r="AC43">
            <v>1.5022588871565756</v>
          </cell>
          <cell r="AD43">
            <v>27.496884565509809</v>
          </cell>
          <cell r="AE43">
            <v>11.116836283489235</v>
          </cell>
          <cell r="AF43">
            <v>4.1313638285726242E-4</v>
          </cell>
          <cell r="AG43">
            <v>2.7183510842403359E-4</v>
          </cell>
          <cell r="AH43">
            <v>0.18478653562351521</v>
          </cell>
        </row>
        <row r="44">
          <cell r="AA44">
            <v>51.80511078110159</v>
          </cell>
          <cell r="AB44">
            <v>6.6910300486191367</v>
          </cell>
          <cell r="AC44">
            <v>1.4688916791675788</v>
          </cell>
          <cell r="AD44">
            <v>27.630408218932047</v>
          </cell>
          <cell r="AE44">
            <v>11.006968189216849</v>
          </cell>
          <cell r="AF44">
            <v>4.1323630576915109E-4</v>
          </cell>
          <cell r="AG44">
            <v>2.7190085561240617E-4</v>
          </cell>
          <cell r="AH44">
            <v>0.18085971310923854</v>
          </cell>
        </row>
        <row r="45">
          <cell r="AA45">
            <v>51.867199585948256</v>
          </cell>
          <cell r="AB45">
            <v>6.6233764374472575</v>
          </cell>
          <cell r="AC45">
            <v>1.4369300177042275</v>
          </cell>
          <cell r="AD45">
            <v>27.760868950623248</v>
          </cell>
          <cell r="AE45">
            <v>10.898515075583058</v>
          </cell>
          <cell r="AF45">
            <v>4.1334413110300357E-4</v>
          </cell>
          <cell r="AG45">
            <v>2.719718024293288E-4</v>
          </cell>
          <cell r="AH45">
            <v>0.17709013895679623</v>
          </cell>
        </row>
        <row r="46">
          <cell r="AA46">
            <v>51.927627383287579</v>
          </cell>
          <cell r="AB46">
            <v>6.5574254573715702</v>
          </cell>
          <cell r="AC46">
            <v>1.4063399018128133</v>
          </cell>
          <cell r="AD46">
            <v>27.888331117175134</v>
          </cell>
          <cell r="AE46">
            <v>10.791531482559936</v>
          </cell>
          <cell r="AF46">
            <v>4.13458127824689E-4</v>
          </cell>
          <cell r="AG46">
            <v>2.4181938656934142E-4</v>
          </cell>
          <cell r="AH46">
            <v>0.17343803254236687</v>
          </cell>
        </row>
        <row r="47">
          <cell r="AA47">
            <v>51.986548587765633</v>
          </cell>
          <cell r="AB47">
            <v>6.4931230059588421</v>
          </cell>
          <cell r="AC47">
            <v>1.3770110781782898</v>
          </cell>
          <cell r="AD47">
            <v>28.012903601185052</v>
          </cell>
          <cell r="AE47">
            <v>10.685974149173745</v>
          </cell>
          <cell r="AF47">
            <v>3.6762500000842567E-4</v>
          </cell>
          <cell r="AG47">
            <v>2.4188956936093057E-4</v>
          </cell>
          <cell r="AH47">
            <v>0.16998119186680671</v>
          </cell>
        </row>
        <row r="48">
          <cell r="AA48">
            <v>52.043971299521019</v>
          </cell>
          <cell r="AB48">
            <v>6.4304043504151487</v>
          </cell>
          <cell r="AC48">
            <v>1.348858424399169</v>
          </cell>
          <cell r="AD48">
            <v>28.134667243414889</v>
          </cell>
          <cell r="AE48">
            <v>10.581887441765968</v>
          </cell>
          <cell r="AF48">
            <v>3.67736227023274E-4</v>
          </cell>
          <cell r="AG48">
            <v>2.4196275441287847E-4</v>
          </cell>
          <cell r="AH48">
            <v>0.16660234309716956</v>
          </cell>
        </row>
        <row r="49">
          <cell r="AA49">
            <v>52.099951927444174</v>
          </cell>
          <cell r="AB49">
            <v>6.369264672784154</v>
          </cell>
          <cell r="AC49">
            <v>1.3218537802534072</v>
          </cell>
          <cell r="AD49">
            <v>28.253685131085891</v>
          </cell>
          <cell r="AE49">
            <v>10.479227298412566</v>
          </cell>
          <cell r="AF49">
            <v>3.6785179685656818E-4</v>
          </cell>
          <cell r="AG49">
            <v>2.4203879694863095E-4</v>
          </cell>
          <cell r="AH49">
            <v>0.16337931696122099</v>
          </cell>
        </row>
        <row r="50">
          <cell r="AA50">
            <v>52.154582208680075</v>
          </cell>
          <cell r="AB50">
            <v>6.3095970327035831</v>
          </cell>
          <cell r="AC50">
            <v>1.2958863752954906</v>
          </cell>
          <cell r="AD50">
            <v>28.370066372481663</v>
          </cell>
          <cell r="AE50">
            <v>10.378050595231365</v>
          </cell>
          <cell r="AF50">
            <v>3.6797132569186023E-4</v>
          </cell>
          <cell r="AG50">
            <v>2.4211744442498415E-4</v>
          </cell>
          <cell r="AH50">
            <v>0.16027297189633705</v>
          </cell>
        </row>
        <row r="51">
          <cell r="AA51">
            <v>52.207766778919066</v>
          </cell>
          <cell r="AB51">
            <v>6.2514820865540806</v>
          </cell>
          <cell r="AC51">
            <v>1.2708978536865665</v>
          </cell>
          <cell r="AD51">
            <v>28.483845928077407</v>
          </cell>
          <cell r="AE51">
            <v>10.278325159419559</v>
          </cell>
          <cell r="AF51">
            <v>3.6809373202652653E-4</v>
          </cell>
          <cell r="AG51">
            <v>2.4219798523580715E-4</v>
          </cell>
          <cell r="AH51">
            <v>0.15728285784166077</v>
          </cell>
        </row>
        <row r="52">
          <cell r="AA52">
            <v>52.259667373703458</v>
          </cell>
          <cell r="AB52">
            <v>6.1947758712789538</v>
          </cell>
          <cell r="AC52">
            <v>1.2468622835072825</v>
          </cell>
          <cell r="AD52">
            <v>28.595126938233161</v>
          </cell>
          <cell r="AE52">
            <v>10.180058837410039</v>
          </cell>
          <cell r="AF52">
            <v>3.6821933527246174E-4</v>
          </cell>
          <cell r="AG52">
            <v>2.1199555085402161E-4</v>
          </cell>
          <cell r="AH52">
            <v>0.15440915414202544</v>
          </cell>
        </row>
        <row r="53">
          <cell r="AA53">
            <v>52.310380946051453</v>
          </cell>
          <cell r="AB53">
            <v>6.1394759803670693</v>
          </cell>
          <cell r="AC53">
            <v>1.2236973178831194</v>
          </cell>
          <cell r="AD53">
            <v>28.704036311677537</v>
          </cell>
          <cell r="AE53">
            <v>10.083211552698362</v>
          </cell>
          <cell r="AF53">
            <v>3.2230449767805158E-4</v>
          </cell>
          <cell r="AG53">
            <v>2.1206962569098433E-4</v>
          </cell>
          <cell r="AH53">
            <v>0.15161280225215421</v>
          </cell>
        </row>
        <row r="54">
          <cell r="AA54">
            <v>52.359751079582828</v>
          </cell>
          <cell r="AB54">
            <v>6.085554127171668</v>
          </cell>
          <cell r="AC54">
            <v>1.2013976976482468</v>
          </cell>
          <cell r="AD54">
            <v>28.810498767270165</v>
          </cell>
          <cell r="AE54">
            <v>9.9878060631053209</v>
          </cell>
          <cell r="AF54">
            <v>3.2241825318641892E-4</v>
          </cell>
          <cell r="AG54">
            <v>2.1214447443884088E-4</v>
          </cell>
          <cell r="AH54">
            <v>0.1489321792178889</v>
          </cell>
        </row>
        <row r="55">
          <cell r="AA55">
            <v>52.407969385367657</v>
          </cell>
          <cell r="AB55">
            <v>6.0329302513775582</v>
          </cell>
          <cell r="AC55">
            <v>1.1798580636098475</v>
          </cell>
          <cell r="AD55">
            <v>28.914701382579477</v>
          </cell>
          <cell r="AE55">
            <v>9.8938034321211692</v>
          </cell>
          <cell r="AF55">
            <v>3.225341913052926E-4</v>
          </cell>
          <cell r="AG55">
            <v>2.1222075929881027E-4</v>
          </cell>
          <cell r="AH55">
            <v>0.14632876276054588</v>
          </cell>
        </row>
        <row r="56">
          <cell r="AA56">
            <v>52.455039405090588</v>
          </cell>
          <cell r="AB56">
            <v>5.9815883989614056</v>
          </cell>
          <cell r="AC56">
            <v>1.159103091382254</v>
          </cell>
          <cell r="AD56">
            <v>29.01666317329607</v>
          </cell>
          <cell r="AE56">
            <v>9.8012117413073554</v>
          </cell>
          <cell r="AF56">
            <v>3.2265143605569256E-4</v>
          </cell>
          <cell r="AG56">
            <v>2.1229790389502493E-4</v>
          </cell>
          <cell r="AH56">
            <v>0.14384128010189848</v>
          </cell>
        </row>
        <row r="57">
          <cell r="AA57">
            <v>52.500986297605721</v>
          </cell>
          <cell r="AB57">
            <v>5.9315289849041912</v>
          </cell>
          <cell r="AC57">
            <v>1.1390509731629606</v>
          </cell>
          <cell r="AD57">
            <v>29.116479540311762</v>
          </cell>
          <cell r="AE57">
            <v>9.7099956530657892</v>
          </cell>
          <cell r="AF57">
            <v>3.2276996845946728E-4</v>
          </cell>
          <cell r="AG57">
            <v>2.1237589574025779E-4</v>
          </cell>
          <cell r="AH57">
            <v>0.1413916165609623</v>
          </cell>
        </row>
        <row r="58">
          <cell r="AA58">
            <v>52.545850662979774</v>
          </cell>
          <cell r="AB58">
            <v>5.8826976783951981</v>
          </cell>
          <cell r="AC58">
            <v>1.119673798878621</v>
          </cell>
          <cell r="AD58">
            <v>29.214162607969772</v>
          </cell>
          <cell r="AE58">
            <v>9.6201822522351286</v>
          </cell>
          <cell r="AF58">
            <v>3.2288950279808396E-4</v>
          </cell>
          <cell r="AG58">
            <v>2.1245454683768364E-4</v>
          </cell>
          <cell r="AH58">
            <v>0.13905789457498799</v>
          </cell>
        </row>
        <row r="59">
          <cell r="AA59">
            <v>52.589656444695265</v>
          </cell>
          <cell r="AB59">
            <v>5.8350416972381272</v>
          </cell>
          <cell r="AC59">
            <v>1.1009439692715315</v>
          </cell>
          <cell r="AD59">
            <v>29.309810293260568</v>
          </cell>
          <cell r="AE59">
            <v>9.5316957620806058</v>
          </cell>
          <cell r="AF59">
            <v>3.2300983174328993E-4</v>
          </cell>
          <cell r="AG59">
            <v>2.1253372076964378E-4</v>
          </cell>
          <cell r="AH59">
            <v>0.13680100370500814</v>
          </cell>
        </row>
        <row r="60">
          <cell r="AA60">
            <v>52.632472221945228</v>
          </cell>
          <cell r="AB60">
            <v>5.7885100024054905</v>
          </cell>
          <cell r="AC60">
            <v>1.0828342164709919</v>
          </cell>
          <cell r="AD60">
            <v>29.403469665900577</v>
          </cell>
          <cell r="AE60">
            <v>9.4445689109187985</v>
          </cell>
          <cell r="AF60">
            <v>3.2313084119486445E-4</v>
          </cell>
          <cell r="AG60">
            <v>1.8224000782335163E-4</v>
          </cell>
          <cell r="AH60">
            <v>0.13458182145823624</v>
          </cell>
        </row>
        <row r="61">
          <cell r="AA61">
            <v>52.674342355763315</v>
          </cell>
          <cell r="AB61">
            <v>5.7431053235006324</v>
          </cell>
          <cell r="AC61">
            <v>1.0653179661245338</v>
          </cell>
          <cell r="AD61">
            <v>29.495207118565293</v>
          </cell>
          <cell r="AE61">
            <v>9.3587351096058189</v>
          </cell>
          <cell r="AF61">
            <v>2.7707368237867073E-4</v>
          </cell>
          <cell r="AG61">
            <v>1.8230869421363577E-4</v>
          </cell>
          <cell r="AH61">
            <v>0.13243957786233457</v>
          </cell>
        </row>
        <row r="62">
          <cell r="AA62">
            <v>52.715214909821192</v>
          </cell>
          <cell r="AB62">
            <v>5.6988135607397172</v>
          </cell>
          <cell r="AC62">
            <v>1.0483379991709254</v>
          </cell>
          <cell r="AD62">
            <v>29.585041584256714</v>
          </cell>
          <cell r="AE62">
            <v>9.2742411946120829</v>
          </cell>
          <cell r="AF62">
            <v>2.7717800758674183E-4</v>
          </cell>
          <cell r="AG62">
            <v>1.8237733802092097E-4</v>
          </cell>
          <cell r="AH62">
            <v>0.13037400116490272</v>
          </cell>
        </row>
        <row r="63">
          <cell r="AA63">
            <v>52.755175364812658</v>
          </cell>
          <cell r="AB63">
            <v>5.655542125220193</v>
          </cell>
          <cell r="AC63">
            <v>1.0318960666912662</v>
          </cell>
          <cell r="AD63">
            <v>29.673042489801272</v>
          </cell>
          <cell r="AE63">
            <v>9.1909930298854494</v>
          </cell>
          <cell r="AF63">
            <v>2.7728256845226644E-4</v>
          </cell>
          <cell r="AG63">
            <v>1.8244613688588713E-4</v>
          </cell>
          <cell r="AH63">
            <v>0.12838532039394063</v>
          </cell>
        </row>
        <row r="64">
          <cell r="AA64">
            <v>52.794254374785702</v>
          </cell>
          <cell r="AB64">
            <v>5.6132891895542585</v>
          </cell>
          <cell r="AC64">
            <v>1.0159647008656365</v>
          </cell>
          <cell r="AD64">
            <v>29.759291392501737</v>
          </cell>
          <cell r="AE64">
            <v>9.1090224255839161</v>
          </cell>
          <cell r="AF64">
            <v>2.7738722166971192E-4</v>
          </cell>
          <cell r="AG64">
            <v>1.825149965164877E-4</v>
          </cell>
          <cell r="AH64">
            <v>0.12643434923317626</v>
          </cell>
        </row>
        <row r="65">
          <cell r="AA65">
            <v>52.832507232358907</v>
          </cell>
          <cell r="AB65">
            <v>5.5720055537575206</v>
          </cell>
          <cell r="AC65">
            <v>1.0005168934104107</v>
          </cell>
          <cell r="AD65">
            <v>29.843804575279954</v>
          </cell>
          <cell r="AE65">
            <v>9.0282950777268258</v>
          </cell>
          <cell r="AF65">
            <v>2.7749195309824664E-4</v>
          </cell>
          <cell r="AG65">
            <v>1.8258390760835097E-4</v>
          </cell>
          <cell r="AH65">
            <v>0.12456034296501385</v>
          </cell>
        </row>
        <row r="66">
          <cell r="AA66">
            <v>52.869904324293493</v>
          </cell>
          <cell r="AB66">
            <v>5.5316831406826941</v>
          </cell>
          <cell r="AC66">
            <v>0.98552401435677561</v>
          </cell>
          <cell r="AD66">
            <v>29.926629409238366</v>
          </cell>
          <cell r="AE66">
            <v>8.9487975517001193</v>
          </cell>
          <cell r="AF66">
            <v>2.7759630235441458E-4</v>
          </cell>
          <cell r="AG66">
            <v>1.8265256723878147E-4</v>
          </cell>
          <cell r="AH66">
            <v>0.1227239511796028</v>
          </cell>
        </row>
        <row r="67">
          <cell r="AA67">
            <v>52.906546296805111</v>
          </cell>
          <cell r="AB67">
            <v>5.4923338041158596</v>
          </cell>
          <cell r="AC67">
            <v>0.97096096659372955</v>
          </cell>
          <cell r="AD67">
            <v>30.007841118036506</v>
          </cell>
          <cell r="AE67">
            <v>8.870513398141437</v>
          </cell>
          <cell r="AF67">
            <v>2.7770080281593171E-4</v>
          </cell>
          <cell r="AG67">
            <v>1.8272132635917271E-4</v>
          </cell>
          <cell r="AH67">
            <v>0.12092545816007805</v>
          </cell>
        </row>
        <row r="68">
          <cell r="AA68">
            <v>52.942374752209467</v>
          </cell>
          <cell r="AB68">
            <v>5.4538433190131119</v>
          </cell>
          <cell r="AC68">
            <v>0.95682558249151517</v>
          </cell>
          <cell r="AD68">
            <v>30.087453926193973</v>
          </cell>
          <cell r="AE68">
            <v>8.7934196477193876</v>
          </cell>
          <cell r="AF68">
            <v>2.7780468771612091E-4</v>
          </cell>
          <cell r="AG68">
            <v>1.827896804530708E-4</v>
          </cell>
          <cell r="AH68">
            <v>0.11920383974838068</v>
          </cell>
        </row>
        <row r="69">
          <cell r="AA69">
            <v>52.97745712687194</v>
          </cell>
          <cell r="AB69">
            <v>5.4162199535715061</v>
          </cell>
          <cell r="AC69">
            <v>0.94311966976347805</v>
          </cell>
          <cell r="AD69">
            <v>30.165524331325301</v>
          </cell>
          <cell r="AE69">
            <v>8.717494178258665</v>
          </cell>
          <cell r="AF69">
            <v>2.7790831554211723E-4</v>
          </cell>
          <cell r="AG69">
            <v>1.8285786539752095E-4</v>
          </cell>
          <cell r="AH69">
            <v>0.11752006933215288</v>
          </cell>
        </row>
        <row r="70">
          <cell r="AA70">
            <v>53.011827101108331</v>
          </cell>
          <cell r="AB70">
            <v>5.3794593323801614</v>
          </cell>
          <cell r="AC70">
            <v>0.92978764234130495</v>
          </cell>
          <cell r="AD70">
            <v>30.242078981854466</v>
          </cell>
          <cell r="AE70">
            <v>8.642694423188809</v>
          </cell>
          <cell r="AF70">
            <v>2.7801140231145584E-4</v>
          </cell>
          <cell r="AG70">
            <v>1.5243807861499534E-4</v>
          </cell>
          <cell r="AH70">
            <v>0.11587407728325912</v>
          </cell>
        </row>
        <row r="71">
          <cell r="AA71">
            <v>53.045544070864381</v>
          </cell>
          <cell r="AB71">
            <v>5.3435185741327746</v>
          </cell>
          <cell r="AC71">
            <v>0.91680345509068972</v>
          </cell>
          <cell r="AD71">
            <v>30.317209709255145</v>
          </cell>
          <cell r="AE71">
            <v>8.5690318950679565</v>
          </cell>
          <cell r="AF71">
            <v>2.3176188625296162E-4</v>
          </cell>
          <cell r="AG71">
            <v>1.5249447904446375E-4</v>
          </cell>
          <cell r="AH71">
            <v>0.11430535399910174</v>
          </cell>
        </row>
        <row r="72">
          <cell r="AA72">
            <v>53.078517999352272</v>
          </cell>
          <cell r="AB72">
            <v>5.3083838692158256</v>
          </cell>
          <cell r="AC72">
            <v>0.90419261411638829</v>
          </cell>
          <cell r="AD72">
            <v>30.390889264734195</v>
          </cell>
          <cell r="AE72">
            <v>8.4964843487816122</v>
          </cell>
          <cell r="AF72">
            <v>2.3184676742361073E-4</v>
          </cell>
          <cell r="AG72">
            <v>1.5255032908136195E-4</v>
          </cell>
          <cell r="AH72">
            <v>0.11273503186915101</v>
          </cell>
        </row>
        <row r="73">
          <cell r="AA73">
            <v>53.110886291163638</v>
          </cell>
          <cell r="AB73">
            <v>5.2739698565765414</v>
          </cell>
          <cell r="AC73">
            <v>0.8919303896540115</v>
          </cell>
          <cell r="AD73">
            <v>30.463214543349594</v>
          </cell>
          <cell r="AE73">
            <v>8.4250404620192558</v>
          </cell>
          <cell r="AF73">
            <v>2.3193141547644876E-4</v>
          </cell>
          <cell r="AG73">
            <v>1.5260602573161089E-4</v>
          </cell>
          <cell r="AH73">
            <v>0.11124208945219058</v>
          </cell>
        </row>
        <row r="74">
          <cell r="AA74">
            <v>53.142562362168555</v>
          </cell>
          <cell r="AB74">
            <v>5.240366535046868</v>
          </cell>
          <cell r="AC74">
            <v>0.87998767485680596</v>
          </cell>
          <cell r="AD74">
            <v>30.534157191287729</v>
          </cell>
          <cell r="AE74">
            <v>8.3546481824671783</v>
          </cell>
          <cell r="AF74">
            <v>2.3201532602632727E-4</v>
          </cell>
          <cell r="AG74">
            <v>1.5266123712032081E-4</v>
          </cell>
          <cell r="AH74">
            <v>0.10978702856843819</v>
          </cell>
        </row>
        <row r="75">
          <cell r="AA75">
            <v>53.173704221681618</v>
          </cell>
          <cell r="AB75">
            <v>5.207431274195514</v>
          </cell>
          <cell r="AC75">
            <v>0.8683660875184932</v>
          </cell>
          <cell r="AD75">
            <v>30.60383485892746</v>
          </cell>
          <cell r="AE75">
            <v>8.2852849217347817</v>
          </cell>
          <cell r="AF75">
            <v>2.3209880408570132E-4</v>
          </cell>
          <cell r="AG75">
            <v>1.5271616393931466E-4</v>
          </cell>
          <cell r="AH75">
            <v>0.10833068423826467</v>
          </cell>
        </row>
        <row r="76">
          <cell r="AA76">
            <v>53.204224452690681</v>
          </cell>
          <cell r="AB76">
            <v>5.175209723220572</v>
          </cell>
          <cell r="AC76">
            <v>0.85703748535427127</v>
          </cell>
          <cell r="AD76">
            <v>30.672212863076055</v>
          </cell>
          <cell r="AE76">
            <v>8.2169788451048422</v>
          </cell>
          <cell r="AF76">
            <v>2.3218159981466103E-4</v>
          </cell>
          <cell r="AG76">
            <v>1.5277064179915152E-4</v>
          </cell>
          <cell r="AH76">
            <v>0.10695170660217602</v>
          </cell>
        </row>
        <row r="77">
          <cell r="AA77">
            <v>53.234180334865975</v>
          </cell>
          <cell r="AB77">
            <v>5.1436525745152588</v>
          </cell>
          <cell r="AC77">
            <v>0.84602992884105443</v>
          </cell>
          <cell r="AD77">
            <v>30.739368069250204</v>
          </cell>
          <cell r="AE77">
            <v>8.1496961524034415</v>
          </cell>
          <cell r="AF77">
            <v>2.322637072257034E-4</v>
          </cell>
          <cell r="AG77">
            <v>1.5282466676017957E-4</v>
          </cell>
          <cell r="AH77">
            <v>0.105571405057989</v>
          </cell>
        </row>
        <row r="78">
          <cell r="AA78">
            <v>53.263533644527051</v>
          </cell>
          <cell r="AB78">
            <v>5.1128075537617237</v>
          </cell>
          <cell r="AC78">
            <v>0.83526028734562197</v>
          </cell>
          <cell r="AD78">
            <v>30.805296820876727</v>
          </cell>
          <cell r="AE78">
            <v>8.0833620268656219</v>
          </cell>
          <cell r="AF78">
            <v>2.3234496193151439E-4</v>
          </cell>
          <cell r="AG78">
            <v>1.5287813065898052E-4</v>
          </cell>
          <cell r="AH78">
            <v>0.10426853069043523</v>
          </cell>
        </row>
        <row r="79">
          <cell r="AA79">
            <v>53.292435622015589</v>
          </cell>
          <cell r="AB79">
            <v>5.0825336818111975</v>
          </cell>
          <cell r="AC79">
            <v>0.82478572259256344</v>
          </cell>
          <cell r="AD79">
            <v>30.870070766940554</v>
          </cell>
          <cell r="AE79">
            <v>8.018063135357492</v>
          </cell>
          <cell r="AF79">
            <v>2.3242576731899542E-4</v>
          </cell>
          <cell r="AG79">
            <v>1.5293129891570789E-4</v>
          </cell>
          <cell r="AH79">
            <v>0.102964520171482</v>
          </cell>
        </row>
        <row r="80">
          <cell r="AA80">
            <v>53.320746103039909</v>
          </cell>
          <cell r="AB80">
            <v>5.0529220124657659</v>
          </cell>
          <cell r="AC80">
            <v>0.81457724972553691</v>
          </cell>
          <cell r="AD80">
            <v>30.933704140693656</v>
          </cell>
          <cell r="AE80">
            <v>7.9536781967608956</v>
          </cell>
          <cell r="AF80">
            <v>2.3250564341958769E-4</v>
          </cell>
          <cell r="AG80">
            <v>1.5298385572107761E-4</v>
          </cell>
          <cell r="AH80">
            <v>0.10169860476400157</v>
          </cell>
        </row>
        <row r="81">
          <cell r="AA81">
            <v>53.348620646633634</v>
          </cell>
          <cell r="AB81">
            <v>5.0238792602653595</v>
          </cell>
          <cell r="AC81">
            <v>0.80458090612650979</v>
          </cell>
          <cell r="AD81">
            <v>30.996214280152856</v>
          </cell>
          <cell r="AE81">
            <v>7.8902544379339741</v>
          </cell>
          <cell r="AF81">
            <v>2.3258488260570413E-4</v>
          </cell>
          <cell r="AG81">
            <v>1.5303599345002907E-4</v>
          </cell>
          <cell r="AH81">
            <v>0.10047096701032458</v>
          </cell>
        </row>
        <row r="82">
          <cell r="AA82">
            <v>53.376031658223575</v>
          </cell>
          <cell r="AB82">
            <v>4.9954065266506733</v>
          </cell>
          <cell r="AC82">
            <v>0.79485244333252525</v>
          </cell>
          <cell r="AD82">
            <v>31.057680737473859</v>
          </cell>
          <cell r="AE82">
            <v>7.8277583241873767</v>
          </cell>
          <cell r="AF82">
            <v>2.326634956431354E-4</v>
          </cell>
          <cell r="AG82">
            <v>1.5308771918622755E-4</v>
          </cell>
          <cell r="AH82">
            <v>9.9281662191793046E-2</v>
          </cell>
        </row>
        <row r="83">
          <cell r="AA83">
            <v>53.402889228777582</v>
          </cell>
          <cell r="AB83">
            <v>4.9675439659494041</v>
          </cell>
          <cell r="AC83">
            <v>0.78536275872783012</v>
          </cell>
          <cell r="AD83">
            <v>31.118052554082158</v>
          </cell>
          <cell r="AE83">
            <v>7.7661385514359127</v>
          </cell>
          <cell r="AF83">
            <v>2.3274096306071429E-4</v>
          </cell>
          <cell r="AG83">
            <v>1.5313869112849816E-4</v>
          </cell>
          <cell r="AH83">
            <v>9.8091047900106365E-2</v>
          </cell>
        </row>
        <row r="84">
          <cell r="AA84">
            <v>53.429371531068234</v>
          </cell>
          <cell r="AB84">
            <v>4.9401552302709622</v>
          </cell>
          <cell r="AC84">
            <v>0.77608668799383573</v>
          </cell>
          <cell r="AD84">
            <v>31.177434828392343</v>
          </cell>
          <cell r="AE84">
            <v>7.7054540149306554</v>
          </cell>
          <cell r="AF84">
            <v>2.3281793369903434E-4</v>
          </cell>
          <cell r="AG84">
            <v>1.5318933620039543E-4</v>
          </cell>
          <cell r="AH84">
            <v>9.6938898567232951E-2</v>
          </cell>
        </row>
        <row r="85">
          <cell r="AA85">
            <v>53.455400602194047</v>
          </cell>
          <cell r="AB85">
            <v>4.9133347061512547</v>
          </cell>
          <cell r="AC85">
            <v>0.76702339805601794</v>
          </cell>
          <cell r="AD85">
            <v>31.235820788954776</v>
          </cell>
          <cell r="AE85">
            <v>7.6456239468666878</v>
          </cell>
          <cell r="AF85">
            <v>2.3289406929103543E-4</v>
          </cell>
          <cell r="AG85">
            <v>1.5323943182926118E-4</v>
          </cell>
          <cell r="AH85">
            <v>9.5825121757909165E-2</v>
          </cell>
        </row>
        <row r="86">
          <cell r="AA86">
            <v>53.481060907582034</v>
          </cell>
          <cell r="AB86">
            <v>4.8870351771003833</v>
          </cell>
          <cell r="AC86">
            <v>0.75817356647803624</v>
          </cell>
          <cell r="AD86">
            <v>31.293243804453379</v>
          </cell>
          <cell r="AE86">
            <v>7.5866179854749127</v>
          </cell>
          <cell r="AF86">
            <v>1.8637558431182011E-4</v>
          </cell>
          <cell r="AG86">
            <v>1.2263124060535796E-4</v>
          </cell>
          <cell r="AH86">
            <v>9.4710301478533002E-2</v>
          </cell>
        </row>
        <row r="87">
          <cell r="AA87">
            <v>53.506220868514461</v>
          </cell>
          <cell r="AB87">
            <v>4.8611977632298959</v>
          </cell>
          <cell r="AC87">
            <v>0.74953607081655638</v>
          </cell>
          <cell r="AD87">
            <v>31.349682937830792</v>
          </cell>
          <cell r="AE87">
            <v>7.5284943758654173</v>
          </cell>
          <cell r="AF87">
            <v>1.8643497969386908E-4</v>
          </cell>
          <cell r="AG87">
            <v>1.2267032152582183E-4</v>
          </cell>
          <cell r="AH87">
            <v>9.3673319968020863E-2</v>
          </cell>
        </row>
        <row r="88">
          <cell r="AA88">
            <v>53.531073412884169</v>
          </cell>
          <cell r="AB88">
            <v>4.8358354451967456</v>
          </cell>
          <cell r="AC88">
            <v>0.74108535297851963</v>
          </cell>
          <cell r="AD88">
            <v>31.405235116469367</v>
          </cell>
          <cell r="AE88">
            <v>7.471166935750448</v>
          </cell>
          <cell r="AF88">
            <v>1.8649390771254164E-4</v>
          </cell>
          <cell r="AG88">
            <v>1.2270909493094844E-4</v>
          </cell>
          <cell r="AH88">
            <v>9.2595889242819265E-2</v>
          </cell>
        </row>
        <row r="89">
          <cell r="AA89">
            <v>53.555464862611281</v>
          </cell>
          <cell r="AB89">
            <v>4.8109882740458794</v>
          </cell>
          <cell r="AC89">
            <v>0.7328199698123623</v>
          </cell>
          <cell r="AD89">
            <v>31.459846493314959</v>
          </cell>
          <cell r="AE89">
            <v>7.4146909412750404</v>
          </cell>
          <cell r="AF89">
            <v>1.8655193747650574E-4</v>
          </cell>
          <cell r="AG89">
            <v>1.2274727730324374E-4</v>
          </cell>
          <cell r="AH89">
            <v>9.1596417063612892E-2</v>
          </cell>
        </row>
        <row r="90">
          <cell r="AA90">
            <v>53.579514027509035</v>
          </cell>
          <cell r="AB90">
            <v>4.7865614770475391</v>
          </cell>
          <cell r="AC90">
            <v>0.72474103159588543</v>
          </cell>
          <cell r="AD90">
            <v>31.51359063464378</v>
          </cell>
          <cell r="AE90">
            <v>7.3589695417633116</v>
          </cell>
          <cell r="AF90">
            <v>1.8660927656521665E-4</v>
          </cell>
          <cell r="AG90">
            <v>1.2278500522565252E-4</v>
          </cell>
          <cell r="AH90">
            <v>9.0595969845599172E-2</v>
          </cell>
        </row>
        <row r="91">
          <cell r="AA91">
            <v>53.603217079632394</v>
          </cell>
          <cell r="AB91">
            <v>4.762558085081511</v>
          </cell>
          <cell r="AC91">
            <v>0.7168491595921207</v>
          </cell>
          <cell r="AD91">
            <v>31.566501706359634</v>
          </cell>
          <cell r="AE91">
            <v>7.3040432941330637</v>
          </cell>
          <cell r="AF91">
            <v>1.8666601607811875E-4</v>
          </cell>
          <cell r="AG91">
            <v>1.2282233863970577E-4</v>
          </cell>
          <cell r="AH91">
            <v>8.9594602735148965E-2</v>
          </cell>
        </row>
        <row r="92">
          <cell r="AA92">
            <v>53.626589326236044</v>
          </cell>
          <cell r="AB92">
            <v>4.7389775001606758</v>
          </cell>
          <cell r="AC92">
            <v>0.70911663110942458</v>
          </cell>
          <cell r="AD92">
            <v>31.618590179849328</v>
          </cell>
          <cell r="AE92">
            <v>7.2498759992673705</v>
          </cell>
          <cell r="AF92">
            <v>1.8672210645331335E-4</v>
          </cell>
          <cell r="AG92">
            <v>1.2285924493470962E-4</v>
          </cell>
          <cell r="AH92">
            <v>8.8631887610830781E-2</v>
          </cell>
        </row>
        <row r="93">
          <cell r="AA93">
            <v>53.523444801435041</v>
          </cell>
          <cell r="AB93">
            <v>4.6921717456512457</v>
          </cell>
          <cell r="AC93">
            <v>0.70153211833598161</v>
          </cell>
          <cell r="AD93">
            <v>31.834778848108652</v>
          </cell>
          <cell r="AE93">
            <v>7.2086667516365681</v>
          </cell>
          <cell r="AF93">
            <v>1.8634620645920341E-4</v>
          </cell>
          <cell r="AG93">
            <v>1.226119105921161E-4</v>
          </cell>
          <cell r="AH93">
            <v>8.7702848181386323E-2</v>
          </cell>
        </row>
        <row r="94">
          <cell r="AA94">
            <v>53.401801807716566</v>
          </cell>
          <cell r="AB94">
            <v>4.6424235385252883</v>
          </cell>
          <cell r="AC94">
            <v>0.69409315960221396</v>
          </cell>
          <cell r="AD94">
            <v>32.074292645307253</v>
          </cell>
          <cell r="AE94">
            <v>7.1695610178154983</v>
          </cell>
          <cell r="AF94">
            <v>1.858988551376851E-4</v>
          </cell>
          <cell r="AG94">
            <v>1.2231756276889237E-4</v>
          </cell>
          <cell r="AH94">
            <v>8.6782907603013978E-2</v>
          </cell>
        </row>
        <row r="95">
          <cell r="AA95">
            <v>53.282901366194999</v>
          </cell>
          <cell r="AB95">
            <v>4.593751558417968</v>
          </cell>
          <cell r="AC95">
            <v>0.6868255641144233</v>
          </cell>
          <cell r="AD95">
            <v>32.309398067414591</v>
          </cell>
          <cell r="AE95">
            <v>7.1304775359943093</v>
          </cell>
          <cell r="AF95">
            <v>1.8545303259125039E-4</v>
          </cell>
          <cell r="AG95">
            <v>1.2202422084773354E-4</v>
          </cell>
          <cell r="AH95">
            <v>8.5867089085891607E-2</v>
          </cell>
        </row>
        <row r="96">
          <cell r="AA96">
            <v>53.166634590981879</v>
          </cell>
          <cell r="AB96">
            <v>4.5461033833653532</v>
          </cell>
          <cell r="AC96">
            <v>0.6797289043777186</v>
          </cell>
          <cell r="AD96">
            <v>32.540139603070358</v>
          </cell>
          <cell r="AE96">
            <v>7.0914594320352213</v>
          </cell>
          <cell r="AF96">
            <v>1.8500893107477841E-4</v>
          </cell>
          <cell r="AG96">
            <v>1.2173201132833338E-4</v>
          </cell>
          <cell r="AH96">
            <v>8.4955463411206258E-2</v>
          </cell>
        </row>
        <row r="97">
          <cell r="AA97">
            <v>53.052932653056928</v>
          </cell>
          <cell r="AB97">
            <v>4.4994377150339151</v>
          </cell>
          <cell r="AC97">
            <v>0.6727768760451861</v>
          </cell>
          <cell r="AD97">
            <v>32.766661080383464</v>
          </cell>
          <cell r="AE97">
            <v>7.0525310539806956</v>
          </cell>
          <cell r="AF97">
            <v>1.8456718386530935E-4</v>
          </cell>
          <cell r="AG97">
            <v>1.2144135089375355E-4</v>
          </cell>
          <cell r="AH97">
            <v>8.4087427889376079E-2</v>
          </cell>
        </row>
        <row r="98">
          <cell r="AA98">
            <v>52.941701431426758</v>
          </cell>
          <cell r="AB98">
            <v>4.4537607772426862</v>
          </cell>
          <cell r="AC98">
            <v>0.66594302223910462</v>
          </cell>
          <cell r="AD98">
            <v>32.989092917707843</v>
          </cell>
          <cell r="AE98">
            <v>7.0137127487239184</v>
          </cell>
          <cell r="AF98">
            <v>1.841283273176688E-4</v>
          </cell>
          <cell r="AG98">
            <v>1.2115259245426339E-4</v>
          </cell>
          <cell r="AH98">
            <v>8.3223883058852824E-2</v>
          </cell>
        </row>
        <row r="99">
          <cell r="AA99">
            <v>52.832865656881864</v>
          </cell>
          <cell r="AB99">
            <v>4.4089706152523078</v>
          </cell>
          <cell r="AC99">
            <v>0.65925451368182875</v>
          </cell>
          <cell r="AD99">
            <v>33.20750534205979</v>
          </cell>
          <cell r="AE99">
            <v>6.9750463044968223</v>
          </cell>
          <cell r="AF99">
            <v>1.8369254701110203E-4</v>
          </cell>
          <cell r="AG99">
            <v>1.208658581171291E-4</v>
          </cell>
          <cell r="AH99">
            <v>8.2403824082426053E-2</v>
          </cell>
        </row>
        <row r="100">
          <cell r="AA100">
            <v>52.726354775697224</v>
          </cell>
          <cell r="AB100">
            <v>4.3651200396872669</v>
          </cell>
          <cell r="AC100">
            <v>0.6527117415524093</v>
          </cell>
          <cell r="AD100">
            <v>33.422047864545448</v>
          </cell>
          <cell r="AE100">
            <v>6.9365113246148757</v>
          </cell>
          <cell r="AF100">
            <v>1.8326024340883064E-4</v>
          </cell>
          <cell r="AG100">
            <v>1.2058141137878377E-4</v>
          </cell>
          <cell r="AH100">
            <v>8.1588269313010553E-2</v>
          </cell>
        </row>
        <row r="101">
          <cell r="AA101">
            <v>52.622022250577771</v>
          </cell>
          <cell r="AB101">
            <v>4.3221582151667981</v>
          </cell>
          <cell r="AC101">
            <v>0.64631446599688791</v>
          </cell>
          <cell r="AD101">
            <v>33.632762426774825</v>
          </cell>
          <cell r="AE101">
            <v>6.8981160044190037</v>
          </cell>
          <cell r="AF101">
            <v>1.8283164742883472E-4</v>
          </cell>
          <cell r="AG101">
            <v>1.2029940417843377E-4</v>
          </cell>
          <cell r="AH101">
            <v>8.077728539373509E-2</v>
          </cell>
        </row>
        <row r="106">
          <cell r="AA106">
            <v>47.450065193927408</v>
          </cell>
          <cell r="AB106">
            <v>13.270825791761567</v>
          </cell>
          <cell r="AC106">
            <v>11.085764950228452</v>
          </cell>
          <cell r="AD106">
            <v>11.902735232510452</v>
          </cell>
          <cell r="AE106">
            <v>12.595421700127391</v>
          </cell>
          <cell r="AF106">
            <v>0.55626106134985231</v>
          </cell>
          <cell r="AG106">
            <v>1.1466857065195635</v>
          </cell>
          <cell r="AH106">
            <v>1.7023900152190918</v>
          </cell>
        </row>
        <row r="107">
          <cell r="AA107">
            <v>47.131414969601401</v>
          </cell>
          <cell r="AB107">
            <v>12.968932023809193</v>
          </cell>
          <cell r="AC107">
            <v>11.099849022880326</v>
          </cell>
          <cell r="AD107">
            <v>12.308879559541277</v>
          </cell>
          <cell r="AE107">
            <v>12.963921839681769</v>
          </cell>
          <cell r="AF107">
            <v>0.42164198703505118</v>
          </cell>
          <cell r="AG107">
            <v>0.9787812303199922</v>
          </cell>
          <cell r="AH107">
            <v>1.8161142057348238</v>
          </cell>
        </row>
        <row r="108">
          <cell r="AA108">
            <v>46.920513730483215</v>
          </cell>
          <cell r="AB108">
            <v>12.715864866471829</v>
          </cell>
          <cell r="AC108">
            <v>11.024633513668483</v>
          </cell>
          <cell r="AD108">
            <v>12.661979738574015</v>
          </cell>
          <cell r="AE108">
            <v>13.24164045447519</v>
          </cell>
          <cell r="AF108">
            <v>0.3385775754937223</v>
          </cell>
          <cell r="AG108">
            <v>0.85077222037062716</v>
          </cell>
          <cell r="AH108">
            <v>1.9166434698105417</v>
          </cell>
        </row>
        <row r="109">
          <cell r="AA109">
            <v>46.778054995858746</v>
          </cell>
          <cell r="AB109">
            <v>12.494868337760135</v>
          </cell>
          <cell r="AC109">
            <v>10.890469803893062</v>
          </cell>
          <cell r="AD109">
            <v>12.985540976778589</v>
          </cell>
          <cell r="AE109">
            <v>13.462457791224052</v>
          </cell>
          <cell r="AF109">
            <v>0.28256956869450528</v>
          </cell>
          <cell r="AG109">
            <v>0.75110754216152265</v>
          </cell>
          <cell r="AH109">
            <v>2.0077393226222062</v>
          </cell>
        </row>
        <row r="110">
          <cell r="AA110">
            <v>46.682275808626031</v>
          </cell>
          <cell r="AB110">
            <v>12.296080728387121</v>
          </cell>
          <cell r="AC110">
            <v>10.71483725401329</v>
          </cell>
          <cell r="AD110">
            <v>13.292274661806719</v>
          </cell>
          <cell r="AE110">
            <v>13.644663443934062</v>
          </cell>
          <cell r="AF110">
            <v>0.24236465613734653</v>
          </cell>
          <cell r="AG110">
            <v>0.67181495931930668</v>
          </cell>
          <cell r="AH110">
            <v>2.0913752073165992</v>
          </cell>
        </row>
        <row r="111">
          <cell r="AA111">
            <v>46.620136761984753</v>
          </cell>
          <cell r="AB111">
            <v>12.113739303658893</v>
          </cell>
          <cell r="AC111">
            <v>10.508938281076965</v>
          </cell>
          <cell r="AD111">
            <v>13.589422775606211</v>
          </cell>
          <cell r="AE111">
            <v>13.798702225933349</v>
          </cell>
          <cell r="AF111">
            <v>0.21218016520546312</v>
          </cell>
          <cell r="AG111">
            <v>0.6074276737096721</v>
          </cell>
          <cell r="AH111">
            <v>2.1685086366400963</v>
          </cell>
        </row>
        <row r="112">
          <cell r="AA112">
            <v>46.583596808868045</v>
          </cell>
          <cell r="AB112">
            <v>11.943975529184929</v>
          </cell>
          <cell r="AC112">
            <v>10.280758423970683</v>
          </cell>
          <cell r="AD112">
            <v>13.881221790587638</v>
          </cell>
          <cell r="AE112">
            <v>13.930867658220745</v>
          </cell>
          <cell r="AF112">
            <v>0.18869996535380176</v>
          </cell>
          <cell r="AG112">
            <v>0.55419795204417355</v>
          </cell>
          <cell r="AH112">
            <v>2.2397380435912688</v>
          </cell>
        </row>
        <row r="113">
          <cell r="AA113">
            <v>46.567047274675097</v>
          </cell>
          <cell r="AB113">
            <v>11.784348223207925</v>
          </cell>
          <cell r="AC113">
            <v>10.036386757976645</v>
          </cell>
          <cell r="AD113">
            <v>14.170026675114375</v>
          </cell>
          <cell r="AE113">
            <v>14.044888947872721</v>
          </cell>
          <cell r="AF113">
            <v>0.16989656186375615</v>
          </cell>
          <cell r="AG113">
            <v>0.50945959200837432</v>
          </cell>
          <cell r="AH113">
            <v>2.3054438435170197</v>
          </cell>
        </row>
        <row r="114">
          <cell r="AA114">
            <v>46.566709463532483</v>
          </cell>
          <cell r="AB114">
            <v>11.632983711460639</v>
          </cell>
          <cell r="AC114">
            <v>9.7807089423440878</v>
          </cell>
          <cell r="AD114">
            <v>14.457166590557314</v>
          </cell>
          <cell r="AE114">
            <v>14.143152528971767</v>
          </cell>
          <cell r="AF114">
            <v>0.15452015451057155</v>
          </cell>
          <cell r="AG114">
            <v>0.47141798819629815</v>
          </cell>
          <cell r="AH114">
            <v>2.3657839371333327</v>
          </cell>
        </row>
        <row r="115">
          <cell r="AA115">
            <v>46.579811035199306</v>
          </cell>
          <cell r="AB115">
            <v>11.488639348903591</v>
          </cell>
          <cell r="AC115">
            <v>9.5178697267644559</v>
          </cell>
          <cell r="AD115">
            <v>14.743141343790054</v>
          </cell>
          <cell r="AE115">
            <v>14.227074344273804</v>
          </cell>
          <cell r="AF115">
            <v>0.14173522066418165</v>
          </cell>
          <cell r="AG115">
            <v>0.43860892234513782</v>
          </cell>
          <cell r="AH115">
            <v>2.420992246537546</v>
          </cell>
        </row>
        <row r="116">
          <cell r="AA116">
            <v>46.604195994841319</v>
          </cell>
          <cell r="AB116">
            <v>11.35040386486528</v>
          </cell>
          <cell r="AC116">
            <v>9.2512922309125081</v>
          </cell>
          <cell r="AD116">
            <v>15.028046849875395</v>
          </cell>
          <cell r="AE116">
            <v>14.297666927453513</v>
          </cell>
          <cell r="AF116">
            <v>0.13091452868822526</v>
          </cell>
          <cell r="AG116">
            <v>0.41010993152471797</v>
          </cell>
          <cell r="AH116">
            <v>2.4712999164589919</v>
          </cell>
        </row>
        <row r="117">
          <cell r="AA117">
            <v>46.638324754942026</v>
          </cell>
          <cell r="AB117">
            <v>11.21751190861581</v>
          </cell>
          <cell r="AC117">
            <v>8.9839296140936131</v>
          </cell>
          <cell r="AD117">
            <v>15.311699935110729</v>
          </cell>
          <cell r="AE117">
            <v>14.355573460905513</v>
          </cell>
          <cell r="AF117">
            <v>0.12163915908440368</v>
          </cell>
          <cell r="AG117">
            <v>0.38506559202618046</v>
          </cell>
          <cell r="AH117">
            <v>2.5168502603108358</v>
          </cell>
        </row>
        <row r="118">
          <cell r="AA118">
            <v>46.680689272003654</v>
          </cell>
          <cell r="AB118">
            <v>11.089446667688902</v>
          </cell>
          <cell r="AC118">
            <v>8.7181597694891479</v>
          </cell>
          <cell r="AD118">
            <v>15.593714383721593</v>
          </cell>
          <cell r="AE118">
            <v>14.401327698951214</v>
          </cell>
          <cell r="AF118">
            <v>0.11359382093206298</v>
          </cell>
          <cell r="AG118">
            <v>0.36288983885963821</v>
          </cell>
          <cell r="AH118">
            <v>2.5579413717285933</v>
          </cell>
        </row>
        <row r="119">
          <cell r="AA119">
            <v>46.730171981211029</v>
          </cell>
          <cell r="AB119">
            <v>10.96576059173394</v>
          </cell>
          <cell r="AC119">
            <v>8.4560298426414633</v>
          </cell>
          <cell r="AD119">
            <v>15.873620520057397</v>
          </cell>
          <cell r="AE119">
            <v>14.435351295936089</v>
          </cell>
          <cell r="AF119">
            <v>0.10656739371415654</v>
          </cell>
          <cell r="AG119">
            <v>0.343166865636856</v>
          </cell>
          <cell r="AH119">
            <v>2.5949113176493923</v>
          </cell>
        </row>
        <row r="120">
          <cell r="AA120">
            <v>46.785917293003969</v>
          </cell>
          <cell r="AB120">
            <v>10.846063685003545</v>
          </cell>
          <cell r="AC120">
            <v>8.1991029699233433</v>
          </cell>
          <cell r="AD120">
            <v>16.15097232953865</v>
          </cell>
          <cell r="AE120">
            <v>14.458126648193659</v>
          </cell>
          <cell r="AF120">
            <v>0.10040083720944747</v>
          </cell>
          <cell r="AG120">
            <v>0.32548184408781028</v>
          </cell>
          <cell r="AH120">
            <v>2.6279594412150082</v>
          </cell>
        </row>
        <row r="121">
          <cell r="AA121">
            <v>46.846974424753654</v>
          </cell>
          <cell r="AB121">
            <v>10.730147097770681</v>
          </cell>
          <cell r="AC121">
            <v>7.9486207247343055</v>
          </cell>
          <cell r="AD121">
            <v>16.425295344228832</v>
          </cell>
          <cell r="AE121">
            <v>14.47021027825331</v>
          </cell>
          <cell r="AF121">
            <v>9.4884831117311094E-2</v>
          </cell>
          <cell r="AG121">
            <v>0.30955426890372012</v>
          </cell>
          <cell r="AH121">
            <v>2.6573940907884701</v>
          </cell>
        </row>
        <row r="122">
          <cell r="AA122">
            <v>46.912623051715457</v>
          </cell>
          <cell r="AB122">
            <v>10.617653951896019</v>
          </cell>
          <cell r="AC122">
            <v>7.7054968842490172</v>
          </cell>
          <cell r="AD122">
            <v>16.696221733116985</v>
          </cell>
          <cell r="AE122">
            <v>14.472067587932912</v>
          </cell>
          <cell r="AF122">
            <v>8.9963864078768593E-2</v>
          </cell>
          <cell r="AG122">
            <v>0.29510513107091585</v>
          </cell>
          <cell r="AH122">
            <v>2.683599233745515</v>
          </cell>
        </row>
        <row r="123">
          <cell r="AA123">
            <v>46.982205068701617</v>
          </cell>
          <cell r="AB123">
            <v>10.508451203499472</v>
          </cell>
          <cell r="AC123">
            <v>7.4704070604636144</v>
          </cell>
          <cell r="AD123">
            <v>16.963351278558783</v>
          </cell>
          <cell r="AE123">
            <v>14.464244184972946</v>
          </cell>
          <cell r="AF123">
            <v>8.5532032968053839E-2</v>
          </cell>
          <cell r="AG123">
            <v>0.28195656335907165</v>
          </cell>
          <cell r="AH123">
            <v>2.7068144753633137</v>
          </cell>
        </row>
        <row r="124">
          <cell r="AA124">
            <v>47.055100825188433</v>
          </cell>
          <cell r="AB124">
            <v>10.402311627534479</v>
          </cell>
          <cell r="AC124">
            <v>7.2437454980666764</v>
          </cell>
          <cell r="AD124">
            <v>17.226411578728406</v>
          </cell>
          <cell r="AE124">
            <v>14.447338569405254</v>
          </cell>
          <cell r="AF124">
            <v>8.1534684500757265E-2</v>
          </cell>
          <cell r="AG124">
            <v>0.26996476163353528</v>
          </cell>
          <cell r="AH124">
            <v>2.7273523613553556</v>
          </cell>
        </row>
        <row r="125">
          <cell r="AA125">
            <v>47.152567099854977</v>
          </cell>
          <cell r="AB125">
            <v>10.295067287918449</v>
          </cell>
          <cell r="AC125">
            <v>7.024755246391484</v>
          </cell>
          <cell r="AD125">
            <v>17.497696203657263</v>
          </cell>
          <cell r="AE125">
            <v>14.432035678351349</v>
          </cell>
          <cell r="AF125">
            <v>7.7769839165851104E-2</v>
          </cell>
          <cell r="AG125">
            <v>0.25849913925545814</v>
          </cell>
          <cell r="AH125">
            <v>2.7033321352575257</v>
          </cell>
        </row>
        <row r="126">
          <cell r="AA126">
            <v>47.289790332936128</v>
          </cell>
          <cell r="AB126">
            <v>10.181496277133157</v>
          </cell>
          <cell r="AC126">
            <v>6.8128983326525461</v>
          </cell>
          <cell r="AD126">
            <v>17.786993850930248</v>
          </cell>
          <cell r="AE126">
            <v>14.425411430731289</v>
          </cell>
          <cell r="AF126">
            <v>7.4159592265925889E-2</v>
          </cell>
          <cell r="AG126">
            <v>0.24713815128354666</v>
          </cell>
          <cell r="AH126">
            <v>2.6057765338143657</v>
          </cell>
        </row>
        <row r="127">
          <cell r="AA127">
            <v>47.425241511902399</v>
          </cell>
          <cell r="AB127">
            <v>10.06827755065321</v>
          </cell>
          <cell r="AC127">
            <v>6.6099231480551701</v>
          </cell>
          <cell r="AD127">
            <v>18.070907948737698</v>
          </cell>
          <cell r="AE127">
            <v>14.408848065819468</v>
          </cell>
          <cell r="AF127">
            <v>7.0842929086364345E-2</v>
          </cell>
          <cell r="AG127">
            <v>0.23673978044317467</v>
          </cell>
          <cell r="AH127">
            <v>2.5147536869869871</v>
          </cell>
        </row>
        <row r="128">
          <cell r="AA128">
            <v>47.558840049092552</v>
          </cell>
          <cell r="AB128">
            <v>9.9557013649622448</v>
          </cell>
          <cell r="AC128">
            <v>6.4157630168978574</v>
          </cell>
          <cell r="AD128">
            <v>18.349366050543285</v>
          </cell>
          <cell r="AE128">
            <v>14.383078217329295</v>
          </cell>
          <cell r="AF128">
            <v>6.7813951024350588E-2</v>
          </cell>
          <cell r="AG128">
            <v>0.22718691032851199</v>
          </cell>
          <cell r="AH128">
            <v>2.4297360540612387</v>
          </cell>
        </row>
        <row r="129">
          <cell r="AA129">
            <v>47.690423191323738</v>
          </cell>
          <cell r="AB129">
            <v>9.8439080490059485</v>
          </cell>
          <cell r="AC129">
            <v>6.230194429214631</v>
          </cell>
          <cell r="AD129">
            <v>18.622372719568357</v>
          </cell>
          <cell r="AE129">
            <v>14.348939979159997</v>
          </cell>
          <cell r="AF129">
            <v>6.5067016948905099E-2</v>
          </cell>
          <cell r="AG129">
            <v>0.21836451163244888</v>
          </cell>
          <cell r="AH129">
            <v>2.3501615556237341</v>
          </cell>
        </row>
        <row r="130">
          <cell r="AA130">
            <v>47.819920718408646</v>
          </cell>
          <cell r="AB130">
            <v>9.7330616135020378</v>
          </cell>
          <cell r="AC130">
            <v>6.0529689660484234</v>
          </cell>
          <cell r="AD130">
            <v>18.889953224348393</v>
          </cell>
          <cell r="AE130">
            <v>14.307167473224627</v>
          </cell>
          <cell r="AF130">
            <v>6.2498424239535173E-2</v>
          </cell>
          <cell r="AG130">
            <v>0.2102257809303944</v>
          </cell>
          <cell r="AH130">
            <v>2.275490467016879</v>
          </cell>
        </row>
        <row r="131">
          <cell r="AA131">
            <v>47.947362831296118</v>
          </cell>
          <cell r="AB131">
            <v>9.623324883680759</v>
          </cell>
          <cell r="AC131">
            <v>5.8837668748272147</v>
          </cell>
          <cell r="AD131">
            <v>19.152151654652293</v>
          </cell>
          <cell r="AE131">
            <v>14.258472007119977</v>
          </cell>
          <cell r="AF131">
            <v>6.0153728926257276E-2</v>
          </cell>
          <cell r="AG131">
            <v>0.20269312158987576</v>
          </cell>
          <cell r="AH131">
            <v>2.2052808022887405</v>
          </cell>
        </row>
        <row r="132">
          <cell r="AA132">
            <v>48.072586708826051</v>
          </cell>
          <cell r="AB132">
            <v>9.5148393823199875</v>
          </cell>
          <cell r="AC132">
            <v>5.7222432723481838</v>
          </cell>
          <cell r="AD132">
            <v>19.409030668199907</v>
          </cell>
          <cell r="AE132">
            <v>14.203513771832387</v>
          </cell>
          <cell r="AF132">
            <v>5.7979949676285732E-2</v>
          </cell>
          <cell r="AG132">
            <v>0.19569030461406176</v>
          </cell>
          <cell r="AH132">
            <v>2.1392227265355683</v>
          </cell>
        </row>
        <row r="133">
          <cell r="AA133">
            <v>48.195655557465024</v>
          </cell>
          <cell r="AB133">
            <v>9.4076783475774608</v>
          </cell>
          <cell r="AC133">
            <v>5.5680921810431512</v>
          </cell>
          <cell r="AD133">
            <v>19.66066239631304</v>
          </cell>
          <cell r="AE133">
            <v>14.142879057920732</v>
          </cell>
          <cell r="AF133">
            <v>5.5974140495829293E-2</v>
          </cell>
          <cell r="AG133">
            <v>0.18914349435973615</v>
          </cell>
          <cell r="AH133">
            <v>2.0768999886736919</v>
          </cell>
        </row>
        <row r="134">
          <cell r="AA134">
            <v>48.31645245531854</v>
          </cell>
          <cell r="AB134">
            <v>9.3019443338425845</v>
          </cell>
          <cell r="AC134">
            <v>5.420919793956438</v>
          </cell>
          <cell r="AD134">
            <v>19.907151088595441</v>
          </cell>
          <cell r="AE134">
            <v>14.077177137070546</v>
          </cell>
          <cell r="AF134">
            <v>5.4084602821473642E-2</v>
          </cell>
          <cell r="AG134">
            <v>0.18304403910615699</v>
          </cell>
          <cell r="AH134">
            <v>2.0180661402557294</v>
          </cell>
        </row>
        <row r="135">
          <cell r="AA135">
            <v>48.435051301949827</v>
          </cell>
          <cell r="AB135">
            <v>9.1976647718293965</v>
          </cell>
          <cell r="AC135">
            <v>5.280363733094636</v>
          </cell>
          <cell r="AD135">
            <v>20.148578158006213</v>
          </cell>
          <cell r="AE135">
            <v>14.006936657337901</v>
          </cell>
          <cell r="AF135">
            <v>5.2309225086253089E-2</v>
          </cell>
          <cell r="AG135">
            <v>0.17732040012225925</v>
          </cell>
          <cell r="AH135">
            <v>1.9623643993731426</v>
          </cell>
        </row>
        <row r="136">
          <cell r="AA136">
            <v>48.551345663441417</v>
          </cell>
          <cell r="AB136">
            <v>9.0949615454743871</v>
          </cell>
          <cell r="AC136">
            <v>5.1461535788400656</v>
          </cell>
          <cell r="AD136">
            <v>20.385040710831973</v>
          </cell>
          <cell r="AE136">
            <v>13.932619170457606</v>
          </cell>
          <cell r="AF136">
            <v>5.0694640761780582E-2</v>
          </cell>
          <cell r="AG136">
            <v>0.17196594028415038</v>
          </cell>
          <cell r="AH136">
            <v>1.9096076253748755</v>
          </cell>
        </row>
        <row r="137">
          <cell r="AA137">
            <v>48.665412465190116</v>
          </cell>
          <cell r="AB137">
            <v>8.9938675702945883</v>
          </cell>
          <cell r="AC137">
            <v>5.0178649059780023</v>
          </cell>
          <cell r="AD137">
            <v>20.616649428212668</v>
          </cell>
          <cell r="AE137">
            <v>13.854737109864601</v>
          </cell>
          <cell r="AF137">
            <v>4.9141678298770142E-2</v>
          </cell>
          <cell r="AG137">
            <v>0.16691091737315172</v>
          </cell>
          <cell r="AH137">
            <v>1.8595760608614005</v>
          </cell>
        </row>
        <row r="138">
          <cell r="AA138">
            <v>48.777156749379103</v>
          </cell>
          <cell r="AB138">
            <v>8.8944067062113685</v>
          </cell>
          <cell r="AC138">
            <v>4.8952224649161744</v>
          </cell>
          <cell r="AD138">
            <v>20.843471573217482</v>
          </cell>
          <cell r="AE138">
            <v>13.773666928612748</v>
          </cell>
          <cell r="AF138">
            <v>4.7697392459747939E-2</v>
          </cell>
          <cell r="AG138">
            <v>0.16215008653082269</v>
          </cell>
          <cell r="AH138">
            <v>1.8120527639855128</v>
          </cell>
        </row>
        <row r="139">
          <cell r="AA139">
            <v>48.886670541191734</v>
          </cell>
          <cell r="AB139">
            <v>8.7966477846185605</v>
          </cell>
          <cell r="AC139">
            <v>4.7779261177094279</v>
          </cell>
          <cell r="AD139">
            <v>21.065657871241051</v>
          </cell>
          <cell r="AE139">
            <v>13.689808551898905</v>
          </cell>
          <cell r="AF139">
            <v>4.6312055346049819E-2</v>
          </cell>
          <cell r="AG139">
            <v>0.15767936330035215</v>
          </cell>
          <cell r="AH139">
            <v>1.7668341407004573</v>
          </cell>
        </row>
        <row r="140">
          <cell r="AA140">
            <v>48.993953397950854</v>
          </cell>
          <cell r="AB140">
            <v>8.7005256256312311</v>
          </cell>
          <cell r="AC140">
            <v>4.6656667004100987</v>
          </cell>
          <cell r="AD140">
            <v>21.28327191994854</v>
          </cell>
          <cell r="AE140">
            <v>13.603508679980342</v>
          </cell>
          <cell r="AF140">
            <v>4.503281964118655E-2</v>
          </cell>
          <cell r="AG140">
            <v>0.15346262782300943</v>
          </cell>
          <cell r="AH140">
            <v>1.7237961177353629</v>
          </cell>
        </row>
        <row r="141">
          <cell r="AA141">
            <v>49.098995320986901</v>
          </cell>
          <cell r="AB141">
            <v>8.6061573413464991</v>
          </cell>
          <cell r="AC141">
            <v>4.5581839869087206</v>
          </cell>
          <cell r="AD141">
            <v>21.496439015618847</v>
          </cell>
          <cell r="AE141">
            <v>13.515108995169738</v>
          </cell>
          <cell r="AF141">
            <v>4.3810259814553922E-2</v>
          </cell>
          <cell r="AG141">
            <v>0.14943291981552759</v>
          </cell>
          <cell r="AH141">
            <v>1.6827405863199922</v>
          </cell>
        </row>
        <row r="142">
          <cell r="AA142">
            <v>49.201762814174558</v>
          </cell>
          <cell r="AB142">
            <v>8.5134922701626223</v>
          </cell>
          <cell r="AC142">
            <v>4.4551889103191602</v>
          </cell>
          <cell r="AD142">
            <v>21.705219318966066</v>
          </cell>
          <cell r="AE142">
            <v>13.424891133592951</v>
          </cell>
          <cell r="AF142">
            <v>4.2691608954457838E-2</v>
          </cell>
          <cell r="AG142">
            <v>0.14565047171943155</v>
          </cell>
          <cell r="AH142">
            <v>1.6435927434389037</v>
          </cell>
        </row>
        <row r="143">
          <cell r="AA143">
            <v>49.3023928559601</v>
          </cell>
          <cell r="AB143">
            <v>8.4225711054184984</v>
          </cell>
          <cell r="AC143">
            <v>4.3564466367856474</v>
          </cell>
          <cell r="AD143">
            <v>21.909754933463898</v>
          </cell>
          <cell r="AE143">
            <v>13.333119076515013</v>
          </cell>
          <cell r="AF143">
            <v>4.1579733390154465E-2</v>
          </cell>
          <cell r="AG143">
            <v>0.14204937619857808</v>
          </cell>
          <cell r="AH143">
            <v>1.6061647964686783</v>
          </cell>
        </row>
        <row r="144">
          <cell r="AA144">
            <v>49.400838506819206</v>
          </cell>
          <cell r="AB144">
            <v>8.3334061415822678</v>
          </cell>
          <cell r="AC144">
            <v>4.2617403562736529</v>
          </cell>
          <cell r="AD144">
            <v>22.110101115960514</v>
          </cell>
          <cell r="AE144">
            <v>13.240044169661996</v>
          </cell>
          <cell r="AF144">
            <v>4.0570148560873279E-2</v>
          </cell>
          <cell r="AG144">
            <v>0.13862696840045385</v>
          </cell>
          <cell r="AH144">
            <v>1.5703879606337772</v>
          </cell>
        </row>
        <row r="145">
          <cell r="AA145">
            <v>49.497180162416527</v>
          </cell>
          <cell r="AB145">
            <v>8.2459411985280244</v>
          </cell>
          <cell r="AC145">
            <v>4.1708181681546526</v>
          </cell>
          <cell r="AD145">
            <v>22.306412115613838</v>
          </cell>
          <cell r="AE145">
            <v>13.14593303491649</v>
          </cell>
          <cell r="AF145">
            <v>3.9566078303961597E-2</v>
          </cell>
          <cell r="AG145">
            <v>0.13534971961337605</v>
          </cell>
          <cell r="AH145">
            <v>1.536120203692328</v>
          </cell>
        </row>
        <row r="146">
          <cell r="AA146">
            <v>49.59134609793567</v>
          </cell>
          <cell r="AB146">
            <v>8.1601915381198342</v>
          </cell>
          <cell r="AC146">
            <v>4.0835006927238808</v>
          </cell>
          <cell r="AD146">
            <v>22.498700275813778</v>
          </cell>
          <cell r="AE146">
            <v>13.050959838608492</v>
          </cell>
          <cell r="AF146">
            <v>3.8614938825665239E-2</v>
          </cell>
          <cell r="AG146">
            <v>0.13224692955093828</v>
          </cell>
          <cell r="AH146">
            <v>1.5033369744810281</v>
          </cell>
        </row>
        <row r="147">
          <cell r="AA147">
            <v>49.683502212103697</v>
          </cell>
          <cell r="AB147">
            <v>8.0761161585661796</v>
          </cell>
          <cell r="AC147">
            <v>3.9995783902426765</v>
          </cell>
          <cell r="AD147">
            <v>22.68711482180888</v>
          </cell>
          <cell r="AE147">
            <v>12.955298268554408</v>
          </cell>
          <cell r="AF147">
            <v>3.7764207741775038E-2</v>
          </cell>
          <cell r="AG147">
            <v>0.12928558981661964</v>
          </cell>
          <cell r="AH147">
            <v>1.4718609797815392</v>
          </cell>
        </row>
        <row r="148">
          <cell r="AA148">
            <v>49.773575767322036</v>
          </cell>
          <cell r="AB148">
            <v>7.9938029864960907</v>
          </cell>
          <cell r="AC148">
            <v>3.9188879051328445</v>
          </cell>
          <cell r="AD148">
            <v>22.871720609126232</v>
          </cell>
          <cell r="AE148">
            <v>12.859113100266987</v>
          </cell>
          <cell r="AF148">
            <v>3.691745065322663E-2</v>
          </cell>
          <cell r="AG148">
            <v>0.12646396584869951</v>
          </cell>
          <cell r="AH148">
            <v>1.4416331763524561</v>
          </cell>
        </row>
        <row r="149">
          <cell r="AA149">
            <v>49.861641065983505</v>
          </cell>
          <cell r="AB149">
            <v>7.9131442597487558</v>
          </cell>
          <cell r="AC149">
            <v>3.8412455746092125</v>
          </cell>
          <cell r="AD149">
            <v>23.052603428845547</v>
          </cell>
          <cell r="AE149">
            <v>12.76258534500351</v>
          </cell>
          <cell r="AF149">
            <v>3.6074331498075957E-2</v>
          </cell>
          <cell r="AG149">
            <v>0.12374911268082493</v>
          </cell>
          <cell r="AH149">
            <v>1.412638132080299</v>
          </cell>
        </row>
        <row r="150">
          <cell r="AA150">
            <v>49.947766981861733</v>
          </cell>
          <cell r="AB150">
            <v>7.8341615970812724</v>
          </cell>
          <cell r="AC150">
            <v>3.7665106113335804</v>
          </cell>
          <cell r="AD150">
            <v>23.229872842219056</v>
          </cell>
          <cell r="AE150">
            <v>12.665862018067282</v>
          </cell>
          <cell r="AF150">
            <v>3.5282445507401672E-2</v>
          </cell>
          <cell r="AG150">
            <v>0.12117156020350278</v>
          </cell>
          <cell r="AH150">
            <v>1.3847439641768411</v>
          </cell>
        </row>
        <row r="151">
          <cell r="AA151">
            <v>50.031943849511265</v>
          </cell>
          <cell r="AB151">
            <v>7.7567950414671474</v>
          </cell>
          <cell r="AC151">
            <v>3.6945009997395446</v>
          </cell>
          <cell r="AD151">
            <v>23.403583526529896</v>
          </cell>
          <cell r="AE151">
            <v>12.569076620663076</v>
          </cell>
          <cell r="AF151">
            <v>3.454135025499161E-2</v>
          </cell>
          <cell r="AG151">
            <v>0.1186984649938117</v>
          </cell>
          <cell r="AH151">
            <v>1.3578953807464966</v>
          </cell>
        </row>
        <row r="152">
          <cell r="AA152">
            <v>50.114196221780496</v>
          </cell>
          <cell r="AB152">
            <v>7.6811006768890469</v>
          </cell>
          <cell r="AC152">
            <v>3.6250994206076954</v>
          </cell>
          <cell r="AD152">
            <v>23.573775757550621</v>
          </cell>
          <cell r="AE152">
            <v>12.472271816073036</v>
          </cell>
          <cell r="AF152">
            <v>3.3850682833800307E-2</v>
          </cell>
          <cell r="AG152">
            <v>0.11629732265724235</v>
          </cell>
          <cell r="AH152">
            <v>1.3320804514316038</v>
          </cell>
        </row>
        <row r="153">
          <cell r="AA153">
            <v>50.194628172390708</v>
          </cell>
          <cell r="AB153">
            <v>7.6069557820921698</v>
          </cell>
          <cell r="AC153">
            <v>3.5581746431328116</v>
          </cell>
          <cell r="AD153">
            <v>23.740628834023347</v>
          </cell>
          <cell r="AE153">
            <v>12.375643532491148</v>
          </cell>
          <cell r="AF153">
            <v>3.3162506407843156E-2</v>
          </cell>
          <cell r="AG153">
            <v>0.11403035752262793</v>
          </cell>
          <cell r="AH153">
            <v>1.3072115888341971</v>
          </cell>
        </row>
        <row r="154">
          <cell r="AA154">
            <v>50.273197164604277</v>
          </cell>
          <cell r="AB154">
            <v>7.5344141323627545</v>
          </cell>
          <cell r="AC154">
            <v>3.4935823144899949</v>
          </cell>
          <cell r="AD154">
            <v>23.904120005493542</v>
          </cell>
          <cell r="AE154">
            <v>12.279264348015236</v>
          </cell>
          <cell r="AF154">
            <v>3.2524251364087639E-2</v>
          </cell>
          <cell r="AG154">
            <v>0.11183371021773257</v>
          </cell>
          <cell r="AH154">
            <v>1.2832369358830684</v>
          </cell>
        </row>
        <row r="155">
          <cell r="AA155">
            <v>50.350069254682737</v>
          </cell>
          <cell r="AB155">
            <v>7.4634076163012857</v>
          </cell>
          <cell r="AC155">
            <v>3.4312513746461679</v>
          </cell>
          <cell r="AD155">
            <v>24.064425124068656</v>
          </cell>
          <cell r="AE155">
            <v>12.183186803288953</v>
          </cell>
          <cell r="AF155">
            <v>3.1888067768292533E-2</v>
          </cell>
          <cell r="AG155">
            <v>0.10973827593570122</v>
          </cell>
          <cell r="AH155">
            <v>1.2600703017662702</v>
          </cell>
        </row>
        <row r="156">
          <cell r="AA156">
            <v>50.425191406064904</v>
          </cell>
          <cell r="AB156">
            <v>7.3939444446159204</v>
          </cell>
          <cell r="AC156">
            <v>3.3710140064191876</v>
          </cell>
          <cell r="AD156">
            <v>24.221567135963134</v>
          </cell>
          <cell r="AE156">
            <v>12.087527646848194</v>
          </cell>
          <cell r="AF156">
            <v>3.1253735852592959E-2</v>
          </cell>
          <cell r="AG156">
            <v>0.10771181818970295</v>
          </cell>
          <cell r="AH156">
            <v>1.2377425388894914</v>
          </cell>
        </row>
        <row r="157">
          <cell r="AA157">
            <v>50.49854031244513</v>
          </cell>
          <cell r="AB157">
            <v>7.3259873787512797</v>
          </cell>
          <cell r="AC157">
            <v>3.3128197211924304</v>
          </cell>
          <cell r="AD157">
            <v>24.375560226104223</v>
          </cell>
          <cell r="AE157">
            <v>11.992303622275044</v>
          </cell>
          <cell r="AF157">
            <v>3.0716311042104618E-2</v>
          </cell>
          <cell r="AG157">
            <v>0.1057536152889733</v>
          </cell>
          <cell r="AH157">
            <v>1.2161646281345653</v>
          </cell>
        </row>
        <row r="158">
          <cell r="AA158">
            <v>50.570300880861417</v>
          </cell>
          <cell r="AB158">
            <v>7.2594835019147226</v>
          </cell>
          <cell r="AC158">
            <v>3.256521521303247</v>
          </cell>
          <cell r="AD158">
            <v>24.526572736747713</v>
          </cell>
          <cell r="AE158">
            <v>11.897625714877071</v>
          </cell>
          <cell r="AF158">
            <v>3.0132833263438429E-2</v>
          </cell>
          <cell r="AG158">
            <v>0.10389480535916834</v>
          </cell>
          <cell r="AH158">
            <v>1.1953346009446175</v>
          </cell>
        </row>
        <row r="159">
          <cell r="AA159">
            <v>50.64045905709623</v>
          </cell>
          <cell r="AB159">
            <v>7.1943989930676873</v>
          </cell>
          <cell r="AC159">
            <v>3.2020716576075596</v>
          </cell>
          <cell r="AD159">
            <v>24.674620444850973</v>
          </cell>
          <cell r="AE159">
            <v>11.803514776486912</v>
          </cell>
          <cell r="AF159">
            <v>2.9598364107454544E-2</v>
          </cell>
          <cell r="AG159">
            <v>0.10207209475569645</v>
          </cell>
          <cell r="AH159">
            <v>1.175204896365194</v>
          </cell>
        </row>
        <row r="160">
          <cell r="AA160">
            <v>50.709044984386431</v>
          </cell>
          <cell r="AB160">
            <v>7.1307634226821071</v>
          </cell>
          <cell r="AC160">
            <v>3.149371650601982</v>
          </cell>
          <cell r="AD160">
            <v>24.819814623997949</v>
          </cell>
          <cell r="AE160">
            <v>11.710046834994326</v>
          </cell>
          <cell r="AF160">
            <v>2.9065170690896154E-2</v>
          </cell>
          <cell r="AG160">
            <v>0.10034766917538579</v>
          </cell>
          <cell r="AH160">
            <v>1.1556898346093831</v>
          </cell>
        </row>
        <row r="161">
          <cell r="AA161">
            <v>50.776076411212031</v>
          </cell>
          <cell r="AB161">
            <v>7.0684983135895694</v>
          </cell>
          <cell r="AC161">
            <v>3.0983496572431011</v>
          </cell>
          <cell r="AD161">
            <v>24.962162750302944</v>
          </cell>
          <cell r="AE161">
            <v>11.617252819551553</v>
          </cell>
          <cell r="AF161">
            <v>2.8580678595082017E-2</v>
          </cell>
          <cell r="AG161">
            <v>9.8658416054604361E-2</v>
          </cell>
          <cell r="AH161">
            <v>1.1368241692729184</v>
          </cell>
        </row>
        <row r="162">
          <cell r="AA162">
            <v>50.841592448107541</v>
          </cell>
          <cell r="AB162">
            <v>7.0075891277082887</v>
          </cell>
          <cell r="AC162">
            <v>3.0488831594279682</v>
          </cell>
          <cell r="AD162">
            <v>25.101772242663355</v>
          </cell>
          <cell r="AE162">
            <v>11.525183597297097</v>
          </cell>
          <cell r="AF162">
            <v>2.8097228307031256E-2</v>
          </cell>
          <cell r="AG162">
            <v>9.7035332155013046E-2</v>
          </cell>
          <cell r="AH162">
            <v>1.1185641265543116</v>
          </cell>
        </row>
        <row r="163">
          <cell r="AA163">
            <v>50.905726150933702</v>
          </cell>
          <cell r="AB163">
            <v>6.947975024248211</v>
          </cell>
          <cell r="AC163">
            <v>3.0009654438082034</v>
          </cell>
          <cell r="AD163">
            <v>25.238705105102266</v>
          </cell>
          <cell r="AE163">
            <v>11.433861881303672</v>
          </cell>
          <cell r="AF163">
            <v>2.7614766992938265E-2</v>
          </cell>
          <cell r="AG163">
            <v>9.544691235277683E-2</v>
          </cell>
          <cell r="AH163">
            <v>1.1008668995744249</v>
          </cell>
        </row>
        <row r="164">
          <cell r="AA164">
            <v>50.968414215403754</v>
          </cell>
          <cell r="AB164">
            <v>6.889735670008629</v>
          </cell>
          <cell r="AC164">
            <v>2.9544991909046723</v>
          </cell>
          <cell r="AD164">
            <v>25.37301100773826</v>
          </cell>
          <cell r="AE164">
            <v>11.343287301223622</v>
          </cell>
          <cell r="AF164">
            <v>2.718070582823821E-2</v>
          </cell>
          <cell r="AG164">
            <v>9.392403325834292E-2</v>
          </cell>
          <cell r="AH164">
            <v>1.0836876190933367</v>
          </cell>
        </row>
        <row r="165">
          <cell r="AA165">
            <v>51.029696600881913</v>
          </cell>
          <cell r="AB165">
            <v>6.832700139627641</v>
          </cell>
          <cell r="AC165">
            <v>2.9094186215124651</v>
          </cell>
          <cell r="AD165">
            <v>25.504739205393793</v>
          </cell>
          <cell r="AE165">
            <v>11.253542572691526</v>
          </cell>
          <cell r="AF165">
            <v>2.6747426458340988E-2</v>
          </cell>
          <cell r="AG165">
            <v>9.24663853487529E-2</v>
          </cell>
          <cell r="AH165">
            <v>1.0670631943592486</v>
          </cell>
        </row>
        <row r="166">
          <cell r="AA166">
            <v>51.089665941114539</v>
          </cell>
          <cell r="AB166">
            <v>6.7769109407921881</v>
          </cell>
          <cell r="AC166">
            <v>2.8656614965180265</v>
          </cell>
          <cell r="AD166">
            <v>25.633984743881395</v>
          </cell>
          <cell r="AE166">
            <v>11.164650250440474</v>
          </cell>
          <cell r="AF166">
            <v>2.6314882945724833E-2</v>
          </cell>
          <cell r="AG166">
            <v>9.1042519165452002E-2</v>
          </cell>
          <cell r="AH166">
            <v>1.0509109451460674</v>
          </cell>
        </row>
        <row r="167">
          <cell r="AA167">
            <v>51.148318977604553</v>
          </cell>
          <cell r="AB167">
            <v>6.7223548577848167</v>
          </cell>
          <cell r="AC167">
            <v>2.8231922560996807</v>
          </cell>
          <cell r="AD167">
            <v>25.760783715953618</v>
          </cell>
          <cell r="AE167">
            <v>11.07655320649039</v>
          </cell>
          <cell r="AF167">
            <v>2.588301295108255E-2</v>
          </cell>
          <cell r="AG167">
            <v>8.9652205805996019E-2</v>
          </cell>
          <cell r="AH167">
            <v>1.035228200110746</v>
          </cell>
        </row>
        <row r="168">
          <cell r="AA168">
            <v>51.205686183894585</v>
          </cell>
          <cell r="AB168">
            <v>6.6689642912185381</v>
          </cell>
          <cell r="AC168">
            <v>2.7819460472307149</v>
          </cell>
          <cell r="AD168">
            <v>25.88519851665118</v>
          </cell>
          <cell r="AE168">
            <v>10.989370350157648</v>
          </cell>
          <cell r="AF168">
            <v>2.5499228056766392E-2</v>
          </cell>
          <cell r="AG168">
            <v>8.8326426417772164E-2</v>
          </cell>
          <cell r="AH168">
            <v>1.0200119050871095</v>
          </cell>
        </row>
        <row r="169">
          <cell r="AA169">
            <v>51.26183851624446</v>
          </cell>
          <cell r="AB169">
            <v>6.6166814199447224</v>
          </cell>
          <cell r="AC169">
            <v>2.7418623162161162</v>
          </cell>
          <cell r="AD169">
            <v>26.007285886813865</v>
          </cell>
          <cell r="AE169">
            <v>10.903019159920735</v>
          </cell>
          <cell r="AF169">
            <v>2.5115996103714552E-2</v>
          </cell>
          <cell r="AG169">
            <v>8.7033801027491531E-2</v>
          </cell>
          <cell r="AH169">
            <v>1.0052605715566405</v>
          </cell>
        </row>
        <row r="170">
          <cell r="AA170">
            <v>51.316768330140263</v>
          </cell>
          <cell r="AB170">
            <v>6.5655966794257195</v>
          </cell>
          <cell r="AC170">
            <v>2.7028782092456916</v>
          </cell>
          <cell r="AD170">
            <v>26.127097914844523</v>
          </cell>
          <cell r="AE170">
            <v>10.817588323037114</v>
          </cell>
          <cell r="AF170">
            <v>2.4733262344636783E-2</v>
          </cell>
          <cell r="AG170">
            <v>8.5774129158728368E-2</v>
          </cell>
          <cell r="AH170">
            <v>0.99089134562380055</v>
          </cell>
        </row>
        <row r="171">
          <cell r="AA171">
            <v>51.370573303343861</v>
          </cell>
          <cell r="AB171">
            <v>6.5155535311009691</v>
          </cell>
          <cell r="AC171">
            <v>2.6649916629157535</v>
          </cell>
          <cell r="AD171">
            <v>26.244704014791655</v>
          </cell>
          <cell r="AE171">
            <v>10.73303799743217</v>
          </cell>
          <cell r="AF171">
            <v>2.4351010019480351E-2</v>
          </cell>
          <cell r="AG171">
            <v>8.4578577789252443E-2</v>
          </cell>
          <cell r="AH171">
            <v>0.97690347452083437</v>
          </cell>
        </row>
        <row r="172">
          <cell r="AA172">
            <v>51.423234022466666</v>
          </cell>
          <cell r="AB172">
            <v>6.4665825817437499</v>
          </cell>
          <cell r="AC172">
            <v>2.6281366720517987</v>
          </cell>
          <cell r="AD172">
            <v>26.360138537085682</v>
          </cell>
          <cell r="AE172">
            <v>10.649370331942961</v>
          </cell>
          <cell r="AF172">
            <v>2.4016617353461289E-2</v>
          </cell>
          <cell r="AG172">
            <v>8.3384376755694434E-2</v>
          </cell>
          <cell r="AH172">
            <v>0.96333372998331313</v>
          </cell>
        </row>
        <row r="173">
          <cell r="AA173">
            <v>51.47479222613255</v>
          </cell>
          <cell r="AB173">
            <v>6.4186865013671754</v>
          </cell>
          <cell r="AC173">
            <v>2.5922569679332939</v>
          </cell>
          <cell r="AD173">
            <v>26.473467501464409</v>
          </cell>
          <cell r="AE173">
            <v>10.566626033044207</v>
          </cell>
          <cell r="AF173">
            <v>2.3682616343851503E-2</v>
          </cell>
          <cell r="AG173">
            <v>8.2222768709589597E-2</v>
          </cell>
          <cell r="AH173">
            <v>0.95010169355519947</v>
          </cell>
        </row>
        <row r="174">
          <cell r="AA174">
            <v>51.5252339586321</v>
          </cell>
          <cell r="AB174">
            <v>6.3717984079654162</v>
          </cell>
          <cell r="AC174">
            <v>2.5573455016639306</v>
          </cell>
          <cell r="AD174">
            <v>26.584701765457563</v>
          </cell>
          <cell r="AE174">
            <v>10.484815794047432</v>
          </cell>
          <cell r="AF174">
            <v>2.3348944255501023E-2</v>
          </cell>
          <cell r="AG174">
            <v>8.1124754602632562E-2</v>
          </cell>
          <cell r="AH174">
            <v>0.93724502698003376</v>
          </cell>
        </row>
        <row r="175">
          <cell r="AA175">
            <v>51.574694773982408</v>
          </cell>
          <cell r="AB175">
            <v>6.3258665914915522</v>
          </cell>
          <cell r="AC175">
            <v>2.5233449470438285</v>
          </cell>
          <cell r="AD175">
            <v>26.693953683485262</v>
          </cell>
          <cell r="AE175">
            <v>10.403902821522339</v>
          </cell>
          <cell r="AF175">
            <v>2.3015594607230513E-2</v>
          </cell>
          <cell r="AG175">
            <v>8.0027853926601555E-2</v>
          </cell>
          <cell r="AH175">
            <v>0.92472317998921261</v>
          </cell>
        </row>
        <row r="176">
          <cell r="AA176">
            <v>51.623113601259185</v>
          </cell>
          <cell r="AB176">
            <v>6.2809329226599084</v>
          </cell>
          <cell r="AC176">
            <v>2.4902226321302603</v>
          </cell>
          <cell r="AD176">
            <v>26.801215134560458</v>
          </cell>
          <cell r="AE176">
            <v>10.323871412871689</v>
          </cell>
          <cell r="AF176">
            <v>2.2729980434566355E-2</v>
          </cell>
          <cell r="AG176">
            <v>7.8963153044636289E-2</v>
          </cell>
          <cell r="AH176">
            <v>0.91253452968648663</v>
          </cell>
        </row>
        <row r="177">
          <cell r="AA177">
            <v>51.670534855036756</v>
          </cell>
          <cell r="AB177">
            <v>6.2369349804607932</v>
          </cell>
          <cell r="AC177">
            <v>2.4579453854173123</v>
          </cell>
          <cell r="AD177">
            <v>26.906550591480737</v>
          </cell>
          <cell r="AE177">
            <v>10.24477567367024</v>
          </cell>
          <cell r="AF177">
            <v>2.2397149456072317E-2</v>
          </cell>
          <cell r="AG177">
            <v>7.7961717052793977E-2</v>
          </cell>
          <cell r="AH177">
            <v>0.90067726928272951</v>
          </cell>
        </row>
        <row r="178">
          <cell r="AA178">
            <v>51.717044573140058</v>
          </cell>
          <cell r="AB178">
            <v>6.1938302023749818</v>
          </cell>
          <cell r="AC178">
            <v>2.4264879362474576</v>
          </cell>
          <cell r="AD178">
            <v>27.010048007664366</v>
          </cell>
          <cell r="AE178">
            <v>10.166629905542774</v>
          </cell>
          <cell r="AF178">
            <v>2.2112033841081215E-2</v>
          </cell>
          <cell r="AG178">
            <v>7.6961194749725986E-2</v>
          </cell>
          <cell r="AH178">
            <v>0.88907200996436586</v>
          </cell>
        </row>
        <row r="179">
          <cell r="AA179">
            <v>51.762621307680476</v>
          </cell>
          <cell r="AB179">
            <v>6.1515999761867164</v>
          </cell>
          <cell r="AC179">
            <v>2.3958142728626273</v>
          </cell>
          <cell r="AD179">
            <v>27.111676055142773</v>
          </cell>
          <cell r="AE179">
            <v>10.089330978989933</v>
          </cell>
          <cell r="AF179">
            <v>2.1827110320212242E-2</v>
          </cell>
          <cell r="AG179">
            <v>7.5992562531171856E-2</v>
          </cell>
          <cell r="AH179">
            <v>0.87779638392811199</v>
          </cell>
        </row>
        <row r="180">
          <cell r="AA180">
            <v>51.807286721864955</v>
          </cell>
          <cell r="AB180">
            <v>6.1102970005569466</v>
          </cell>
          <cell r="AC180">
            <v>2.3659245420097328</v>
          </cell>
          <cell r="AD180">
            <v>27.211549606728159</v>
          </cell>
          <cell r="AE180">
            <v>10.012953283673429</v>
          </cell>
          <cell r="AF180">
            <v>2.1542380298295305E-2</v>
          </cell>
          <cell r="AG180">
            <v>7.5024603726844177E-2</v>
          </cell>
          <cell r="AH180">
            <v>0.86676996643683202</v>
          </cell>
        </row>
        <row r="181">
          <cell r="AA181">
            <v>51.851102030006921</v>
          </cell>
          <cell r="AB181">
            <v>6.0697660479692797</v>
          </cell>
          <cell r="AC181">
            <v>2.3367331917151493</v>
          </cell>
          <cell r="AD181">
            <v>27.309671022479666</v>
          </cell>
          <cell r="AE181">
            <v>9.9374947245269194</v>
          </cell>
          <cell r="AF181">
            <v>2.1257836127509745E-2</v>
          </cell>
          <cell r="AG181">
            <v>7.4119735231345213E-2</v>
          </cell>
          <cell r="AH181">
            <v>0.85603269849551022</v>
          </cell>
        </row>
        <row r="182">
          <cell r="AA182">
            <v>51.894038454464777</v>
          </cell>
          <cell r="AB182">
            <v>6.0300947766020387</v>
          </cell>
          <cell r="AC182">
            <v>2.3082341059537193</v>
          </cell>
          <cell r="AD182">
            <v>27.406080596079814</v>
          </cell>
          <cell r="AE182">
            <v>9.862930409606907</v>
          </cell>
          <cell r="AF182">
            <v>2.0973421594931367E-2</v>
          </cell>
          <cell r="AG182">
            <v>7.3215320590335198E-2</v>
          </cell>
          <cell r="AH182">
            <v>0.84558233920314518</v>
          </cell>
        </row>
        <row r="183">
          <cell r="AA183">
            <v>51.936132523513969</v>
          </cell>
          <cell r="AB183">
            <v>5.9912317301786766</v>
          </cell>
          <cell r="AC183">
            <v>2.2804552574175756</v>
          </cell>
          <cell r="AD183">
            <v>27.500803304997394</v>
          </cell>
          <cell r="AE183">
            <v>9.789223787125966</v>
          </cell>
          <cell r="AF183">
            <v>2.0736585582736354E-2</v>
          </cell>
          <cell r="AG183">
            <v>7.2342572647774522E-2</v>
          </cell>
          <cell r="AH183">
            <v>0.83533830877222381</v>
          </cell>
        </row>
        <row r="184">
          <cell r="AA184">
            <v>51.977483723200066</v>
          </cell>
          <cell r="AB184">
            <v>5.9531326759656746</v>
          </cell>
          <cell r="AC184">
            <v>2.2532861162751066</v>
          </cell>
          <cell r="AD184">
            <v>27.593958445033067</v>
          </cell>
          <cell r="AE184">
            <v>9.7164224644328314</v>
          </cell>
          <cell r="AF184">
            <v>2.0499899958885875E-2</v>
          </cell>
          <cell r="AG184">
            <v>7.1470347110016305E-2</v>
          </cell>
          <cell r="AH184">
            <v>0.8253417481607741</v>
          </cell>
        </row>
        <row r="185">
          <cell r="AA185">
            <v>52.018030461706111</v>
          </cell>
          <cell r="AB185">
            <v>5.9157862362351166</v>
          </cell>
          <cell r="AC185">
            <v>2.2267786288372884</v>
          </cell>
          <cell r="AD185">
            <v>27.685498691858712</v>
          </cell>
          <cell r="AE185">
            <v>9.6445076135330794</v>
          </cell>
          <cell r="AF185">
            <v>2.0215867968473265E-2</v>
          </cell>
          <cell r="AG185">
            <v>7.0660946611050546E-2</v>
          </cell>
          <cell r="AH185">
            <v>0.81559098965042953</v>
          </cell>
        </row>
        <row r="186">
          <cell r="AA186">
            <v>52.057838429630024</v>
          </cell>
          <cell r="AB186">
            <v>5.8791375336230267</v>
          </cell>
          <cell r="AC186">
            <v>2.2008747898991259</v>
          </cell>
          <cell r="AD186">
            <v>27.775513310966549</v>
          </cell>
          <cell r="AE186">
            <v>9.5734370896393965</v>
          </cell>
          <cell r="AF186">
            <v>1.997938373333075E-2</v>
          </cell>
          <cell r="AG186">
            <v>6.9820651258837949E-2</v>
          </cell>
          <cell r="AH186">
            <v>0.80608548316477391</v>
          </cell>
        </row>
        <row r="187">
          <cell r="AA187">
            <v>52.096847203042117</v>
          </cell>
          <cell r="AB187">
            <v>5.843278549350547</v>
          </cell>
          <cell r="AC187">
            <v>2.1755704303425367</v>
          </cell>
          <cell r="AD187">
            <v>27.863954798575758</v>
          </cell>
          <cell r="AE187">
            <v>9.5032293645174857</v>
          </cell>
          <cell r="AF187">
            <v>1.9742955284192034E-2</v>
          </cell>
          <cell r="AG187">
            <v>6.9043003804026351E-2</v>
          </cell>
          <cell r="AH187">
            <v>0.79678345864249556</v>
          </cell>
        </row>
        <row r="188">
          <cell r="AA188">
            <v>52.135230434180379</v>
          </cell>
          <cell r="AB188">
            <v>5.8080707943154746</v>
          </cell>
          <cell r="AC188">
            <v>2.1508147332077345</v>
          </cell>
          <cell r="AD188">
            <v>27.950981868873075</v>
          </cell>
          <cell r="AE188">
            <v>9.4338734386108847</v>
          </cell>
          <cell r="AF188">
            <v>1.9506633470428143E-2</v>
          </cell>
          <cell r="AG188">
            <v>6.8265733849510596E-2</v>
          </cell>
          <cell r="AH188">
            <v>0.78768699836873557</v>
          </cell>
        </row>
        <row r="189">
          <cell r="AA189">
            <v>52.172896908235892</v>
          </cell>
          <cell r="AB189">
            <v>5.7735001605640761</v>
          </cell>
          <cell r="AC189">
            <v>2.1266305740743876</v>
          </cell>
          <cell r="AD189">
            <v>28.036550681409096</v>
          </cell>
          <cell r="AE189">
            <v>9.3653461569591805</v>
          </cell>
          <cell r="AF189">
            <v>1.9317832532700797E-2</v>
          </cell>
          <cell r="AG189">
            <v>6.7519898542374765E-2</v>
          </cell>
          <cell r="AH189">
            <v>0.77879413191448676</v>
          </cell>
        </row>
        <row r="190">
          <cell r="AA190">
            <v>52.209871366741687</v>
          </cell>
          <cell r="AB190">
            <v>5.7396684297688623</v>
          </cell>
          <cell r="AC190">
            <v>2.1029609892497381</v>
          </cell>
          <cell r="AD190">
            <v>28.120719828134611</v>
          </cell>
          <cell r="AE190">
            <v>9.2976457459979436</v>
          </cell>
          <cell r="AF190">
            <v>1.9081622207220397E-2</v>
          </cell>
          <cell r="AG190">
            <v>6.6774253985561999E-2</v>
          </cell>
          <cell r="AH190">
            <v>0.77010469395873193</v>
          </cell>
        </row>
        <row r="191">
          <cell r="AA191">
            <v>52.24619921433252</v>
          </cell>
          <cell r="AB191">
            <v>5.7064194786508082</v>
          </cell>
          <cell r="AC191">
            <v>2.0798334232341866</v>
          </cell>
          <cell r="AD191">
            <v>28.203502043960089</v>
          </cell>
          <cell r="AE191">
            <v>9.2308049952002129</v>
          </cell>
          <cell r="AF191">
            <v>1.8845455432687997E-2</v>
          </cell>
          <cell r="AG191">
            <v>6.6060005595956428E-2</v>
          </cell>
          <cell r="AH191">
            <v>0.76157813363568305</v>
          </cell>
        </row>
        <row r="192">
          <cell r="AA192">
            <v>52.281903963018536</v>
          </cell>
          <cell r="AB192">
            <v>5.6738036595677528</v>
          </cell>
          <cell r="AC192">
            <v>2.0571909142057119</v>
          </cell>
          <cell r="AD192">
            <v>28.284934812612079</v>
          </cell>
          <cell r="AE192">
            <v>9.1647496532726471</v>
          </cell>
          <cell r="AF192">
            <v>1.8656799807101946E-2</v>
          </cell>
          <cell r="AG192">
            <v>6.5345906209401977E-2</v>
          </cell>
          <cell r="AH192">
            <v>0.75329479770896413</v>
          </cell>
        </row>
        <row r="193">
          <cell r="AA193">
            <v>52.316997788309706</v>
          </cell>
          <cell r="AB193">
            <v>5.6418220256888807</v>
          </cell>
          <cell r="AC193">
            <v>2.0350055103656244</v>
          </cell>
          <cell r="AD193">
            <v>28.365086154453898</v>
          </cell>
          <cell r="AE193">
            <v>9.0995174371833478</v>
          </cell>
          <cell r="AF193">
            <v>1.8468190764342939E-2</v>
          </cell>
          <cell r="AG193">
            <v>6.4631962781751678E-2</v>
          </cell>
          <cell r="AH193">
            <v>0.74513403303253178</v>
          </cell>
        </row>
        <row r="194">
          <cell r="AA194">
            <v>52.351465454034077</v>
          </cell>
          <cell r="AB194">
            <v>5.6104147910258311</v>
          </cell>
          <cell r="AC194">
            <v>2.0133306550433017</v>
          </cell>
          <cell r="AD194">
            <v>28.443935706799529</v>
          </cell>
          <cell r="AE194">
            <v>9.0350584172424817</v>
          </cell>
          <cell r="AF194">
            <v>1.8232120082360245E-2</v>
          </cell>
          <cell r="AG194">
            <v>6.3980555187600638E-2</v>
          </cell>
          <cell r="AH194">
            <v>0.73717522530474899</v>
          </cell>
        </row>
        <row r="195">
          <cell r="AA195">
            <v>52.385446560767633</v>
          </cell>
          <cell r="AB195">
            <v>5.5795388599554805</v>
          </cell>
          <cell r="AC195">
            <v>1.9920844993287219</v>
          </cell>
          <cell r="AD195">
            <v>28.521567356078137</v>
          </cell>
          <cell r="AE195">
            <v>8.9713858084015392</v>
          </cell>
          <cell r="AF195">
            <v>1.8043569015522374E-2</v>
          </cell>
          <cell r="AG195">
            <v>6.3298059071970364E-2</v>
          </cell>
          <cell r="AH195">
            <v>0.72937919325736744</v>
          </cell>
        </row>
        <row r="196">
          <cell r="AA196">
            <v>52.418780612288259</v>
          </cell>
          <cell r="AB196">
            <v>5.5492829786311093</v>
          </cell>
          <cell r="AC196">
            <v>1.9712902536284156</v>
          </cell>
          <cell r="AD196">
            <v>28.597930862196652</v>
          </cell>
          <cell r="AE196">
            <v>8.9085130836220543</v>
          </cell>
          <cell r="AF196">
            <v>1.7855014840628763E-2</v>
          </cell>
          <cell r="AG196">
            <v>6.2646794117796278E-2</v>
          </cell>
          <cell r="AH196">
            <v>0.72174408555366032</v>
          </cell>
        </row>
        <row r="197">
          <cell r="AA197">
            <v>52.345947808923377</v>
          </cell>
          <cell r="AB197">
            <v>5.4985910486953902</v>
          </cell>
          <cell r="AC197">
            <v>1.9507085500056305</v>
          </cell>
          <cell r="AD197">
            <v>28.809124618391746</v>
          </cell>
          <cell r="AE197">
            <v>8.8599555795328779</v>
          </cell>
          <cell r="AF197">
            <v>1.7681282548294399E-2</v>
          </cell>
          <cell r="AG197">
            <v>6.2005957220588256E-2</v>
          </cell>
          <cell r="AH197">
            <v>0.7141587284912787</v>
          </cell>
        </row>
        <row r="198">
          <cell r="AA198">
            <v>52.236463211800995</v>
          </cell>
          <cell r="AB198">
            <v>5.4413620488172008</v>
          </cell>
          <cell r="AC198">
            <v>1.930494620158705</v>
          </cell>
          <cell r="AD198">
            <v>29.066110470480648</v>
          </cell>
          <cell r="AE198">
            <v>8.8163037290544928</v>
          </cell>
          <cell r="AF198">
            <v>1.749628561539435E-2</v>
          </cell>
          <cell r="AG198">
            <v>6.1356863386081407E-2</v>
          </cell>
          <cell r="AH198">
            <v>0.70672227189875614</v>
          </cell>
        </row>
        <row r="199">
          <cell r="AA199">
            <v>52.129503489621641</v>
          </cell>
          <cell r="AB199">
            <v>5.385283370882834</v>
          </cell>
          <cell r="AC199">
            <v>1.910717395657308</v>
          </cell>
          <cell r="AD199">
            <v>29.318575886850613</v>
          </cell>
          <cell r="AE199">
            <v>8.7724746578729071</v>
          </cell>
          <cell r="AF199">
            <v>1.7312201133964342E-2</v>
          </cell>
          <cell r="AG199">
            <v>6.074200935247507E-2</v>
          </cell>
          <cell r="AH199">
            <v>0.69944250344296932</v>
          </cell>
        </row>
        <row r="200">
          <cell r="AA200">
            <v>52.024921727857198</v>
          </cell>
          <cell r="AB200">
            <v>5.3304506274815289</v>
          </cell>
          <cell r="AC200">
            <v>1.8913464327182887</v>
          </cell>
          <cell r="AD200">
            <v>29.566627084401897</v>
          </cell>
          <cell r="AE200">
            <v>8.7285091106774608</v>
          </cell>
          <cell r="AF200">
            <v>1.7129029246779032E-2</v>
          </cell>
          <cell r="AG200">
            <v>6.0099243652548727E-2</v>
          </cell>
          <cell r="AH200">
            <v>0.69231855687780519</v>
          </cell>
        </row>
        <row r="201">
          <cell r="AA201">
            <v>51.922729166104567</v>
          </cell>
          <cell r="AB201">
            <v>5.2766694828787886</v>
          </cell>
          <cell r="AC201">
            <v>1.872357209935881</v>
          </cell>
          <cell r="AD201">
            <v>29.810419544880752</v>
          </cell>
          <cell r="AE201">
            <v>8.6844377993264246</v>
          </cell>
          <cell r="AF201">
            <v>1.6946821002080139E-2</v>
          </cell>
          <cell r="AG201">
            <v>5.9521635896961918E-2</v>
          </cell>
          <cell r="AH201">
            <v>0.68535163424874879</v>
          </cell>
        </row>
        <row r="202">
          <cell r="AA202">
            <v>51.822842948104132</v>
          </cell>
          <cell r="AB202">
            <v>5.2240385602710466</v>
          </cell>
          <cell r="AC202">
            <v>1.8537765668088999</v>
          </cell>
          <cell r="AD202">
            <v>30.049999398111442</v>
          </cell>
          <cell r="AE202">
            <v>8.6403058271474382</v>
          </cell>
          <cell r="AF202">
            <v>1.6765584842324769E-2</v>
          </cell>
          <cell r="AG202">
            <v>5.8916328208374946E-2</v>
          </cell>
          <cell r="AH202">
            <v>0.67850151628533295</v>
          </cell>
        </row>
        <row r="203">
          <cell r="AA203">
            <v>51.72504994742998</v>
          </cell>
          <cell r="AB203">
            <v>5.1724489346817704</v>
          </cell>
          <cell r="AC203">
            <v>1.8355461137787652</v>
          </cell>
          <cell r="AD203">
            <v>30.28548897996286</v>
          </cell>
          <cell r="AE203">
            <v>8.5961508089805108</v>
          </cell>
          <cell r="AF203">
            <v>1.6632034339008468E-2</v>
          </cell>
          <cell r="AG203">
            <v>5.8345005741449352E-2</v>
          </cell>
          <cell r="AH203">
            <v>0.67180704447851791</v>
          </cell>
        </row>
        <row r="204">
          <cell r="AA204">
            <v>51.629423865161847</v>
          </cell>
          <cell r="AB204">
            <v>5.1219071129138118</v>
          </cell>
          <cell r="AC204">
            <v>1.8176960467290288</v>
          </cell>
          <cell r="AD204">
            <v>30.516990343603272</v>
          </cell>
          <cell r="AE204">
            <v>8.5519969594925307</v>
          </cell>
          <cell r="AF204">
            <v>1.645265753587654E-2</v>
          </cell>
          <cell r="AG204">
            <v>5.7776915775397772E-2</v>
          </cell>
          <cell r="AH204">
            <v>0.66522939399186853</v>
          </cell>
        </row>
        <row r="209">
          <cell r="AA209">
            <v>46.825001412805584</v>
          </cell>
          <cell r="AB209">
            <v>13.839690194633846</v>
          </cell>
          <cell r="AC209">
            <v>11.795077883204788</v>
          </cell>
          <cell r="AD209">
            <v>10.249287782861664</v>
          </cell>
          <cell r="AE209">
            <v>13.806677533993222</v>
          </cell>
          <cell r="AF209">
            <v>0.56368526320630641</v>
          </cell>
          <cell r="AG209">
            <v>1.3251755792582782</v>
          </cell>
          <cell r="AH209">
            <v>1.3652320969992817</v>
          </cell>
        </row>
        <row r="210">
          <cell r="AA210">
            <v>46.609042608916788</v>
          </cell>
          <cell r="AB210">
            <v>13.634815420216395</v>
          </cell>
          <cell r="AC210">
            <v>11.885921905212312</v>
          </cell>
          <cell r="AD210">
            <v>10.455739931180183</v>
          </cell>
          <cell r="AE210">
            <v>14.022420542946243</v>
          </cell>
          <cell r="AF210">
            <v>0.4880815396019188</v>
          </cell>
          <cell r="AG210">
            <v>1.2110778600393768</v>
          </cell>
          <cell r="AH210">
            <v>1.4489498452172356</v>
          </cell>
        </row>
        <row r="211">
          <cell r="AA211">
            <v>46.434273455800842</v>
          </cell>
          <cell r="AB211">
            <v>13.443366303667235</v>
          </cell>
          <cell r="AC211">
            <v>11.936728469437259</v>
          </cell>
          <cell r="AD211">
            <v>10.650116510438981</v>
          </cell>
          <cell r="AE211">
            <v>14.203881399242604</v>
          </cell>
          <cell r="AF211">
            <v>0.42950906435276281</v>
          </cell>
          <cell r="AG211">
            <v>1.112801183688195</v>
          </cell>
          <cell r="AH211">
            <v>1.5317655862102959</v>
          </cell>
        </row>
        <row r="212">
          <cell r="AA212">
            <v>46.291968516531597</v>
          </cell>
          <cell r="AB212">
            <v>13.262791600636007</v>
          </cell>
          <cell r="AC212">
            <v>11.953773052130865</v>
          </cell>
          <cell r="AD212">
            <v>10.836467584396008</v>
          </cell>
          <cell r="AE212">
            <v>14.358962633850561</v>
          </cell>
          <cell r="AF212">
            <v>0.38303388289393242</v>
          </cell>
          <cell r="AG212">
            <v>1.0278679475431569</v>
          </cell>
          <cell r="AH212">
            <v>1.6139666927018532</v>
          </cell>
        </row>
        <row r="213">
          <cell r="AA213">
            <v>46.175958585803052</v>
          </cell>
          <cell r="AB213">
            <v>13.091119512070801</v>
          </cell>
          <cell r="AC213">
            <v>11.941844531648851</v>
          </cell>
          <cell r="AD213">
            <v>11.017839756952426</v>
          </cell>
          <cell r="AE213">
            <v>14.493448714826155</v>
          </cell>
          <cell r="AF213">
            <v>0.34534803572645179</v>
          </cell>
          <cell r="AG213">
            <v>0.95409103811330742</v>
          </cell>
          <cell r="AH213">
            <v>1.6955663451351011</v>
          </cell>
        </row>
        <row r="214">
          <cell r="AA214">
            <v>46.081454369223387</v>
          </cell>
          <cell r="AB214">
            <v>12.926966663874047</v>
          </cell>
          <cell r="AC214">
            <v>11.90456557113451</v>
          </cell>
          <cell r="AD214">
            <v>11.196512785600007</v>
          </cell>
          <cell r="AE214">
            <v>14.611567514953441</v>
          </cell>
          <cell r="AF214">
            <v>0.31418514371228867</v>
          </cell>
          <cell r="AG214">
            <v>0.88964767997593652</v>
          </cell>
          <cell r="AH214">
            <v>1.7766108043011055</v>
          </cell>
        </row>
        <row r="215">
          <cell r="AA215">
            <v>46.004686861511239</v>
          </cell>
          <cell r="AB215">
            <v>12.769377531969495</v>
          </cell>
          <cell r="AC215">
            <v>11.844794669111787</v>
          </cell>
          <cell r="AD215">
            <v>11.374196240042393</v>
          </cell>
          <cell r="AE215">
            <v>14.716458500861346</v>
          </cell>
          <cell r="AF215">
            <v>0.28813460034262123</v>
          </cell>
          <cell r="AG215">
            <v>0.83307046060672207</v>
          </cell>
          <cell r="AH215">
            <v>1.8569971726638723</v>
          </cell>
        </row>
        <row r="216">
          <cell r="AA216">
            <v>45.942936297939909</v>
          </cell>
          <cell r="AB216">
            <v>12.617670011677642</v>
          </cell>
          <cell r="AC216">
            <v>11.764937159175478</v>
          </cell>
          <cell r="AD216">
            <v>11.552204170924639</v>
          </cell>
          <cell r="AE216">
            <v>14.810358193874617</v>
          </cell>
          <cell r="AF216">
            <v>0.26603034322647001</v>
          </cell>
          <cell r="AG216">
            <v>0.78306993612471243</v>
          </cell>
          <cell r="AH216">
            <v>1.9365431652206853</v>
          </cell>
        </row>
        <row r="217">
          <cell r="AA217">
            <v>45.894045771203437</v>
          </cell>
          <cell r="AB217">
            <v>12.471332448186214</v>
          </cell>
          <cell r="AC217">
            <v>11.666983560820036</v>
          </cell>
          <cell r="AD217">
            <v>11.731524810803144</v>
          </cell>
          <cell r="AE217">
            <v>14.895055010914884</v>
          </cell>
          <cell r="AF217">
            <v>0.247059338657341</v>
          </cell>
          <cell r="AG217">
            <v>0.73863901082178207</v>
          </cell>
          <cell r="AH217">
            <v>2.0150575335954568</v>
          </cell>
        </row>
        <row r="218">
          <cell r="AA218">
            <v>45.856255327055919</v>
          </cell>
          <cell r="AB218">
            <v>12.330035044386889</v>
          </cell>
          <cell r="AC218">
            <v>11.552796970932324</v>
          </cell>
          <cell r="AD218">
            <v>11.912895601148094</v>
          </cell>
          <cell r="AE218">
            <v>14.97173480035157</v>
          </cell>
          <cell r="AF218">
            <v>0.23061102461887245</v>
          </cell>
          <cell r="AG218">
            <v>0.6989631213409877</v>
          </cell>
          <cell r="AH218">
            <v>2.0923552529484111</v>
          </cell>
        </row>
        <row r="219">
          <cell r="AA219">
            <v>45.828211258946972</v>
          </cell>
          <cell r="AB219">
            <v>12.193428076697991</v>
          </cell>
          <cell r="AC219">
            <v>11.424010307741138</v>
          </cell>
          <cell r="AD219">
            <v>12.096833003818865</v>
          </cell>
          <cell r="AE219">
            <v>15.041251969287787</v>
          </cell>
          <cell r="AF219">
            <v>0.21622647644093523</v>
          </cell>
          <cell r="AG219">
            <v>0.66335286827361184</v>
          </cell>
          <cell r="AH219">
            <v>2.1681176239814755</v>
          </cell>
        </row>
        <row r="220">
          <cell r="AA220">
            <v>45.80890401663175</v>
          </cell>
          <cell r="AB220">
            <v>12.06127367816017</v>
          </cell>
          <cell r="AC220">
            <v>11.282212970613159</v>
          </cell>
          <cell r="AD220">
            <v>12.283677188061729</v>
          </cell>
          <cell r="AE220">
            <v>15.104173008854479</v>
          </cell>
          <cell r="AF220">
            <v>0.20354881146119769</v>
          </cell>
          <cell r="AG220">
            <v>0.63121630569390597</v>
          </cell>
          <cell r="AH220">
            <v>2.2422146871942821</v>
          </cell>
        </row>
        <row r="221">
          <cell r="AA221">
            <v>45.79732189041151</v>
          </cell>
          <cell r="AB221">
            <v>11.933389884658618</v>
          </cell>
          <cell r="AC221">
            <v>11.128922898952116</v>
          </cell>
          <cell r="AD221">
            <v>12.473646636213456</v>
          </cell>
          <cell r="AE221">
            <v>15.160903116722174</v>
          </cell>
          <cell r="AF221">
            <v>0.19227072350776808</v>
          </cell>
          <cell r="AG221">
            <v>0.60209190889051423</v>
          </cell>
          <cell r="AH221">
            <v>2.3143839740525145</v>
          </cell>
        </row>
        <row r="222">
          <cell r="AA222">
            <v>45.792826277976047</v>
          </cell>
          <cell r="AB222">
            <v>11.80955443069664</v>
          </cell>
          <cell r="AC222">
            <v>10.96564959254934</v>
          </cell>
          <cell r="AD222">
            <v>12.666754390245638</v>
          </cell>
          <cell r="AE222">
            <v>15.21165479379181</v>
          </cell>
          <cell r="AF222">
            <v>0.18224077889347315</v>
          </cell>
          <cell r="AG222">
            <v>0.57558473559614376</v>
          </cell>
          <cell r="AH222">
            <v>2.3844653330446572</v>
          </cell>
        </row>
        <row r="223">
          <cell r="AA223">
            <v>45.794790240694184</v>
          </cell>
          <cell r="AB223">
            <v>11.68961536342969</v>
          </cell>
          <cell r="AC223">
            <v>10.793833826041798</v>
          </cell>
          <cell r="AD223">
            <v>12.86297067048984</v>
          </cell>
          <cell r="AE223">
            <v>15.25645115931917</v>
          </cell>
          <cell r="AF223">
            <v>0.17320154534876769</v>
          </cell>
          <cell r="AG223">
            <v>0.55132987035413006</v>
          </cell>
          <cell r="AH223">
            <v>2.4522563053841835</v>
          </cell>
        </row>
        <row r="224">
          <cell r="AA224">
            <v>45.80777403334632</v>
          </cell>
          <cell r="AB224">
            <v>11.573650173887186</v>
          </cell>
          <cell r="AC224">
            <v>10.615609694129663</v>
          </cell>
          <cell r="AD224">
            <v>13.062679205295074</v>
          </cell>
          <cell r="AE224">
            <v>15.296136344933487</v>
          </cell>
          <cell r="AF224">
            <v>0.16493480097981522</v>
          </cell>
          <cell r="AG224">
            <v>0.52895435348560516</v>
          </cell>
          <cell r="AH224">
            <v>2.5118079846747481</v>
          </cell>
        </row>
        <row r="225">
          <cell r="AA225">
            <v>45.830509388327222</v>
          </cell>
          <cell r="AB225">
            <v>11.461502801435159</v>
          </cell>
          <cell r="AC225">
            <v>10.432092148336293</v>
          </cell>
          <cell r="AD225">
            <v>13.265589547954049</v>
          </cell>
          <cell r="AE225">
            <v>15.330479586432496</v>
          </cell>
          <cell r="AF225">
            <v>0.157446012594433</v>
          </cell>
          <cell r="AG225">
            <v>0.50820254819587307</v>
          </cell>
          <cell r="AH225">
            <v>2.563939061089906</v>
          </cell>
        </row>
        <row r="226">
          <cell r="AA226">
            <v>45.858791323173762</v>
          </cell>
          <cell r="AB226">
            <v>11.35269458777895</v>
          </cell>
          <cell r="AC226">
            <v>10.244147467304126</v>
          </cell>
          <cell r="AD226">
            <v>13.471044199662471</v>
          </cell>
          <cell r="AE226">
            <v>15.358915333144926</v>
          </cell>
          <cell r="AF226">
            <v>0.15064237601653405</v>
          </cell>
          <cell r="AG226">
            <v>0.48904432277553433</v>
          </cell>
          <cell r="AH226">
            <v>2.6129424038949072</v>
          </cell>
        </row>
        <row r="227">
          <cell r="AA227">
            <v>45.892351723910814</v>
          </cell>
          <cell r="AB227">
            <v>11.246959416116274</v>
          </cell>
          <cell r="AC227">
            <v>10.053006158384219</v>
          </cell>
          <cell r="AD227">
            <v>13.67878556905989</v>
          </cell>
          <cell r="AE227">
            <v>15.381380698408742</v>
          </cell>
          <cell r="AF227">
            <v>0.14436977715468147</v>
          </cell>
          <cell r="AG227">
            <v>0.47128172653548955</v>
          </cell>
          <cell r="AH227">
            <v>2.6587865751137398</v>
          </cell>
        </row>
        <row r="228">
          <cell r="AA228">
            <v>45.930884482358195</v>
          </cell>
          <cell r="AB228">
            <v>11.144133224492913</v>
          </cell>
          <cell r="AC228">
            <v>9.8598868157805768</v>
          </cell>
          <cell r="AD228">
            <v>13.888457306880191</v>
          </cell>
          <cell r="AE228">
            <v>15.397816796289659</v>
          </cell>
          <cell r="AF228">
            <v>0.13862876515902095</v>
          </cell>
          <cell r="AG228">
            <v>0.45478177563360084</v>
          </cell>
          <cell r="AH228">
            <v>2.7014314650849958</v>
          </cell>
        </row>
        <row r="229">
          <cell r="AA229">
            <v>45.974047761361817</v>
          </cell>
          <cell r="AB229">
            <v>11.044044644227185</v>
          </cell>
          <cell r="AC229">
            <v>9.6658645432360046</v>
          </cell>
          <cell r="AD229">
            <v>14.099649475029324</v>
          </cell>
          <cell r="AE229">
            <v>15.408166392081334</v>
          </cell>
          <cell r="AF229">
            <v>0.13331615522731335</v>
          </cell>
          <cell r="AG229">
            <v>0.43941095391576157</v>
          </cell>
          <cell r="AH229">
            <v>2.7409280810108969</v>
          </cell>
        </row>
        <row r="230">
          <cell r="AA230">
            <v>46.021527164582174</v>
          </cell>
          <cell r="AB230">
            <v>10.946514745165176</v>
          </cell>
          <cell r="AC230">
            <v>9.4719015477803605</v>
          </cell>
          <cell r="AD230">
            <v>14.312030400943485</v>
          </cell>
          <cell r="AE230">
            <v>15.412450332110078</v>
          </cell>
          <cell r="AF230">
            <v>0.12838055948026716</v>
          </cell>
          <cell r="AG230">
            <v>0.42500154768684045</v>
          </cell>
          <cell r="AH230">
            <v>2.7773296517835502</v>
          </cell>
        </row>
        <row r="231">
          <cell r="AA231">
            <v>46.073042732637035</v>
          </cell>
          <cell r="AB231">
            <v>10.851351464375583</v>
          </cell>
          <cell r="AC231">
            <v>9.2789039165632268</v>
          </cell>
          <cell r="AD231">
            <v>14.525205821958064</v>
          </cell>
          <cell r="AE231">
            <v>15.410678745382453</v>
          </cell>
          <cell r="AF231">
            <v>0.12382192265768942</v>
          </cell>
          <cell r="AG231">
            <v>0.41152104348716018</v>
          </cell>
          <cell r="AH231">
            <v>2.8107766724185903</v>
          </cell>
        </row>
        <row r="232">
          <cell r="AA232">
            <v>46.128208131099591</v>
          </cell>
          <cell r="AB232">
            <v>10.758484201999101</v>
          </cell>
          <cell r="AC232">
            <v>9.087572859312198</v>
          </cell>
          <cell r="AD232">
            <v>14.73880553152217</v>
          </cell>
          <cell r="AE232">
            <v>15.402920625999341</v>
          </cell>
          <cell r="AF232">
            <v>0.11958814548497179</v>
          </cell>
          <cell r="AG232">
            <v>0.39890106603540354</v>
          </cell>
          <cell r="AH232">
            <v>2.8413563191062927</v>
          </cell>
        </row>
        <row r="233">
          <cell r="AA233">
            <v>46.186836983330259</v>
          </cell>
          <cell r="AB233">
            <v>10.667639852692981</v>
          </cell>
          <cell r="AC233">
            <v>8.8985849634724019</v>
          </cell>
          <cell r="AD233">
            <v>14.952458085736342</v>
          </cell>
          <cell r="AE233">
            <v>15.389276595121403</v>
          </cell>
          <cell r="AF233">
            <v>0.11567879400284431</v>
          </cell>
          <cell r="AG233">
            <v>0.38700665845141741</v>
          </cell>
          <cell r="AH233">
            <v>2.8692492624219881</v>
          </cell>
        </row>
        <row r="234">
          <cell r="AA234">
            <v>46.248585006852338</v>
          </cell>
          <cell r="AB234">
            <v>10.578830485346021</v>
          </cell>
          <cell r="AC234">
            <v>8.7125357326808963</v>
          </cell>
          <cell r="AD234">
            <v>15.165850466058822</v>
          </cell>
          <cell r="AE234">
            <v>15.369897810886233</v>
          </cell>
          <cell r="AF234">
            <v>0.11193945141000673</v>
          </cell>
          <cell r="AG234">
            <v>0.37580264304335298</v>
          </cell>
          <cell r="AH234">
            <v>2.8945371571343057</v>
          </cell>
        </row>
        <row r="235">
          <cell r="AA235">
            <v>46.313159144437336</v>
          </cell>
          <cell r="AB235">
            <v>10.491903014497447</v>
          </cell>
          <cell r="AC235">
            <v>8.5298007841624024</v>
          </cell>
          <cell r="AD235">
            <v>15.378683144929223</v>
          </cell>
          <cell r="AE235">
            <v>15.344976678123857</v>
          </cell>
          <cell r="AF235">
            <v>0.10852290054283936</v>
          </cell>
          <cell r="AG235">
            <v>0.36522036276014141</v>
          </cell>
          <cell r="AH235">
            <v>2.9173889883633675</v>
          </cell>
        </row>
        <row r="236">
          <cell r="AA236">
            <v>46.380329221537217</v>
          </cell>
          <cell r="AB236">
            <v>10.406797135539836</v>
          </cell>
          <cell r="AC236">
            <v>8.3507953841954858</v>
          </cell>
          <cell r="AD236">
            <v>15.590684990621428</v>
          </cell>
          <cell r="AE236">
            <v>15.314678925371156</v>
          </cell>
          <cell r="AF236">
            <v>0.10527500361253621</v>
          </cell>
          <cell r="AG236">
            <v>0.35522437388605882</v>
          </cell>
          <cell r="AH236">
            <v>2.9379683487104806</v>
          </cell>
        </row>
        <row r="237">
          <cell r="AA237">
            <v>46.449886134017753</v>
          </cell>
          <cell r="AB237">
            <v>10.323352084724991</v>
          </cell>
          <cell r="AC237">
            <v>8.1757853251119972</v>
          </cell>
          <cell r="AD237">
            <v>15.801609000631405</v>
          </cell>
          <cell r="AE237">
            <v>15.279261192477096</v>
          </cell>
          <cell r="AF237">
            <v>0.10219530765684304</v>
          </cell>
          <cell r="AG237">
            <v>0.3457797074103941</v>
          </cell>
          <cell r="AH237">
            <v>2.956397811684857</v>
          </cell>
        </row>
        <row r="238">
          <cell r="AA238">
            <v>46.521383585196993</v>
          </cell>
          <cell r="AB238">
            <v>10.241529981582536</v>
          </cell>
          <cell r="AC238">
            <v>8.0049854930752691</v>
          </cell>
          <cell r="AD238">
            <v>16.011174662452138</v>
          </cell>
          <cell r="AE238">
            <v>15.238949558547752</v>
          </cell>
          <cell r="AF238">
            <v>9.9333137677323186E-2</v>
          </cell>
          <cell r="AG238">
            <v>0.33681493031282644</v>
          </cell>
          <cell r="AH238">
            <v>2.9728574080759138</v>
          </cell>
        </row>
        <row r="239">
          <cell r="AA239">
            <v>46.594839168155801</v>
          </cell>
          <cell r="AB239">
            <v>10.161244255898369</v>
          </cell>
          <cell r="AC239">
            <v>7.8385189922245875</v>
          </cell>
          <cell r="AD239">
            <v>16.219262756978033</v>
          </cell>
          <cell r="AE239">
            <v>15.19402312461934</v>
          </cell>
          <cell r="AF239">
            <v>9.6586622277949855E-2</v>
          </cell>
          <cell r="AG239">
            <v>0.32832966540407837</v>
          </cell>
          <cell r="AH239">
            <v>2.9874731043565701</v>
          </cell>
        </row>
        <row r="240">
          <cell r="AA240">
            <v>46.669800861076268</v>
          </cell>
          <cell r="AB240">
            <v>10.082454516469962</v>
          </cell>
          <cell r="AC240">
            <v>7.6765050044724763</v>
          </cell>
          <cell r="AD240">
            <v>16.42565975587182</v>
          </cell>
          <cell r="AE240">
            <v>15.144697604037452</v>
          </cell>
          <cell r="AF240">
            <v>9.4055788707399793E-2</v>
          </cell>
          <cell r="AG240">
            <v>0.32025308031571936</v>
          </cell>
          <cell r="AH240">
            <v>3.0004213493128731</v>
          </cell>
        </row>
        <row r="241">
          <cell r="AA241">
            <v>46.746272792109416</v>
          </cell>
          <cell r="AB241">
            <v>10.005081817965502</v>
          </cell>
          <cell r="AC241">
            <v>7.5190265466615003</v>
          </cell>
          <cell r="AD241">
            <v>16.630245140465721</v>
          </cell>
          <cell r="AE241">
            <v>15.091291278436653</v>
          </cell>
          <cell r="AF241">
            <v>9.1588154669990068E-2</v>
          </cell>
          <cell r="AG241">
            <v>0.31258362911743726</v>
          </cell>
          <cell r="AH241">
            <v>3.0117264349050297</v>
          </cell>
        </row>
        <row r="242">
          <cell r="AA242">
            <v>46.823930190886472</v>
          </cell>
          <cell r="AB242">
            <v>9.929044729085458</v>
          </cell>
          <cell r="AC242">
            <v>7.3660023852108081</v>
          </cell>
          <cell r="AD242">
            <v>16.832871522656127</v>
          </cell>
          <cell r="AE242">
            <v>15.034071135249985</v>
          </cell>
          <cell r="AF242">
            <v>8.9283862005430925E-2</v>
          </cell>
          <cell r="AG242">
            <v>0.30528482021254799</v>
          </cell>
          <cell r="AH242">
            <v>3.0216089201456207</v>
          </cell>
        </row>
        <row r="243">
          <cell r="AA243">
            <v>46.902530870640788</v>
          </cell>
          <cell r="AB243">
            <v>9.854314164363096</v>
          </cell>
          <cell r="AC243">
            <v>7.2175011403387588</v>
          </cell>
          <cell r="AD243">
            <v>17.033428463831783</v>
          </cell>
          <cell r="AE243">
            <v>14.973296541289452</v>
          </cell>
          <cell r="AF243">
            <v>8.714173758420124E-2</v>
          </cell>
          <cell r="AG243">
            <v>0.29832041725649533</v>
          </cell>
          <cell r="AH243">
            <v>3.0301584074016086</v>
          </cell>
        </row>
        <row r="244">
          <cell r="AA244">
            <v>46.982077585912371</v>
          </cell>
          <cell r="AB244">
            <v>9.7809059895128208</v>
          </cell>
          <cell r="AC244">
            <v>7.0734153086042726</v>
          </cell>
          <cell r="AD244">
            <v>17.231839143924191</v>
          </cell>
          <cell r="AE244">
            <v>14.909253363733551</v>
          </cell>
          <cell r="AF244">
            <v>8.5060452961531419E-2</v>
          </cell>
          <cell r="AG244">
            <v>0.29168893675682683</v>
          </cell>
          <cell r="AH244">
            <v>3.0374345653420796</v>
          </cell>
        </row>
        <row r="245">
          <cell r="AA245">
            <v>47.090401492315678</v>
          </cell>
          <cell r="AB245">
            <v>9.6935163083651563</v>
          </cell>
          <cell r="AC245">
            <v>6.9318619450665917</v>
          </cell>
          <cell r="AD245">
            <v>17.450517542629338</v>
          </cell>
          <cell r="AE245">
            <v>14.855722575820874</v>
          </cell>
          <cell r="AF245">
            <v>8.2874745143266634E-2</v>
          </cell>
          <cell r="AG245">
            <v>0.28457249836015114</v>
          </cell>
          <cell r="AH245">
            <v>2.988091162424396</v>
          </cell>
        </row>
        <row r="246">
          <cell r="AA246">
            <v>47.207237824313481</v>
          </cell>
          <cell r="AB246">
            <v>9.6016754493280008</v>
          </cell>
          <cell r="AC246">
            <v>6.794147432386505</v>
          </cell>
          <cell r="AD246">
            <v>17.674194727075886</v>
          </cell>
          <cell r="AE246">
            <v>14.802642459576557</v>
          </cell>
          <cell r="AF246">
            <v>8.0785194885987371E-2</v>
          </cell>
          <cell r="AG246">
            <v>0.27757242148892475</v>
          </cell>
          <cell r="AH246">
            <v>2.9219540439634888</v>
          </cell>
        </row>
        <row r="247">
          <cell r="AA247">
            <v>47.322583569849719</v>
          </cell>
          <cell r="AB247">
            <v>9.5106874846844214</v>
          </cell>
          <cell r="AC247">
            <v>6.6608999687419912</v>
          </cell>
          <cell r="AD247">
            <v>17.894946985455949</v>
          </cell>
          <cell r="AE247">
            <v>14.745422390009475</v>
          </cell>
          <cell r="AF247">
            <v>7.8763570542113609E-2</v>
          </cell>
          <cell r="AG247">
            <v>0.27089630030276496</v>
          </cell>
          <cell r="AH247">
            <v>2.8585862124403696</v>
          </cell>
        </row>
        <row r="248">
          <cell r="AA248">
            <v>47.436337716996547</v>
          </cell>
          <cell r="AB248">
            <v>9.4205768903976477</v>
          </cell>
          <cell r="AC248">
            <v>6.5319546219661166</v>
          </cell>
          <cell r="AD248">
            <v>18.112729306166806</v>
          </cell>
          <cell r="AE248">
            <v>14.68448930625777</v>
          </cell>
          <cell r="AF248">
            <v>7.6858259832895889E-2</v>
          </cell>
          <cell r="AG248">
            <v>0.26457134562980061</v>
          </cell>
          <cell r="AH248">
            <v>2.7978503446882552</v>
          </cell>
        </row>
        <row r="249">
          <cell r="AA249">
            <v>47.548490186541777</v>
          </cell>
          <cell r="AB249">
            <v>9.3314902098561046</v>
          </cell>
          <cell r="AC249">
            <v>6.4072207668987691</v>
          </cell>
          <cell r="AD249">
            <v>18.327493188223318</v>
          </cell>
          <cell r="AE249">
            <v>14.62005666224297</v>
          </cell>
          <cell r="AF249">
            <v>7.5017898948159772E-2</v>
          </cell>
          <cell r="AG249">
            <v>0.25852696683288934</v>
          </cell>
          <cell r="AH249">
            <v>2.7395745031734462</v>
          </cell>
        </row>
        <row r="250">
          <cell r="AA250">
            <v>47.658982886987957</v>
          </cell>
          <cell r="AB250">
            <v>9.2433631579372353</v>
          </cell>
          <cell r="AC250">
            <v>6.2864969904335446</v>
          </cell>
          <cell r="AD250">
            <v>18.539277443956379</v>
          </cell>
          <cell r="AE250">
            <v>14.552530085378429</v>
          </cell>
          <cell r="AF250">
            <v>7.3291001776164474E-2</v>
          </cell>
          <cell r="AG250">
            <v>0.25275887554997373</v>
          </cell>
          <cell r="AH250">
            <v>2.6835914947899728</v>
          </cell>
        </row>
        <row r="251">
          <cell r="AA251">
            <v>47.767681018064728</v>
          </cell>
          <cell r="AB251">
            <v>9.1563635892656645</v>
          </cell>
          <cell r="AC251">
            <v>6.1697090371496932</v>
          </cell>
          <cell r="AD251">
            <v>18.747994528390635</v>
          </cell>
          <cell r="AE251">
            <v>14.482136792054501</v>
          </cell>
          <cell r="AF251">
            <v>7.1675904045941763E-2</v>
          </cell>
          <cell r="AG251">
            <v>0.24726201387049182</v>
          </cell>
          <cell r="AH251">
            <v>2.6298105297644647</v>
          </cell>
        </row>
        <row r="252">
          <cell r="AA252">
            <v>47.874839923076159</v>
          </cell>
          <cell r="AB252">
            <v>9.0704799382787229</v>
          </cell>
          <cell r="AC252">
            <v>6.0566697710335671</v>
          </cell>
          <cell r="AD252">
            <v>18.953730267787222</v>
          </cell>
          <cell r="AE252">
            <v>14.409202648260544</v>
          </cell>
          <cell r="AF252">
            <v>7.007269003046826E-2</v>
          </cell>
          <cell r="AG252">
            <v>0.2419688156923866</v>
          </cell>
          <cell r="AH252">
            <v>2.578084905578319</v>
          </cell>
        </row>
        <row r="253">
          <cell r="AA253">
            <v>47.980102824919527</v>
          </cell>
          <cell r="AB253">
            <v>8.985705201901288</v>
          </cell>
          <cell r="AC253">
            <v>5.9472737968466527</v>
          </cell>
          <cell r="AD253">
            <v>19.156414827915995</v>
          </cell>
          <cell r="AE253">
            <v>14.333961332664726</v>
          </cell>
          <cell r="AF253">
            <v>6.8579107075937867E-2</v>
          </cell>
          <cell r="AG253">
            <v>0.23693966977733683</v>
          </cell>
          <cell r="AH253">
            <v>2.5283246305963374</v>
          </cell>
        </row>
        <row r="254">
          <cell r="AA254">
            <v>48.083697311238495</v>
          </cell>
          <cell r="AB254">
            <v>8.9021691658902071</v>
          </cell>
          <cell r="AC254">
            <v>5.8413863793516407</v>
          </cell>
          <cell r="AD254">
            <v>19.356079148404355</v>
          </cell>
          <cell r="AE254">
            <v>14.256661129475306</v>
          </cell>
          <cell r="AF254">
            <v>6.7144875881487959E-2</v>
          </cell>
          <cell r="AG254">
            <v>0.23210703506392422</v>
          </cell>
          <cell r="AH254">
            <v>2.4803815861076615</v>
          </cell>
        </row>
        <row r="255">
          <cell r="AA255">
            <v>48.18553607121676</v>
          </cell>
          <cell r="AB255">
            <v>8.8198607025637532</v>
          </cell>
          <cell r="AC255">
            <v>5.7388239257374529</v>
          </cell>
          <cell r="AD255">
            <v>19.552739618245703</v>
          </cell>
          <cell r="AE255">
            <v>14.177530681896522</v>
          </cell>
          <cell r="AF255">
            <v>6.576910067713955E-2</v>
          </cell>
          <cell r="AG255">
            <v>0.22750032243417165</v>
          </cell>
          <cell r="AH255">
            <v>2.4341837117755216</v>
          </cell>
        </row>
        <row r="256">
          <cell r="AA256">
            <v>48.285564549911648</v>
          </cell>
          <cell r="AB256">
            <v>8.7387713943507492</v>
          </cell>
          <cell r="AC256">
            <v>5.6395248891607483</v>
          </cell>
          <cell r="AD256">
            <v>19.746388018375836</v>
          </cell>
          <cell r="AE256">
            <v>14.096761337635181</v>
          </cell>
          <cell r="AF256">
            <v>6.4450946607050766E-2</v>
          </cell>
          <cell r="AG256">
            <v>0.22305178453577473</v>
          </cell>
          <cell r="AH256">
            <v>2.3896611503441272</v>
          </cell>
        </row>
        <row r="257">
          <cell r="AA257">
            <v>48.383866836985035</v>
          </cell>
          <cell r="AB257">
            <v>8.658914403903708</v>
          </cell>
          <cell r="AC257">
            <v>5.5433266403893278</v>
          </cell>
          <cell r="AD257">
            <v>19.937098707354178</v>
          </cell>
          <cell r="AE257">
            <v>14.014575819047504</v>
          </cell>
          <cell r="AF257">
            <v>6.3189774172965493E-2</v>
          </cell>
          <cell r="AG257">
            <v>0.2187917519530734</v>
          </cell>
          <cell r="AH257">
            <v>2.3467095331909071</v>
          </cell>
        </row>
        <row r="258">
          <cell r="AA258">
            <v>48.480337227226478</v>
          </cell>
          <cell r="AB258">
            <v>8.5803826350919401</v>
          </cell>
          <cell r="AC258">
            <v>5.450110362155999</v>
          </cell>
          <cell r="AD258">
            <v>20.124814842172725</v>
          </cell>
          <cell r="AE258">
            <v>13.931150828797842</v>
          </cell>
          <cell r="AF258">
            <v>6.1984781186515646E-2</v>
          </cell>
          <cell r="AG258">
            <v>0.21468518406772488</v>
          </cell>
          <cell r="AH258">
            <v>2.3052185972939636</v>
          </cell>
        </row>
        <row r="259">
          <cell r="AA259">
            <v>48.575126638753488</v>
          </cell>
          <cell r="AB259">
            <v>8.5031036127714401</v>
          </cell>
          <cell r="AC259">
            <v>5.3597311041463991</v>
          </cell>
          <cell r="AD259">
            <v>20.309645919490457</v>
          </cell>
          <cell r="AE259">
            <v>13.846662445748144</v>
          </cell>
          <cell r="AF259">
            <v>6.0786480046556977E-2</v>
          </cell>
          <cell r="AG259">
            <v>0.21073076253884118</v>
          </cell>
          <cell r="AH259">
            <v>2.2651753464834332</v>
          </cell>
        </row>
        <row r="260">
          <cell r="AA260">
            <v>48.668158311778839</v>
          </cell>
          <cell r="AB260">
            <v>8.4270617410913324</v>
          </cell>
          <cell r="AC260">
            <v>5.2721310599899738</v>
          </cell>
          <cell r="AD260">
            <v>20.49155725742726</v>
          </cell>
          <cell r="AE260">
            <v>13.761241224608927</v>
          </cell>
          <cell r="AF260">
            <v>5.9692286681524508E-2</v>
          </cell>
          <cell r="AG260">
            <v>0.20695825045362864</v>
          </cell>
          <cell r="AH260">
            <v>2.2264294924649666</v>
          </cell>
        </row>
        <row r="261">
          <cell r="AA261">
            <v>48.759458675678943</v>
          </cell>
          <cell r="AB261">
            <v>8.3523362197950046</v>
          </cell>
          <cell r="AC261">
            <v>5.1871636747562464</v>
          </cell>
          <cell r="AD261">
            <v>20.670606748933306</v>
          </cell>
          <cell r="AE261">
            <v>13.675083505612436</v>
          </cell>
          <cell r="AF261">
            <v>5.8603693875628991E-2</v>
          </cell>
          <cell r="AG261">
            <v>0.20330175358501523</v>
          </cell>
          <cell r="AH261">
            <v>2.1890092028776453</v>
          </cell>
        </row>
        <row r="262">
          <cell r="AA262">
            <v>48.848997043476601</v>
          </cell>
          <cell r="AB262">
            <v>8.2789284171099311</v>
          </cell>
          <cell r="AC262">
            <v>5.1047268931625087</v>
          </cell>
          <cell r="AD262">
            <v>20.846786400574903</v>
          </cell>
          <cell r="AE262">
            <v>13.588268746048799</v>
          </cell>
          <cell r="AF262">
            <v>5.756917082689756E-2</v>
          </cell>
          <cell r="AG262">
            <v>0.19975946245752155</v>
          </cell>
          <cell r="AH262">
            <v>2.1527706466763026</v>
          </cell>
        </row>
        <row r="263">
          <cell r="AA263">
            <v>48.936883870796031</v>
          </cell>
          <cell r="AB263">
            <v>8.2067647908046499</v>
          </cell>
          <cell r="AC263">
            <v>5.0247391544070252</v>
          </cell>
          <cell r="AD263">
            <v>21.02020102836817</v>
          </cell>
          <cell r="AE263">
            <v>13.500999975461067</v>
          </cell>
          <cell r="AF263">
            <v>5.6539496982603167E-2</v>
          </cell>
          <cell r="AG263">
            <v>0.19636252374452307</v>
          </cell>
          <cell r="AH263">
            <v>2.1177034095784228</v>
          </cell>
        </row>
        <row r="264">
          <cell r="AA264">
            <v>49.023024300458573</v>
          </cell>
          <cell r="AB264">
            <v>8.1358921476866417</v>
          </cell>
          <cell r="AC264">
            <v>4.9470964201952281</v>
          </cell>
          <cell r="AD264">
            <v>21.190789359061565</v>
          </cell>
          <cell r="AE264">
            <v>13.413303459027267</v>
          </cell>
          <cell r="AF264">
            <v>5.5563023982745506E-2</v>
          </cell>
          <cell r="AG264">
            <v>0.19307684238542222</v>
          </cell>
          <cell r="AH264">
            <v>2.0837461622397435</v>
          </cell>
        </row>
        <row r="265">
          <cell r="AA265">
            <v>49.10758160010392</v>
          </cell>
          <cell r="AB265">
            <v>8.0662586910405683</v>
          </cell>
          <cell r="AC265">
            <v>4.8716743658298673</v>
          </cell>
          <cell r="AD265">
            <v>21.358681314132117</v>
          </cell>
          <cell r="AE265">
            <v>13.325340304411949</v>
          </cell>
          <cell r="AF265">
            <v>5.4639576503817941E-2</v>
          </cell>
          <cell r="AG265">
            <v>0.18990201417562722</v>
          </cell>
          <cell r="AH265">
            <v>2.0508536124813888</v>
          </cell>
        </row>
        <row r="266">
          <cell r="AA266">
            <v>49.190445784768798</v>
          </cell>
          <cell r="AB266">
            <v>7.9979164853308751</v>
          </cell>
          <cell r="AC266">
            <v>4.7984325784483506</v>
          </cell>
          <cell r="AD266">
            <v>21.523860191236956</v>
          </cell>
          <cell r="AE266">
            <v>13.237180238774654</v>
          </cell>
          <cell r="AF266">
            <v>5.3719874295845876E-2</v>
          </cell>
          <cell r="AG266">
            <v>0.18683637251948365</v>
          </cell>
          <cell r="AH266">
            <v>2.0189669365586185</v>
          </cell>
        </row>
        <row r="267">
          <cell r="AA267">
            <v>49.271679841498162</v>
          </cell>
          <cell r="AB267">
            <v>7.9308368257339739</v>
          </cell>
          <cell r="AC267">
            <v>4.7272306173548353</v>
          </cell>
          <cell r="AD267">
            <v>21.686368515339939</v>
          </cell>
          <cell r="AE267">
            <v>13.148970003588939</v>
          </cell>
          <cell r="AF267">
            <v>5.2852391271003551E-2</v>
          </cell>
          <cell r="AG267">
            <v>0.18387888302716565</v>
          </cell>
          <cell r="AH267">
            <v>1.9880342048315416</v>
          </cell>
        </row>
        <row r="268">
          <cell r="AA268">
            <v>49.351336909405276</v>
          </cell>
          <cell r="AB268">
            <v>7.8649478202421257</v>
          </cell>
          <cell r="AC268">
            <v>4.6580505428705354</v>
          </cell>
          <cell r="AD268">
            <v>21.846249504290434</v>
          </cell>
          <cell r="AE268">
            <v>13.060722305378992</v>
          </cell>
          <cell r="AF268">
            <v>5.1988175733490218E-2</v>
          </cell>
          <cell r="AG268">
            <v>0.18102876248987901</v>
          </cell>
          <cell r="AH268">
            <v>1.9580062660151343</v>
          </cell>
        </row>
        <row r="269">
          <cell r="AA269">
            <v>49.429484561135837</v>
          </cell>
          <cell r="AB269">
            <v>7.8002811722437189</v>
          </cell>
          <cell r="AC269">
            <v>4.5907868929395859</v>
          </cell>
          <cell r="AD269">
            <v>22.003537948602329</v>
          </cell>
          <cell r="AE269">
            <v>12.972557368025479</v>
          </cell>
          <cell r="AF269">
            <v>5.1175696107162702E-2</v>
          </cell>
          <cell r="AG269">
            <v>0.17825320230680008</v>
          </cell>
          <cell r="AH269">
            <v>1.9288750871420304</v>
          </cell>
        </row>
        <row r="270">
          <cell r="AA270">
            <v>49.506037219559914</v>
          </cell>
          <cell r="AB270">
            <v>7.7368550426710865</v>
          </cell>
          <cell r="AC270">
            <v>4.5253270535906127</v>
          </cell>
          <cell r="AD270">
            <v>22.158289129569312</v>
          </cell>
          <cell r="AE270">
            <v>12.884497971428498</v>
          </cell>
          <cell r="AF270">
            <v>5.0414598277770221E-2</v>
          </cell>
          <cell r="AG270">
            <v>0.17555118325038124</v>
          </cell>
          <cell r="AH270">
            <v>1.9005883324003585</v>
          </cell>
        </row>
        <row r="271">
          <cell r="AA271">
            <v>49.581152615000477</v>
          </cell>
          <cell r="AB271">
            <v>7.6745590802527452</v>
          </cell>
          <cell r="AC271">
            <v>4.461692033313355</v>
          </cell>
          <cell r="AD271">
            <v>22.310554597057166</v>
          </cell>
          <cell r="AE271">
            <v>12.796689191237043</v>
          </cell>
          <cell r="AF271">
            <v>4.9607557976404169E-2</v>
          </cell>
          <cell r="AG271">
            <v>0.17295434440784241</v>
          </cell>
          <cell r="AH271">
            <v>1.8731012317373608</v>
          </cell>
        </row>
        <row r="272">
          <cell r="AA272">
            <v>49.654679219036055</v>
          </cell>
          <cell r="AB272">
            <v>7.6135035455677196</v>
          </cell>
          <cell r="AC272">
            <v>4.3997049793572289</v>
          </cell>
          <cell r="AD272">
            <v>22.460301473136958</v>
          </cell>
          <cell r="AE272">
            <v>12.709130473663274</v>
          </cell>
          <cell r="AF272">
            <v>4.8900003652198612E-2</v>
          </cell>
          <cell r="AG272">
            <v>0.17042940828698874</v>
          </cell>
          <cell r="AH272">
            <v>1.846400087056407</v>
          </cell>
        </row>
        <row r="273">
          <cell r="AA273">
            <v>49.726875779671346</v>
          </cell>
          <cell r="AB273">
            <v>7.5535425552690949</v>
          </cell>
          <cell r="AC273">
            <v>4.3393976095562543</v>
          </cell>
          <cell r="AD273">
            <v>22.607666532638593</v>
          </cell>
          <cell r="AE273">
            <v>12.621919756735043</v>
          </cell>
          <cell r="AF273">
            <v>4.8146225762200845E-2</v>
          </cell>
          <cell r="AG273">
            <v>0.16797645970378045</v>
          </cell>
          <cell r="AH273">
            <v>1.8204035488026526</v>
          </cell>
        </row>
        <row r="274">
          <cell r="AA274">
            <v>49.797550806263374</v>
          </cell>
          <cell r="AB274">
            <v>7.4947867560522132</v>
          </cell>
          <cell r="AC274">
            <v>4.2806523776378649</v>
          </cell>
          <cell r="AD274">
            <v>22.752609901664229</v>
          </cell>
          <cell r="AE274">
            <v>12.535019210544723</v>
          </cell>
          <cell r="AF274">
            <v>4.7442997044644844E-2</v>
          </cell>
          <cell r="AG274">
            <v>0.16559428056929573</v>
          </cell>
          <cell r="AH274">
            <v>1.7951397254594044</v>
          </cell>
        </row>
        <row r="275">
          <cell r="AA275">
            <v>49.866874090551661</v>
          </cell>
          <cell r="AB275">
            <v>7.4370825722422511</v>
          </cell>
          <cell r="AC275">
            <v>4.2234393037757298</v>
          </cell>
          <cell r="AD275">
            <v>22.895219876688238</v>
          </cell>
          <cell r="AE275">
            <v>12.448549735339292</v>
          </cell>
          <cell r="AF275">
            <v>4.6790251159588285E-2</v>
          </cell>
          <cell r="AG275">
            <v>0.16328280349343002</v>
          </cell>
          <cell r="AH275">
            <v>1.7705668654182576</v>
          </cell>
        </row>
        <row r="276">
          <cell r="AA276">
            <v>49.934808794941937</v>
          </cell>
          <cell r="AB276">
            <v>7.3805037979920289</v>
          </cell>
          <cell r="AC276">
            <v>4.1676797339536549</v>
          </cell>
          <cell r="AD276">
            <v>23.035496225076766</v>
          </cell>
          <cell r="AE276">
            <v>12.362535852665566</v>
          </cell>
          <cell r="AF276">
            <v>4.6139241352278058E-2</v>
          </cell>
          <cell r="AG276">
            <v>0.16104119437591474</v>
          </cell>
          <cell r="AH276">
            <v>1.7466760706603641</v>
          </cell>
        </row>
        <row r="277">
          <cell r="AA277">
            <v>50.001448418139624</v>
          </cell>
          <cell r="AB277">
            <v>7.3250005384810022</v>
          </cell>
          <cell r="AC277">
            <v>4.113343407098462</v>
          </cell>
          <cell r="AD277">
            <v>23.173540330337662</v>
          </cell>
          <cell r="AE277">
            <v>12.277021339469215</v>
          </cell>
          <cell r="AF277">
            <v>4.5489968669558879E-2</v>
          </cell>
          <cell r="AG277">
            <v>0.15886937350265443</v>
          </cell>
          <cell r="AH277">
            <v>1.723384445671631</v>
          </cell>
        </row>
        <row r="278">
          <cell r="AA278">
            <v>50.066768655550987</v>
          </cell>
          <cell r="AB278">
            <v>7.2705971795827047</v>
          </cell>
          <cell r="AC278">
            <v>4.0603830215093648</v>
          </cell>
          <cell r="AD278">
            <v>23.309335000726414</v>
          </cell>
          <cell r="AE278">
            <v>12.192035287526091</v>
          </cell>
          <cell r="AF278">
            <v>4.4842243065933873E-2</v>
          </cell>
          <cell r="AG278">
            <v>0.15673474011424265</v>
          </cell>
          <cell r="AH278">
            <v>1.7006842087940961</v>
          </cell>
        </row>
        <row r="279">
          <cell r="AA279">
            <v>50.130819788452349</v>
          </cell>
          <cell r="AB279">
            <v>7.2171770190560967</v>
          </cell>
          <cell r="AC279">
            <v>4.0087030730331747</v>
          </cell>
          <cell r="AD279">
            <v>23.442952269397132</v>
          </cell>
          <cell r="AE279">
            <v>12.107559721248871</v>
          </cell>
          <cell r="AF279">
            <v>4.4244384259807645E-2</v>
          </cell>
          <cell r="AG279">
            <v>0.15470066018161915</v>
          </cell>
          <cell r="AH279">
            <v>1.6785715172309212</v>
          </cell>
        </row>
        <row r="280">
          <cell r="AA280">
            <v>50.193597714434937</v>
          </cell>
          <cell r="AB280">
            <v>7.1647865318865493</v>
          </cell>
          <cell r="AC280">
            <v>3.9582980468501234</v>
          </cell>
          <cell r="AD280">
            <v>23.574398619065608</v>
          </cell>
          <cell r="AE280">
            <v>12.023697081767562</v>
          </cell>
          <cell r="AF280">
            <v>4.3647898940852692E-2</v>
          </cell>
          <cell r="AG280">
            <v>0.15267134121792764</v>
          </cell>
          <cell r="AH280">
            <v>1.657043973317595</v>
          </cell>
        </row>
        <row r="281">
          <cell r="AA281">
            <v>50.255124122332951</v>
          </cell>
          <cell r="AB281">
            <v>7.1134017760401376</v>
          </cell>
          <cell r="AC281">
            <v>3.9091238601164444</v>
          </cell>
          <cell r="AD281">
            <v>23.703743826315314</v>
          </cell>
          <cell r="AE281">
            <v>11.940408633549906</v>
          </cell>
          <cell r="AF281">
            <v>4.3101003465594888E-2</v>
          </cell>
          <cell r="AG281">
            <v>0.15074172295864413</v>
          </cell>
          <cell r="AH281">
            <v>1.6360540760080775</v>
          </cell>
        </row>
        <row r="282">
          <cell r="AA282">
            <v>50.315555620131711</v>
          </cell>
          <cell r="AB282">
            <v>7.063035901550939</v>
          </cell>
          <cell r="AC282">
            <v>3.8610994828789034</v>
          </cell>
          <cell r="AD282">
            <v>23.831033812501591</v>
          </cell>
          <cell r="AE282">
            <v>11.857754633581523</v>
          </cell>
          <cell r="AF282">
            <v>4.2507003169161589E-2</v>
          </cell>
          <cell r="AG282">
            <v>0.14884831874285728</v>
          </cell>
          <cell r="AH282">
            <v>1.6155630041156901</v>
          </cell>
        </row>
        <row r="283">
          <cell r="AA283">
            <v>50.374756881275552</v>
          </cell>
          <cell r="AB283">
            <v>7.0136000825345297</v>
          </cell>
          <cell r="AC283">
            <v>3.8142319950881154</v>
          </cell>
          <cell r="AD283">
            <v>23.956271249997243</v>
          </cell>
          <cell r="AE283">
            <v>11.775748695957004</v>
          </cell>
          <cell r="AF283">
            <v>4.1962400195501653E-2</v>
          </cell>
          <cell r="AG283">
            <v>0.14699029736034078</v>
          </cell>
          <cell r="AH283">
            <v>1.5956026339332865</v>
          </cell>
        </row>
        <row r="284">
          <cell r="AA284">
            <v>50.432830384983994</v>
          </cell>
          <cell r="AB284">
            <v>6.965100432458363</v>
          </cell>
          <cell r="AC284">
            <v>3.7684655959151838</v>
          </cell>
          <cell r="AD284">
            <v>24.07951704485933</v>
          </cell>
          <cell r="AE284">
            <v>11.694401959789511</v>
          </cell>
          <cell r="AF284">
            <v>4.1467179156633088E-2</v>
          </cell>
          <cell r="AG284">
            <v>0.14519953187759968</v>
          </cell>
          <cell r="AH284">
            <v>1.576091666240526</v>
          </cell>
        </row>
        <row r="285">
          <cell r="AA285">
            <v>50.489803473708371</v>
          </cell>
          <cell r="AB285">
            <v>6.9175241429752825</v>
          </cell>
          <cell r="AC285">
            <v>3.7237630875959318</v>
          </cell>
          <cell r="AD285">
            <v>24.200828914534807</v>
          </cell>
          <cell r="AE285">
            <v>11.61369370297222</v>
          </cell>
          <cell r="AF285">
            <v>4.0924581683104484E-2</v>
          </cell>
          <cell r="AG285">
            <v>0.14344388312278333</v>
          </cell>
          <cell r="AH285">
            <v>1.557067537784127</v>
          </cell>
        </row>
        <row r="286">
          <cell r="AA286">
            <v>50.545721859879187</v>
          </cell>
          <cell r="AB286">
            <v>6.8708090436123861</v>
          </cell>
          <cell r="AC286">
            <v>3.6800890341883226</v>
          </cell>
          <cell r="AD286">
            <v>24.3201900389037</v>
          </cell>
          <cell r="AE286">
            <v>11.533718556817929</v>
          </cell>
          <cell r="AF286">
            <v>4.0431189239861824E-2</v>
          </cell>
          <cell r="AG286">
            <v>0.14172309694253632</v>
          </cell>
          <cell r="AH286">
            <v>1.5384864433817182</v>
          </cell>
        </row>
        <row r="287">
          <cell r="AA287">
            <v>50.600530980733375</v>
          </cell>
          <cell r="AB287">
            <v>6.8250491069770689</v>
          </cell>
          <cell r="AC287">
            <v>3.6374077671875393</v>
          </cell>
          <cell r="AD287">
            <v>24.43766199407909</v>
          </cell>
          <cell r="AE287">
            <v>11.4543855703884</v>
          </cell>
          <cell r="AF287">
            <v>3.993860308797699E-2</v>
          </cell>
          <cell r="AG287">
            <v>0.14003690879133135</v>
          </cell>
          <cell r="AH287">
            <v>1.5203454665781266</v>
          </cell>
        </row>
        <row r="288">
          <cell r="AA288">
            <v>50.654315051211562</v>
          </cell>
          <cell r="AB288">
            <v>6.7800875617123166</v>
          </cell>
          <cell r="AC288">
            <v>3.5956894333830385</v>
          </cell>
          <cell r="AD288">
            <v>24.55332249084184</v>
          </cell>
          <cell r="AE288">
            <v>11.375805831680108</v>
          </cell>
          <cell r="AF288">
            <v>3.9446817258271989E-2</v>
          </cell>
          <cell r="AG288">
            <v>0.1384170456191344</v>
          </cell>
          <cell r="AH288">
            <v>1.5026031689097132</v>
          </cell>
        </row>
        <row r="289">
          <cell r="AA289">
            <v>50.707107575557352</v>
          </cell>
          <cell r="AB289">
            <v>6.7360141324666776</v>
          </cell>
          <cell r="AC289">
            <v>3.5548963581763537</v>
          </cell>
          <cell r="AD289">
            <v>24.667132642347521</v>
          </cell>
          <cell r="AE289">
            <v>11.297881173887719</v>
          </cell>
          <cell r="AF289">
            <v>3.9004011182105836E-2</v>
          </cell>
          <cell r="AG289">
            <v>0.13683138092056155</v>
          </cell>
          <cell r="AH289">
            <v>1.4852967408063606</v>
          </cell>
        </row>
        <row r="290">
          <cell r="AA290">
            <v>50.75893540868308</v>
          </cell>
          <cell r="AB290">
            <v>6.6927293765765814</v>
          </cell>
          <cell r="AC290">
            <v>3.5150015036002422</v>
          </cell>
          <cell r="AD290">
            <v>24.779207356310522</v>
          </cell>
          <cell r="AE290">
            <v>11.220730858938813</v>
          </cell>
          <cell r="AF290">
            <v>3.8513653555458341E-2</v>
          </cell>
          <cell r="AG290">
            <v>0.13527998019620935</v>
          </cell>
          <cell r="AH290">
            <v>1.4683859214456818</v>
          </cell>
        </row>
        <row r="291">
          <cell r="AA291">
            <v>50.809808959441774</v>
          </cell>
          <cell r="AB291">
            <v>6.6502681906057264</v>
          </cell>
          <cell r="AC291">
            <v>3.4759660900448615</v>
          </cell>
          <cell r="AD291">
            <v>24.889516349906099</v>
          </cell>
          <cell r="AE291">
            <v>11.144252365698657</v>
          </cell>
          <cell r="AF291">
            <v>3.8072173840619554E-2</v>
          </cell>
          <cell r="AG291">
            <v>0.13376245610542167</v>
          </cell>
          <cell r="AH291">
            <v>1.4518255700413853</v>
          </cell>
        </row>
        <row r="292">
          <cell r="AA292">
            <v>50.859727848934533</v>
          </cell>
          <cell r="AB292">
            <v>6.6085721092483327</v>
          </cell>
          <cell r="AC292">
            <v>3.4377860536475588</v>
          </cell>
          <cell r="AD292">
            <v>24.998109859297966</v>
          </cell>
          <cell r="AE292">
            <v>11.068545846759797</v>
          </cell>
          <cell r="AF292">
            <v>3.763125971425086E-2</v>
          </cell>
          <cell r="AG292">
            <v>0.13227865130061256</v>
          </cell>
          <cell r="AH292">
            <v>1.4356548978062598</v>
          </cell>
        </row>
        <row r="293">
          <cell r="AA293">
            <v>50.908761739986872</v>
          </cell>
          <cell r="AB293">
            <v>6.5676441435974535</v>
          </cell>
          <cell r="AC293">
            <v>3.4004047474727983</v>
          </cell>
          <cell r="AD293">
            <v>25.105031043570648</v>
          </cell>
          <cell r="AE293">
            <v>10.993542838586119</v>
          </cell>
          <cell r="AF293">
            <v>3.7239160933010058E-2</v>
          </cell>
          <cell r="AG293">
            <v>0.13082859513900652</v>
          </cell>
          <cell r="AH293">
            <v>1.419833303076192</v>
          </cell>
        </row>
        <row r="294">
          <cell r="AA294">
            <v>50.956937015824103</v>
          </cell>
          <cell r="AB294">
            <v>6.5274816871110435</v>
          </cell>
          <cell r="AC294">
            <v>3.3638200737151762</v>
          </cell>
          <cell r="AD294">
            <v>25.210363709272414</v>
          </cell>
          <cell r="AE294">
            <v>10.919275831643347</v>
          </cell>
          <cell r="AF294">
            <v>3.679937560092273E-2</v>
          </cell>
          <cell r="AG294">
            <v>0.12941220501480208</v>
          </cell>
          <cell r="AH294">
            <v>1.4043189956618998</v>
          </cell>
        </row>
        <row r="295">
          <cell r="AA295">
            <v>51.004151556312451</v>
          </cell>
          <cell r="AB295">
            <v>6.4880580477262972</v>
          </cell>
          <cell r="AC295">
            <v>3.3280176159841952</v>
          </cell>
          <cell r="AD295">
            <v>25.314014653769917</v>
          </cell>
          <cell r="AE295">
            <v>10.845736997308816</v>
          </cell>
          <cell r="AF295">
            <v>3.6408216620389712E-2</v>
          </cell>
          <cell r="AG295">
            <v>0.12802892463604232</v>
          </cell>
          <cell r="AH295">
            <v>1.3891877482762665</v>
          </cell>
        </row>
        <row r="296">
          <cell r="AA296">
            <v>51.050621339162937</v>
          </cell>
          <cell r="AB296">
            <v>6.4493430517238632</v>
          </cell>
          <cell r="AC296">
            <v>3.2929506829159254</v>
          </cell>
          <cell r="AD296">
            <v>25.41611965590765</v>
          </cell>
          <cell r="AE296">
            <v>10.7729263883352</v>
          </cell>
          <cell r="AF296">
            <v>3.601756754435155E-2</v>
          </cell>
          <cell r="AG296">
            <v>0.12667916482544669</v>
          </cell>
          <cell r="AH296">
            <v>1.3743622294636815</v>
          </cell>
        </row>
        <row r="297">
          <cell r="AA297">
            <v>51.09623745698125</v>
          </cell>
          <cell r="AB297">
            <v>6.4113173825866747</v>
          </cell>
          <cell r="AC297">
            <v>3.2585800969387213</v>
          </cell>
          <cell r="AD297">
            <v>25.516694559210841</v>
          </cell>
          <cell r="AE297">
            <v>10.700848450009984</v>
          </cell>
          <cell r="AF297">
            <v>3.5627316638364603E-2</v>
          </cell>
          <cell r="AG297">
            <v>0.12536252038168361</v>
          </cell>
          <cell r="AH297">
            <v>1.3598380612867389</v>
          </cell>
        </row>
        <row r="298">
          <cell r="AA298">
            <v>51.141067054030579</v>
          </cell>
          <cell r="AB298">
            <v>6.3739803645594302</v>
          </cell>
          <cell r="AC298">
            <v>3.224933708260469</v>
          </cell>
          <cell r="AD298">
            <v>25.615723902239811</v>
          </cell>
          <cell r="AE298">
            <v>10.629502000579384</v>
          </cell>
          <cell r="AF298">
            <v>3.5237457029678267E-2</v>
          </cell>
          <cell r="AG298">
            <v>0.12407895645242173</v>
          </cell>
          <cell r="AH298">
            <v>1.3456148817209252</v>
          </cell>
        </row>
        <row r="299">
          <cell r="AA299">
            <v>51.185114908553153</v>
          </cell>
          <cell r="AB299">
            <v>6.3373312425808157</v>
          </cell>
          <cell r="AC299">
            <v>3.1919532450463519</v>
          </cell>
          <cell r="AD299">
            <v>25.713294890811145</v>
          </cell>
          <cell r="AE299">
            <v>10.558885702552148</v>
          </cell>
          <cell r="AF299">
            <v>3.4847981181967233E-2</v>
          </cell>
          <cell r="AG299">
            <v>0.12279672342395678</v>
          </cell>
          <cell r="AH299">
            <v>1.3316923178413764</v>
          </cell>
        </row>
        <row r="300">
          <cell r="AA300">
            <v>51.228368990765858</v>
          </cell>
          <cell r="AB300">
            <v>6.3013037118317019</v>
          </cell>
          <cell r="AC300">
            <v>3.1596598370247384</v>
          </cell>
          <cell r="AD300">
            <v>25.809377864158378</v>
          </cell>
          <cell r="AE300">
            <v>10.488975918789357</v>
          </cell>
          <cell r="AF300">
            <v>3.45070022954964E-2</v>
          </cell>
          <cell r="AG300">
            <v>0.12154724891026826</v>
          </cell>
          <cell r="AH300">
            <v>1.3180263346750589</v>
          </cell>
        </row>
        <row r="301">
          <cell r="AA301">
            <v>51.232102352431383</v>
          </cell>
          <cell r="AB301">
            <v>6.2577736305304263</v>
          </cell>
          <cell r="AC301">
            <v>3.1277473743095974</v>
          </cell>
          <cell r="AD301">
            <v>25.953119302129078</v>
          </cell>
          <cell r="AE301">
            <v>10.426174069558588</v>
          </cell>
          <cell r="AF301">
            <v>3.4144186124147075E-2</v>
          </cell>
          <cell r="AG301">
            <v>0.12034764441548203</v>
          </cell>
          <cell r="AH301">
            <v>1.3045886047008461</v>
          </cell>
        </row>
        <row r="302">
          <cell r="AA302">
            <v>51.133347013612166</v>
          </cell>
          <cell r="AB302">
            <v>6.1937452316632609</v>
          </cell>
          <cell r="AC302">
            <v>3.0959680519388564</v>
          </cell>
          <cell r="AD302">
            <v>26.224368257123693</v>
          </cell>
          <cell r="AE302">
            <v>10.380225084235922</v>
          </cell>
          <cell r="AF302">
            <v>3.3771590952350584E-2</v>
          </cell>
          <cell r="AG302">
            <v>0.11910203810189576</v>
          </cell>
          <cell r="AH302">
            <v>1.2912216873918481</v>
          </cell>
        </row>
        <row r="303">
          <cell r="AA303">
            <v>51.036963440509631</v>
          </cell>
          <cell r="AB303">
            <v>6.13099794939692</v>
          </cell>
          <cell r="AC303">
            <v>3.0648177397231198</v>
          </cell>
          <cell r="AD303">
            <v>26.491178045423112</v>
          </cell>
          <cell r="AE303">
            <v>10.333788671385463</v>
          </cell>
          <cell r="AF303">
            <v>3.3448926862950153E-2</v>
          </cell>
          <cell r="AG303">
            <v>0.11789471455097748</v>
          </cell>
          <cell r="AH303">
            <v>1.2781711170936911</v>
          </cell>
        </row>
        <row r="304">
          <cell r="AA304">
            <v>50.942854732261068</v>
          </cell>
          <cell r="AB304">
            <v>6.0695747361146601</v>
          </cell>
          <cell r="AC304">
            <v>3.0343205886324576</v>
          </cell>
          <cell r="AD304">
            <v>26.753592590519194</v>
          </cell>
          <cell r="AE304">
            <v>10.286906890550002</v>
          </cell>
          <cell r="AF304">
            <v>3.3128026361610954E-2</v>
          </cell>
          <cell r="AG304">
            <v>0.1167254042384772</v>
          </cell>
          <cell r="AH304">
            <v>1.2653536227355628</v>
          </cell>
        </row>
        <row r="305">
          <cell r="AA305">
            <v>50.850911842251953</v>
          </cell>
          <cell r="AB305">
            <v>6.009365296854682</v>
          </cell>
          <cell r="AC305">
            <v>3.0044447486031989</v>
          </cell>
          <cell r="AD305">
            <v>27.011746357241041</v>
          </cell>
          <cell r="AE305">
            <v>10.239661192533758</v>
          </cell>
          <cell r="AF305">
            <v>3.2761203845782884E-2</v>
          </cell>
          <cell r="AG305">
            <v>0.11556250242348429</v>
          </cell>
          <cell r="AH305">
            <v>1.2528084866291076</v>
          </cell>
        </row>
        <row r="306">
          <cell r="AA306">
            <v>50.761041117118246</v>
          </cell>
          <cell r="AB306">
            <v>5.9504164839610878</v>
          </cell>
          <cell r="AC306">
            <v>2.9751594775640209</v>
          </cell>
          <cell r="AD306">
            <v>27.265699335831123</v>
          </cell>
          <cell r="AE306">
            <v>10.192098731341686</v>
          </cell>
          <cell r="AF306">
            <v>3.2443959832233582E-2</v>
          </cell>
          <cell r="AG306">
            <v>0.11443734443325154</v>
          </cell>
          <cell r="AH306">
            <v>1.2405346005754065</v>
          </cell>
        </row>
        <row r="307">
          <cell r="AA307">
            <v>50.673215476664524</v>
          </cell>
          <cell r="AB307">
            <v>5.8926245725459019</v>
          </cell>
          <cell r="AC307">
            <v>2.9464645746721785</v>
          </cell>
          <cell r="AD307">
            <v>27.515571631034931</v>
          </cell>
          <cell r="AE307">
            <v>10.144273156294251</v>
          </cell>
          <cell r="AF307">
            <v>3.2128522213710722E-2</v>
          </cell>
          <cell r="AG307">
            <v>0.11331858776898798</v>
          </cell>
          <cell r="AH307">
            <v>1.2284914540381358</v>
          </cell>
        </row>
        <row r="313">
          <cell r="AA313">
            <v>46.082806193584389</v>
          </cell>
          <cell r="AB313">
            <v>13.870415862848914</v>
          </cell>
          <cell r="AC313">
            <v>11.832867477954494</v>
          </cell>
          <cell r="AD313">
            <v>9.3230500921218127</v>
          </cell>
          <cell r="AE313">
            <v>15.710891561674536</v>
          </cell>
          <cell r="AF313">
            <v>0.51786175199645212</v>
          </cell>
          <cell r="AG313">
            <v>1.2922436804713622</v>
          </cell>
          <cell r="AH313">
            <v>1.1757496428281573</v>
          </cell>
        </row>
        <row r="314">
          <cell r="AA314">
            <v>45.947488021068402</v>
          </cell>
          <cell r="AB314">
            <v>13.731290529231055</v>
          </cell>
          <cell r="AC314">
            <v>11.926750290845096</v>
          </cell>
          <cell r="AD314">
            <v>9.4441892863865782</v>
          </cell>
          <cell r="AE314">
            <v>15.832297948466289</v>
          </cell>
          <cell r="AF314">
            <v>0.47246865628145984</v>
          </cell>
          <cell r="AG314">
            <v>1.2174059208981376</v>
          </cell>
          <cell r="AH314">
            <v>1.2257119355126587</v>
          </cell>
        </row>
        <row r="315">
          <cell r="AA315">
            <v>45.831260894689166</v>
          </cell>
          <cell r="AB315">
            <v>13.597792142930265</v>
          </cell>
          <cell r="AC315">
            <v>12.003747306995098</v>
          </cell>
          <cell r="AD315">
            <v>9.5607618197226305</v>
          </cell>
          <cell r="AE315">
            <v>15.935168111832418</v>
          </cell>
          <cell r="AF315">
            <v>0.4341972241952512</v>
          </cell>
          <cell r="AG315">
            <v>1.1499833889904472</v>
          </cell>
          <cell r="AH315">
            <v>1.2763377884575169</v>
          </cell>
        </row>
        <row r="316">
          <cell r="AA316">
            <v>45.731149938960378</v>
          </cell>
          <cell r="AB316">
            <v>13.468893759348905</v>
          </cell>
          <cell r="AC316">
            <v>12.065441222118825</v>
          </cell>
          <cell r="AD316">
            <v>9.6740431969200724</v>
          </cell>
          <cell r="AE316">
            <v>16.022817625718879</v>
          </cell>
          <cell r="AF316">
            <v>0.40147504957529712</v>
          </cell>
          <cell r="AG316">
            <v>1.089109387718765</v>
          </cell>
          <cell r="AH316">
            <v>1.327893851450902</v>
          </cell>
        </row>
        <row r="317">
          <cell r="AA317">
            <v>45.644798766389705</v>
          </cell>
          <cell r="AB317">
            <v>13.343813049925135</v>
          </cell>
          <cell r="AC317">
            <v>12.112994537390232</v>
          </cell>
          <cell r="AD317">
            <v>9.7851549810346228</v>
          </cell>
          <cell r="AE317">
            <v>16.0978681192491</v>
          </cell>
          <cell r="AF317">
            <v>0.37327402272929916</v>
          </cell>
          <cell r="AG317">
            <v>1.0339932087529695</v>
          </cell>
          <cell r="AH317">
            <v>1.3805150514291706</v>
          </cell>
        </row>
        <row r="318">
          <cell r="AA318">
            <v>45.570209064356114</v>
          </cell>
          <cell r="AB318">
            <v>13.221837506006825</v>
          </cell>
          <cell r="AC318">
            <v>12.147258928903657</v>
          </cell>
          <cell r="AD318">
            <v>9.8950052470104097</v>
          </cell>
          <cell r="AE318">
            <v>16.162539281588472</v>
          </cell>
          <cell r="AF318">
            <v>0.34875512099402733</v>
          </cell>
          <cell r="AG318">
            <v>0.98391986278704813</v>
          </cell>
          <cell r="AH318">
            <v>1.4342383782293018</v>
          </cell>
        </row>
        <row r="319">
          <cell r="AA319">
            <v>45.505856368343046</v>
          </cell>
          <cell r="AB319">
            <v>13.102439874606844</v>
          </cell>
          <cell r="AC319">
            <v>12.168918640634883</v>
          </cell>
          <cell r="AD319">
            <v>10.004426030927847</v>
          </cell>
          <cell r="AE319">
            <v>16.218640933713239</v>
          </cell>
          <cell r="AF319">
            <v>0.3272255748612154</v>
          </cell>
          <cell r="AG319">
            <v>0.9383010847702693</v>
          </cell>
          <cell r="AH319">
            <v>1.4892375081109506</v>
          </cell>
        </row>
        <row r="320">
          <cell r="AA320">
            <v>45.450476441485385</v>
          </cell>
          <cell r="AB320">
            <v>12.98521584254515</v>
          </cell>
          <cell r="AC320">
            <v>12.178436444816358</v>
          </cell>
          <cell r="AD320">
            <v>10.114123884508892</v>
          </cell>
          <cell r="AE320">
            <v>16.26769368170309</v>
          </cell>
          <cell r="AF320">
            <v>0.30813832506494743</v>
          </cell>
          <cell r="AG320">
            <v>0.8966348841600349</v>
          </cell>
          <cell r="AH320">
            <v>1.5454585067985587</v>
          </cell>
        </row>
        <row r="321">
          <cell r="AA321">
            <v>45.402916356418622</v>
          </cell>
          <cell r="AB321">
            <v>12.869939427084828</v>
          </cell>
          <cell r="AC321">
            <v>12.176220518993663</v>
          </cell>
          <cell r="AD321">
            <v>10.224735947573359</v>
          </cell>
          <cell r="AE321">
            <v>16.310787588005258</v>
          </cell>
          <cell r="AF321">
            <v>0.29114766735708203</v>
          </cell>
          <cell r="AG321">
            <v>0.85844378395065113</v>
          </cell>
          <cell r="AH321">
            <v>1.6028867973683387</v>
          </cell>
        </row>
        <row r="322">
          <cell r="AA322">
            <v>45.362389849325929</v>
          </cell>
          <cell r="AB322">
            <v>12.756337433740015</v>
          </cell>
          <cell r="AC322">
            <v>12.162487326794363</v>
          </cell>
          <cell r="AD322">
            <v>10.33680268937279</v>
          </cell>
          <cell r="AE322">
            <v>16.349000481712086</v>
          </cell>
          <cell r="AF322">
            <v>0.27595663277600485</v>
          </cell>
          <cell r="AG322">
            <v>0.82334810622461607</v>
          </cell>
          <cell r="AH322">
            <v>1.6615093720445739</v>
          </cell>
        </row>
        <row r="323">
          <cell r="AA323">
            <v>45.328066608822624</v>
          </cell>
          <cell r="AB323">
            <v>12.644301010282987</v>
          </cell>
          <cell r="AC323">
            <v>12.137533521797275</v>
          </cell>
          <cell r="AD323">
            <v>10.450776837622623</v>
          </cell>
          <cell r="AE323">
            <v>16.383069037204766</v>
          </cell>
          <cell r="AF323">
            <v>0.26231620276973744</v>
          </cell>
          <cell r="AG323">
            <v>0.79099424904061877</v>
          </cell>
          <cell r="AH323">
            <v>1.7212176838866964</v>
          </cell>
        </row>
        <row r="324">
          <cell r="AA324">
            <v>45.299538529355445</v>
          </cell>
          <cell r="AB324">
            <v>12.533839527643268</v>
          </cell>
          <cell r="AC324">
            <v>12.101572859180704</v>
          </cell>
          <cell r="AD324">
            <v>10.567120518909046</v>
          </cell>
          <cell r="AE324">
            <v>16.413700301752502</v>
          </cell>
          <cell r="AF324">
            <v>0.24992465218933854</v>
          </cell>
          <cell r="AG324">
            <v>0.76109751199024567</v>
          </cell>
          <cell r="AH324">
            <v>1.7818671658525898</v>
          </cell>
        </row>
        <row r="325">
          <cell r="AA325">
            <v>45.276202159734794</v>
          </cell>
          <cell r="AB325">
            <v>12.424935629732794</v>
          </cell>
          <cell r="AC325">
            <v>12.054843620900401</v>
          </cell>
          <cell r="AD325">
            <v>10.686162864943165</v>
          </cell>
          <cell r="AE325">
            <v>16.4412637482055</v>
          </cell>
          <cell r="AF325">
            <v>0.23863269327090109</v>
          </cell>
          <cell r="AG325">
            <v>0.73339940356110078</v>
          </cell>
          <cell r="AH325">
            <v>1.8433018199405633</v>
          </cell>
        </row>
        <row r="326">
          <cell r="AA326">
            <v>45.257673645592803</v>
          </cell>
          <cell r="AB326">
            <v>12.317501502875079</v>
          </cell>
          <cell r="AC326">
            <v>11.997573278206511</v>
          </cell>
          <cell r="AD326">
            <v>10.808224481499474</v>
          </cell>
          <cell r="AE326">
            <v>16.466189495955071</v>
          </cell>
          <cell r="AF326">
            <v>0.22839471114939222</v>
          </cell>
          <cell r="AG326">
            <v>0.7076759847266344</v>
          </cell>
          <cell r="AH326">
            <v>1.9053712770256039</v>
          </cell>
        </row>
        <row r="327">
          <cell r="AA327">
            <v>45.243672772252104</v>
          </cell>
          <cell r="AB327">
            <v>12.211730554364216</v>
          </cell>
          <cell r="AC327">
            <v>11.930092331166135</v>
          </cell>
          <cell r="AD327">
            <v>10.933560743515686</v>
          </cell>
          <cell r="AE327">
            <v>16.488715387704307</v>
          </cell>
          <cell r="AF327">
            <v>0.21895614452152176</v>
          </cell>
          <cell r="AG327">
            <v>0.68376974843283345</v>
          </cell>
          <cell r="AH327">
            <v>1.9678373976421311</v>
          </cell>
        </row>
        <row r="328">
          <cell r="AA328">
            <v>45.233913110083542</v>
          </cell>
          <cell r="AB328">
            <v>12.107579097856089</v>
          </cell>
          <cell r="AC328">
            <v>11.852698250159467</v>
          </cell>
          <cell r="AD328">
            <v>11.062350809665766</v>
          </cell>
          <cell r="AE328">
            <v>16.508989268154568</v>
          </cell>
          <cell r="AF328">
            <v>0.21032133624815202</v>
          </cell>
          <cell r="AG328">
            <v>0.66145244246613455</v>
          </cell>
          <cell r="AH328">
            <v>2.0305489373381542</v>
          </cell>
        </row>
        <row r="329">
          <cell r="AA329">
            <v>45.228155830985592</v>
          </cell>
          <cell r="AB329">
            <v>12.005183597420366</v>
          </cell>
          <cell r="AC329">
            <v>11.765832355600063</v>
          </cell>
          <cell r="AD329">
            <v>11.194762829597032</v>
          </cell>
          <cell r="AE329">
            <v>16.527100200317626</v>
          </cell>
          <cell r="AF329">
            <v>0.2023382084795094</v>
          </cell>
          <cell r="AG329">
            <v>0.6405635047141226</v>
          </cell>
          <cell r="AH329">
            <v>2.0932251175104319</v>
          </cell>
        </row>
        <row r="330">
          <cell r="AA330">
            <v>45.226232997844463</v>
          </cell>
          <cell r="AB330">
            <v>11.90457596766757</v>
          </cell>
          <cell r="AC330">
            <v>11.669921147885107</v>
          </cell>
          <cell r="AD330">
            <v>11.330863065350581</v>
          </cell>
          <cell r="AE330">
            <v>16.543074653090308</v>
          </cell>
          <cell r="AF330">
            <v>0.19495826619004747</v>
          </cell>
          <cell r="AG330">
            <v>0.62104423939057674</v>
          </cell>
          <cell r="AH330">
            <v>2.1556762221606811</v>
          </cell>
        </row>
        <row r="331">
          <cell r="AA331">
            <v>45.227963223158056</v>
          </cell>
          <cell r="AB331">
            <v>11.805790908516464</v>
          </cell>
          <cell r="AC331">
            <v>11.565524978442966</v>
          </cell>
          <cell r="AD331">
            <v>11.470723132186954</v>
          </cell>
          <cell r="AE331">
            <v>16.556830151724515</v>
          </cell>
          <cell r="AF331">
            <v>0.18808063272035533</v>
          </cell>
          <cell r="AG331">
            <v>0.60269823925573884</v>
          </cell>
          <cell r="AH331">
            <v>2.2177150199863078</v>
          </cell>
        </row>
        <row r="332">
          <cell r="AA332">
            <v>45.23327581560121</v>
          </cell>
          <cell r="AB332">
            <v>11.708889159202606</v>
          </cell>
          <cell r="AC332">
            <v>11.453174033724306</v>
          </cell>
          <cell r="AD332">
            <v>11.614332593699361</v>
          </cell>
          <cell r="AE332">
            <v>16.568287854520104</v>
          </cell>
          <cell r="AF332">
            <v>0.18176032848154117</v>
          </cell>
          <cell r="AG332">
            <v>0.58543215603434118</v>
          </cell>
          <cell r="AH332">
            <v>2.2791176412603131</v>
          </cell>
        </row>
        <row r="333">
          <cell r="AA333">
            <v>45.242012420658419</v>
          </cell>
          <cell r="AB333">
            <v>11.613913826390192</v>
          </cell>
          <cell r="AC333">
            <v>11.333509870862404</v>
          </cell>
          <cell r="AD333">
            <v>11.761624759030504</v>
          </cell>
          <cell r="AE333">
            <v>16.577312025892237</v>
          </cell>
          <cell r="AF333">
            <v>0.17579202548579534</v>
          </cell>
          <cell r="AG333">
            <v>0.5691850869282955</v>
          </cell>
          <cell r="AH333">
            <v>2.3396600776080287</v>
          </cell>
        </row>
        <row r="334">
          <cell r="AA334">
            <v>45.25413414317638</v>
          </cell>
          <cell r="AB334">
            <v>11.520935227820333</v>
          </cell>
          <cell r="AC334">
            <v>11.207204139530418</v>
          </cell>
          <cell r="AD334">
            <v>11.912521945432781</v>
          </cell>
          <cell r="AE334">
            <v>16.583773670993995</v>
          </cell>
          <cell r="AF334">
            <v>0.17023025430735389</v>
          </cell>
          <cell r="AG334">
            <v>0.55382846595526514</v>
          </cell>
          <cell r="AH334">
            <v>2.3991711902200703</v>
          </cell>
        </row>
        <row r="335">
          <cell r="AA335">
            <v>45.269461895320404</v>
          </cell>
          <cell r="AB335">
            <v>11.42981576088013</v>
          </cell>
          <cell r="AC335">
            <v>11.074984676826139</v>
          </cell>
          <cell r="AD335">
            <v>12.066868626054704</v>
          </cell>
          <cell r="AE335">
            <v>16.587455351975976</v>
          </cell>
          <cell r="AF335">
            <v>0.16502482601573229</v>
          </cell>
          <cell r="AG335">
            <v>0.53929955602910973</v>
          </cell>
          <cell r="AH335">
            <v>2.4574753916986101</v>
          </cell>
        </row>
        <row r="336">
          <cell r="AA336">
            <v>45.287931265647465</v>
          </cell>
          <cell r="AB336">
            <v>11.340684838602014</v>
          </cell>
          <cell r="AC336">
            <v>10.937559468953648</v>
          </cell>
          <cell r="AD336">
            <v>12.224516173799412</v>
          </cell>
          <cell r="AE336">
            <v>16.58816874099913</v>
          </cell>
          <cell r="AF336">
            <v>0.16012603063476485</v>
          </cell>
          <cell r="AG336">
            <v>0.52553714233414828</v>
          </cell>
          <cell r="AH336">
            <v>2.5144974549637</v>
          </cell>
        </row>
        <row r="337">
          <cell r="AA337">
            <v>45.309491870376341</v>
          </cell>
          <cell r="AB337">
            <v>11.2534466667207</v>
          </cell>
          <cell r="AC337">
            <v>10.795665633217643</v>
          </cell>
          <cell r="AD337">
            <v>12.385236469034497</v>
          </cell>
          <cell r="AE337">
            <v>16.58577228570088</v>
          </cell>
          <cell r="AF337">
            <v>0.15553577060318496</v>
          </cell>
          <cell r="AG337">
            <v>0.51247947267987337</v>
          </cell>
          <cell r="AH337">
            <v>2.5699905180711511</v>
          </cell>
        </row>
        <row r="338">
          <cell r="AA338">
            <v>45.333978293642474</v>
          </cell>
          <cell r="AB338">
            <v>11.168085122260583</v>
          </cell>
          <cell r="AC338">
            <v>10.650037693993967</v>
          </cell>
          <cell r="AD338">
            <v>12.548797726796703</v>
          </cell>
          <cell r="AE338">
            <v>16.580044638459928</v>
          </cell>
          <cell r="AF338">
            <v>0.15120355654073497</v>
          </cell>
          <cell r="AG338">
            <v>0.50006292674261454</v>
          </cell>
          <cell r="AH338">
            <v>2.6239677702475541</v>
          </cell>
        </row>
        <row r="339">
          <cell r="AA339">
            <v>45.361357405606526</v>
          </cell>
          <cell r="AB339">
            <v>11.084549213635961</v>
          </cell>
          <cell r="AC339">
            <v>10.501365900952642</v>
          </cell>
          <cell r="AD339">
            <v>12.714956489044987</v>
          </cell>
          <cell r="AE339">
            <v>16.57084181595728</v>
          </cell>
          <cell r="AF339">
            <v>0.14713082385700002</v>
          </cell>
          <cell r="AG339">
            <v>0.48825856024150066</v>
          </cell>
          <cell r="AH339">
            <v>2.676318972899645</v>
          </cell>
        </row>
        <row r="340">
          <cell r="AA340">
            <v>45.391450659790777</v>
          </cell>
          <cell r="AB340">
            <v>11.002828805440618</v>
          </cell>
          <cell r="AC340">
            <v>10.350414438111063</v>
          </cell>
          <cell r="AD340">
            <v>12.883440474891295</v>
          </cell>
          <cell r="AE340">
            <v>16.558082603437597</v>
          </cell>
          <cell r="AF340">
            <v>0.14326702839183125</v>
          </cell>
          <cell r="AG340">
            <v>0.47700245928613011</v>
          </cell>
          <cell r="AH340">
            <v>2.7269339948307705</v>
          </cell>
        </row>
        <row r="341">
          <cell r="AA341">
            <v>45.424228085769847</v>
          </cell>
          <cell r="AB341">
            <v>10.922866498550558</v>
          </cell>
          <cell r="AC341">
            <v>10.197797356692055</v>
          </cell>
          <cell r="AD341">
            <v>13.053953689374037</v>
          </cell>
          <cell r="AE341">
            <v>16.541586399104208</v>
          </cell>
          <cell r="AF341">
            <v>0.13956179189350251</v>
          </cell>
          <cell r="AG341">
            <v>0.46626485220593838</v>
          </cell>
          <cell r="AH341">
            <v>2.7758394116085454</v>
          </cell>
        </row>
        <row r="342">
          <cell r="AA342">
            <v>45.459524693190879</v>
          </cell>
          <cell r="AB342">
            <v>10.844624994996387</v>
          </cell>
          <cell r="AC342">
            <v>10.044121195236222</v>
          </cell>
          <cell r="AD342">
            <v>13.226234136530868</v>
          </cell>
          <cell r="AE342">
            <v>16.521320333740327</v>
          </cell>
          <cell r="AF342">
            <v>0.13611880831090109</v>
          </cell>
          <cell r="AG342">
            <v>0.45598033734563892</v>
          </cell>
          <cell r="AH342">
            <v>2.8229681549172039</v>
          </cell>
        </row>
        <row r="343">
          <cell r="AA343">
            <v>45.497219427041649</v>
          </cell>
          <cell r="AB343">
            <v>10.768074902538974</v>
          </cell>
          <cell r="AC343">
            <v>9.8899646256527696</v>
          </cell>
          <cell r="AD343">
            <v>13.399993853790363</v>
          </cell>
          <cell r="AE343">
            <v>16.497227897823038</v>
          </cell>
          <cell r="AF343">
            <v>0.13278419867171448</v>
          </cell>
          <cell r="AG343">
            <v>0.44615154066955975</v>
          </cell>
          <cell r="AH343">
            <v>2.8683012518032069</v>
          </cell>
        </row>
        <row r="344">
          <cell r="AA344">
            <v>45.537182143600909</v>
          </cell>
          <cell r="AB344">
            <v>10.693134065885902</v>
          </cell>
          <cell r="AC344">
            <v>9.7359039456450205</v>
          </cell>
          <cell r="AD344">
            <v>13.574935927010742</v>
          </cell>
          <cell r="AE344">
            <v>16.469260494770371</v>
          </cell>
          <cell r="AF344">
            <v>0.12966154570596519</v>
          </cell>
          <cell r="AG344">
            <v>0.43674714458328889</v>
          </cell>
          <cell r="AH344">
            <v>2.9119099180427752</v>
          </cell>
        </row>
        <row r="345">
          <cell r="AA345">
            <v>45.579304176482857</v>
          </cell>
          <cell r="AB345">
            <v>10.619747804510302</v>
          </cell>
          <cell r="AC345">
            <v>9.5823318450040933</v>
          </cell>
          <cell r="AD345">
            <v>13.750824624348626</v>
          </cell>
          <cell r="AE345">
            <v>16.437485470360137</v>
          </cell>
          <cell r="AF345">
            <v>0.12664830300552146</v>
          </cell>
          <cell r="AG345">
            <v>0.42770083087323729</v>
          </cell>
          <cell r="AH345">
            <v>2.9538158420470562</v>
          </cell>
        </row>
        <row r="346">
          <cell r="AA346">
            <v>45.623447936594246</v>
          </cell>
          <cell r="AB346">
            <v>10.547860538222388</v>
          </cell>
          <cell r="AC346">
            <v>9.4297278740926611</v>
          </cell>
          <cell r="AD346">
            <v>13.927364139177087</v>
          </cell>
          <cell r="AE346">
            <v>16.401852749174129</v>
          </cell>
          <cell r="AF346">
            <v>0.12379608494877299</v>
          </cell>
          <cell r="AG346">
            <v>0.41908129424696339</v>
          </cell>
          <cell r="AH346">
            <v>2.9939548024168148</v>
          </cell>
        </row>
        <row r="347">
          <cell r="AA347">
            <v>45.669399366788127</v>
          </cell>
          <cell r="AB347">
            <v>10.477508249584274</v>
          </cell>
          <cell r="AC347">
            <v>9.2783977668459965</v>
          </cell>
          <cell r="AD347">
            <v>14.10430559599201</v>
          </cell>
          <cell r="AE347">
            <v>16.362517909264355</v>
          </cell>
          <cell r="AF347">
            <v>0.12105360270664849</v>
          </cell>
          <cell r="AG347">
            <v>0.41075388709208727</v>
          </cell>
          <cell r="AH347">
            <v>3.0324756605220897</v>
          </cell>
        </row>
        <row r="348">
          <cell r="AA348">
            <v>45.71709448217166</v>
          </cell>
          <cell r="AB348">
            <v>10.408530580051266</v>
          </cell>
          <cell r="AC348">
            <v>9.1287276077505588</v>
          </cell>
          <cell r="AD348">
            <v>14.281462068422318</v>
          </cell>
          <cell r="AE348">
            <v>16.319520277769044</v>
          </cell>
          <cell r="AF348">
            <v>0.11847235388969338</v>
          </cell>
          <cell r="AG348">
            <v>0.4027873821011701</v>
          </cell>
          <cell r="AH348">
            <v>3.0694048115552133</v>
          </cell>
        </row>
        <row r="349">
          <cell r="AA349">
            <v>45.766394130078602</v>
          </cell>
          <cell r="AB349">
            <v>10.340995907155015</v>
          </cell>
          <cell r="AC349">
            <v>8.9809661691798723</v>
          </cell>
          <cell r="AD349">
            <v>14.458564733434741</v>
          </cell>
          <cell r="AE349">
            <v>16.272940825071171</v>
          </cell>
          <cell r="AF349">
            <v>0.11594973687241014</v>
          </cell>
          <cell r="AG349">
            <v>0.39511380293045334</v>
          </cell>
          <cell r="AH349">
            <v>3.104755310332699</v>
          </cell>
        </row>
        <row r="350">
          <cell r="AA350">
            <v>45.817073119158529</v>
          </cell>
          <cell r="AB350">
            <v>10.274815822946147</v>
          </cell>
          <cell r="AC350">
            <v>8.835338134397233</v>
          </cell>
          <cell r="AD350">
            <v>14.63540473570138</v>
          </cell>
          <cell r="AE350">
            <v>16.22295255409222</v>
          </cell>
          <cell r="AF350">
            <v>0.11358786719493763</v>
          </cell>
          <cell r="AG350">
            <v>0.38773296761646203</v>
          </cell>
          <cell r="AH350">
            <v>3.1386298049616395</v>
          </cell>
        </row>
        <row r="351">
          <cell r="AA351">
            <v>45.870022059385818</v>
          </cell>
          <cell r="AB351">
            <v>10.209773118406517</v>
          </cell>
          <cell r="AC351">
            <v>8.69204748107658</v>
          </cell>
          <cell r="AD351">
            <v>14.812026064624483</v>
          </cell>
          <cell r="AE351">
            <v>16.16983437727723</v>
          </cell>
          <cell r="AF351">
            <v>0.11128303612215258</v>
          </cell>
          <cell r="AG351">
            <v>0.38060629454692685</v>
          </cell>
          <cell r="AH351">
            <v>3.1701393478209696</v>
          </cell>
        </row>
        <row r="352">
          <cell r="AA352">
            <v>45.942028705384146</v>
          </cell>
          <cell r="AB352">
            <v>10.143251197427809</v>
          </cell>
          <cell r="AC352">
            <v>8.5515603827795914</v>
          </cell>
          <cell r="AD352">
            <v>14.992387842928952</v>
          </cell>
          <cell r="AE352">
            <v>16.116818156703179</v>
          </cell>
          <cell r="AF352">
            <v>0.10900397129541563</v>
          </cell>
          <cell r="AG352">
            <v>0.37342535736554611</v>
          </cell>
          <cell r="AH352">
            <v>3.1815791507772611</v>
          </cell>
        </row>
        <row r="353">
          <cell r="AA353">
            <v>46.015453070593928</v>
          </cell>
          <cell r="AB353">
            <v>10.077469961331802</v>
          </cell>
          <cell r="AC353">
            <v>8.4136580321405585</v>
          </cell>
          <cell r="AD353">
            <v>15.172271945380533</v>
          </cell>
          <cell r="AE353">
            <v>16.060753104644476</v>
          </cell>
          <cell r="AF353">
            <v>0.10683494867862942</v>
          </cell>
          <cell r="AG353">
            <v>0.36653907031474831</v>
          </cell>
          <cell r="AH353">
            <v>3.1916437283686769</v>
          </cell>
        </row>
        <row r="354">
          <cell r="AA354">
            <v>46.090161404254566</v>
          </cell>
          <cell r="AB354">
            <v>10.012552132854646</v>
          </cell>
          <cell r="AC354">
            <v>8.2784283817504747</v>
          </cell>
          <cell r="AD354">
            <v>15.351506728775661</v>
          </cell>
          <cell r="AE354">
            <v>16.001794969338125</v>
          </cell>
          <cell r="AF354">
            <v>0.10472480459788888</v>
          </cell>
          <cell r="AG354">
            <v>0.35987970833046884</v>
          </cell>
          <cell r="AH354">
            <v>3.2003884272742651</v>
          </cell>
        </row>
        <row r="355">
          <cell r="AA355">
            <v>46.165992233388472</v>
          </cell>
          <cell r="AB355">
            <v>9.9483315014608724</v>
          </cell>
          <cell r="AC355">
            <v>8.1459474156282656</v>
          </cell>
          <cell r="AD355">
            <v>15.529988889909907</v>
          </cell>
          <cell r="AE355">
            <v>15.940153998204654</v>
          </cell>
          <cell r="AF355">
            <v>0.10272398470112355</v>
          </cell>
          <cell r="AG355">
            <v>0.35344617356709124</v>
          </cell>
          <cell r="AH355">
            <v>3.2079069572477503</v>
          </cell>
        </row>
        <row r="356">
          <cell r="AA356">
            <v>46.242874516265239</v>
          </cell>
          <cell r="AB356">
            <v>9.884881160469595</v>
          </cell>
          <cell r="AC356">
            <v>8.0162459506345858</v>
          </cell>
          <cell r="AD356">
            <v>15.70760292708083</v>
          </cell>
          <cell r="AE356">
            <v>15.875953497874187</v>
          </cell>
          <cell r="AF356">
            <v>0.10078151222491986</v>
          </cell>
          <cell r="AG356">
            <v>0.34727141839084147</v>
          </cell>
          <cell r="AH356">
            <v>3.2142556248239078</v>
          </cell>
        </row>
        <row r="357">
          <cell r="AA357">
            <v>46.320610946070992</v>
          </cell>
          <cell r="AB357">
            <v>9.8221846200927505</v>
          </cell>
          <cell r="AC357">
            <v>7.8893566980681031</v>
          </cell>
          <cell r="AD357">
            <v>15.884202420904481</v>
          </cell>
          <cell r="AE357">
            <v>15.809376401764288</v>
          </cell>
          <cell r="AF357">
            <v>9.8896933012112262E-2</v>
          </cell>
          <cell r="AG357">
            <v>0.34128708714239581</v>
          </cell>
          <cell r="AH357">
            <v>3.2195651142912562</v>
          </cell>
        </row>
        <row r="358">
          <cell r="AA358">
            <v>46.39908265436889</v>
          </cell>
          <cell r="AB358">
            <v>9.7601258484238613</v>
          </cell>
          <cell r="AC358">
            <v>7.7652906176958139</v>
          </cell>
          <cell r="AD358">
            <v>16.059721486541243</v>
          </cell>
          <cell r="AE358">
            <v>15.740542870055069</v>
          </cell>
          <cell r="AF358">
            <v>9.7120489840468505E-2</v>
          </cell>
          <cell r="AG358">
            <v>0.33552536232214381</v>
          </cell>
          <cell r="AH358">
            <v>3.2238397920755641</v>
          </cell>
        </row>
        <row r="359">
          <cell r="AA359">
            <v>46.47822369163277</v>
          </cell>
          <cell r="AB359">
            <v>9.6988190791916971</v>
          </cell>
          <cell r="AC359">
            <v>7.6440676259531743</v>
          </cell>
          <cell r="AD359">
            <v>16.234069441271114</v>
          </cell>
          <cell r="AE359">
            <v>15.669628260461455</v>
          </cell>
          <cell r="AF359">
            <v>9.5401269233414646E-2</v>
          </cell>
          <cell r="AG359">
            <v>0.32995219520850272</v>
          </cell>
          <cell r="AH359">
            <v>3.2271731572250548</v>
          </cell>
        </row>
        <row r="360">
          <cell r="AA360">
            <v>46.557909271686064</v>
          </cell>
          <cell r="AB360">
            <v>9.6380923376636165</v>
          </cell>
          <cell r="AC360">
            <v>7.5256677541219412</v>
          </cell>
          <cell r="AD360">
            <v>16.40720044143514</v>
          </cell>
          <cell r="AE360">
            <v>15.596824982443266</v>
          </cell>
          <cell r="AF360">
            <v>9.3738934929958884E-2</v>
          </cell>
          <cell r="AG360">
            <v>0.32456648566761964</v>
          </cell>
          <cell r="AH360">
            <v>3.2296540240980649</v>
          </cell>
        </row>
        <row r="361">
          <cell r="AA361">
            <v>46.638024696968046</v>
          </cell>
          <cell r="AB361">
            <v>9.578090719566827</v>
          </cell>
          <cell r="AC361">
            <v>7.4100328938403059</v>
          </cell>
          <cell r="AD361">
            <v>16.579005948490245</v>
          </cell>
          <cell r="AE361">
            <v>15.522229134011017</v>
          </cell>
          <cell r="AF361">
            <v>9.2133054001168613E-2</v>
          </cell>
          <cell r="AG361">
            <v>0.31936679643868598</v>
          </cell>
          <cell r="AH361">
            <v>3.23132412221136</v>
          </cell>
        </row>
        <row r="362">
          <cell r="AA362">
            <v>46.718507093119158</v>
          </cell>
          <cell r="AB362">
            <v>9.5186490261780037</v>
          </cell>
          <cell r="AC362">
            <v>7.2971792783878024</v>
          </cell>
          <cell r="AD362">
            <v>16.749449967365805</v>
          </cell>
          <cell r="AE362">
            <v>15.446041032085814</v>
          </cell>
          <cell r="AF362">
            <v>9.0583375234872948E-2</v>
          </cell>
          <cell r="AG362">
            <v>0.31435231710991013</v>
          </cell>
          <cell r="AH362">
            <v>3.2322306624501334</v>
          </cell>
        </row>
        <row r="363">
          <cell r="AA363">
            <v>46.799241602691737</v>
          </cell>
          <cell r="AB363">
            <v>9.459864461030751</v>
          </cell>
          <cell r="AC363">
            <v>7.1870553013010294</v>
          </cell>
          <cell r="AD363">
            <v>16.918477841004641</v>
          </cell>
          <cell r="AE363">
            <v>15.368365737046071</v>
          </cell>
          <cell r="AF363">
            <v>8.9089554531653278E-2</v>
          </cell>
          <cell r="AG363">
            <v>0.30945567721736361</v>
          </cell>
          <cell r="AH363">
            <v>3.232459598941158</v>
          </cell>
        </row>
        <row r="364">
          <cell r="AA364">
            <v>46.903346403933739</v>
          </cell>
          <cell r="AB364">
            <v>9.3827493958049075</v>
          </cell>
          <cell r="AC364">
            <v>7.0774979120491075</v>
          </cell>
          <cell r="AD364">
            <v>17.110556103310735</v>
          </cell>
          <cell r="AE364">
            <v>15.301483361683571</v>
          </cell>
          <cell r="AF364">
            <v>8.7441752554958604E-2</v>
          </cell>
          <cell r="AG364">
            <v>0.3039427052549632</v>
          </cell>
          <cell r="AH364">
            <v>3.18096469792828</v>
          </cell>
        </row>
        <row r="365">
          <cell r="AA365">
            <v>47.007353233914031</v>
          </cell>
          <cell r="AB365">
            <v>9.3055553664926549</v>
          </cell>
          <cell r="AC365">
            <v>6.9706531000720311</v>
          </cell>
          <cell r="AD365">
            <v>17.301786519669225</v>
          </cell>
          <cell r="AE365">
            <v>15.232864555244896</v>
          </cell>
          <cell r="AF365">
            <v>8.5852351940442481E-2</v>
          </cell>
          <cell r="AG365">
            <v>0.29858971563285569</v>
          </cell>
          <cell r="AH365">
            <v>3.1286789885691313</v>
          </cell>
        </row>
        <row r="366">
          <cell r="AA366">
            <v>47.110041559178214</v>
          </cell>
          <cell r="AB366">
            <v>9.2291556089524605</v>
          </cell>
          <cell r="AC366">
            <v>6.8665894132529282</v>
          </cell>
          <cell r="AD366">
            <v>17.490931862135909</v>
          </cell>
          <cell r="AE366">
            <v>15.162098535948857</v>
          </cell>
          <cell r="AF366">
            <v>8.4323514672622377E-2</v>
          </cell>
          <cell r="AG366">
            <v>0.29343741548908386</v>
          </cell>
          <cell r="AH366">
            <v>3.0780322021889939</v>
          </cell>
        </row>
        <row r="367">
          <cell r="AA367">
            <v>47.211325614630027</v>
          </cell>
          <cell r="AB367">
            <v>9.1537078193712613</v>
          </cell>
          <cell r="AC367">
            <v>6.765184627856172</v>
          </cell>
          <cell r="AD367">
            <v>17.677918273050505</v>
          </cell>
          <cell r="AE367">
            <v>15.089419596937223</v>
          </cell>
          <cell r="AF367">
            <v>8.285430644685271E-2</v>
          </cell>
          <cell r="AG367">
            <v>0.28844970988977564</v>
          </cell>
          <cell r="AH367">
            <v>3.0289513235755101</v>
          </cell>
        </row>
        <row r="368">
          <cell r="AA368">
            <v>47.311211668689793</v>
          </cell>
          <cell r="AB368">
            <v>9.0791241806014575</v>
          </cell>
          <cell r="AC368">
            <v>6.6663972179143443</v>
          </cell>
          <cell r="AD368">
            <v>17.86273706146503</v>
          </cell>
          <cell r="AE368">
            <v>15.014948699213162</v>
          </cell>
          <cell r="AF368">
            <v>8.1444063172342956E-2</v>
          </cell>
          <cell r="AG368">
            <v>0.2836573674096225</v>
          </cell>
          <cell r="AH368">
            <v>2.9814155066000692</v>
          </cell>
        </row>
        <row r="369">
          <cell r="AA369">
            <v>47.409720162141632</v>
          </cell>
          <cell r="AB369">
            <v>9.0054892062356107</v>
          </cell>
          <cell r="AC369">
            <v>6.5701346510717862</v>
          </cell>
          <cell r="AD369">
            <v>18.045416847066605</v>
          </cell>
          <cell r="AE369">
            <v>14.938935075686224</v>
          </cell>
          <cell r="AF369">
            <v>8.0092235377423687E-2</v>
          </cell>
          <cell r="AG369">
            <v>0.27899286732759404</v>
          </cell>
          <cell r="AH369">
            <v>2.9352808832884163</v>
          </cell>
        </row>
        <row r="370">
          <cell r="AA370">
            <v>47.506838821940597</v>
          </cell>
          <cell r="AB370">
            <v>8.9328156327078432</v>
          </cell>
          <cell r="AC370">
            <v>6.4763523980125512</v>
          </cell>
          <cell r="AD370">
            <v>18.225905545278795</v>
          </cell>
          <cell r="AE370">
            <v>14.86148243740136</v>
          </cell>
          <cell r="AF370">
            <v>7.874830229792909E-2</v>
          </cell>
          <cell r="AG370">
            <v>0.27451972715671052</v>
          </cell>
          <cell r="AH370">
            <v>2.8905259647721935</v>
          </cell>
        </row>
        <row r="371">
          <cell r="AA371">
            <v>47.602437902546484</v>
          </cell>
          <cell r="AB371">
            <v>8.8611554652005573</v>
          </cell>
          <cell r="AC371">
            <v>6.3849670963307501</v>
          </cell>
          <cell r="AD371">
            <v>18.404179934562499</v>
          </cell>
          <cell r="AE371">
            <v>14.78278208406693</v>
          </cell>
          <cell r="AF371">
            <v>7.7461441281162627E-2</v>
          </cell>
          <cell r="AG371">
            <v>0.27016975990385844</v>
          </cell>
          <cell r="AH371">
            <v>2.8470830797848827</v>
          </cell>
        </row>
        <row r="372">
          <cell r="AA372">
            <v>47.696583537367445</v>
          </cell>
          <cell r="AB372">
            <v>8.7904311450249217</v>
          </cell>
          <cell r="AC372">
            <v>6.2958904701355056</v>
          </cell>
          <cell r="AD372">
            <v>18.580234997865752</v>
          </cell>
          <cell r="AE372">
            <v>14.7029627299467</v>
          </cell>
          <cell r="AF372">
            <v>7.6231174088540701E-2</v>
          </cell>
          <cell r="AG372">
            <v>0.26597430405953215</v>
          </cell>
          <cell r="AH372">
            <v>2.8048958299522515</v>
          </cell>
        </row>
        <row r="373">
          <cell r="AA373">
            <v>47.789300901286872</v>
          </cell>
          <cell r="AB373">
            <v>8.7207258659051554</v>
          </cell>
          <cell r="AC373">
            <v>6.2090346623871522</v>
          </cell>
          <cell r="AD373">
            <v>18.754103651113358</v>
          </cell>
          <cell r="AE373">
            <v>14.622187885245847</v>
          </cell>
          <cell r="AF373">
            <v>7.5057034260386735E-2</v>
          </cell>
          <cell r="AG373">
            <v>0.26193189059924882</v>
          </cell>
          <cell r="AH373">
            <v>2.7639081616345589</v>
          </cell>
        </row>
        <row r="374">
          <cell r="AA374">
            <v>47.88057228998678</v>
          </cell>
          <cell r="AB374">
            <v>8.6520560926707279</v>
          </cell>
          <cell r="AC374">
            <v>6.1243924968983334</v>
          </cell>
          <cell r="AD374">
            <v>18.925745642287829</v>
          </cell>
          <cell r="AE374">
            <v>14.540560263461424</v>
          </cell>
          <cell r="AF374">
            <v>7.3888843057206249E-2</v>
          </cell>
          <cell r="AG374">
            <v>0.25797542365587967</v>
          </cell>
          <cell r="AH374">
            <v>2.7241027169914824</v>
          </cell>
        </row>
        <row r="375">
          <cell r="AA375">
            <v>47.970289478731623</v>
          </cell>
          <cell r="AB375">
            <v>8.5843809636185142</v>
          </cell>
          <cell r="AC375">
            <v>6.0418370643951151</v>
          </cell>
          <cell r="AD375">
            <v>19.095171685664532</v>
          </cell>
          <cell r="AE375">
            <v>14.458212792416436</v>
          </cell>
          <cell r="AF375">
            <v>7.2775755711491683E-2</v>
          </cell>
          <cell r="AG375">
            <v>0.25416849420463056</v>
          </cell>
          <cell r="AH375">
            <v>2.6854194906325626</v>
          </cell>
        </row>
        <row r="376">
          <cell r="AA376">
            <v>48.058660833891317</v>
          </cell>
          <cell r="AB376">
            <v>8.51770044828503</v>
          </cell>
          <cell r="AC376">
            <v>5.9613302258907543</v>
          </cell>
          <cell r="AD376">
            <v>19.262415439417772</v>
          </cell>
          <cell r="AE376">
            <v>14.375269896345044</v>
          </cell>
          <cell r="AF376">
            <v>7.1668036205012858E-2</v>
          </cell>
          <cell r="AG376">
            <v>0.25047792521922252</v>
          </cell>
          <cell r="AH376">
            <v>2.647769805150205</v>
          </cell>
        </row>
        <row r="377">
          <cell r="AA377">
            <v>48.145462978248325</v>
          </cell>
          <cell r="AB377">
            <v>8.452110512877228</v>
          </cell>
          <cell r="AC377">
            <v>5.8827891305651407</v>
          </cell>
          <cell r="AD377">
            <v>19.427446990720131</v>
          </cell>
          <cell r="AE377">
            <v>14.291783434331123</v>
          </cell>
          <cell r="AF377">
            <v>7.0614563201877756E-2</v>
          </cell>
          <cell r="AG377">
            <v>0.24686878968439191</v>
          </cell>
          <cell r="AH377">
            <v>2.6111713232237603</v>
          </cell>
        </row>
        <row r="378">
          <cell r="AA378">
            <v>48.230890212379649</v>
          </cell>
          <cell r="AB378">
            <v>8.3874605131935382</v>
          </cell>
          <cell r="AC378">
            <v>5.8061547324149432</v>
          </cell>
          <cell r="AD378">
            <v>19.590317600445143</v>
          </cell>
          <cell r="AE378">
            <v>14.207892880305121</v>
          </cell>
          <cell r="AF378">
            <v>6.9615239894621372E-2</v>
          </cell>
          <cell r="AG378">
            <v>0.24340611067458881</v>
          </cell>
          <cell r="AH378">
            <v>2.5755394305674524</v>
          </cell>
        </row>
        <row r="379">
          <cell r="AA379">
            <v>48.314843341925162</v>
          </cell>
          <cell r="AB379">
            <v>8.3238648139294593</v>
          </cell>
          <cell r="AC379">
            <v>5.7313881908520292</v>
          </cell>
          <cell r="AD379">
            <v>19.750988899904293</v>
          </cell>
          <cell r="AE379">
            <v>14.123716718646254</v>
          </cell>
          <cell r="AF379">
            <v>6.8620108869920038E-2</v>
          </cell>
          <cell r="AG379">
            <v>0.24002304932309046</v>
          </cell>
          <cell r="AH379">
            <v>2.5408563972693936</v>
          </cell>
        </row>
        <row r="380">
          <cell r="AA380">
            <v>48.397408555574586</v>
          </cell>
          <cell r="AB380">
            <v>8.2613103225446913</v>
          </cell>
          <cell r="AC380">
            <v>5.6584155707768407</v>
          </cell>
          <cell r="AD380">
            <v>19.909517367802575</v>
          </cell>
          <cell r="AE380">
            <v>14.039278011779164</v>
          </cell>
          <cell r="AF380">
            <v>6.7678386210501942E-2</v>
          </cell>
          <cell r="AG380">
            <v>0.23671893998171625</v>
          </cell>
          <cell r="AH380">
            <v>2.5070731803967106</v>
          </cell>
        </row>
        <row r="381">
          <cell r="AA381">
            <v>48.478499089612072</v>
          </cell>
          <cell r="AB381">
            <v>8.19976583342787</v>
          </cell>
          <cell r="AC381">
            <v>5.5871804544787</v>
          </cell>
          <cell r="AD381">
            <v>20.065892215310623</v>
          </cell>
          <cell r="AE381">
            <v>13.954681245625085</v>
          </cell>
          <cell r="AF381">
            <v>6.6740339147796979E-2</v>
          </cell>
          <cell r="AG381">
            <v>0.23355752861630233</v>
          </cell>
          <cell r="AH381">
            <v>2.4741773975110548</v>
          </cell>
        </row>
        <row r="382">
          <cell r="AA382">
            <v>48.558268234265434</v>
          </cell>
          <cell r="AB382">
            <v>8.1391723266634859</v>
          </cell>
          <cell r="AC382">
            <v>5.5176150337670968</v>
          </cell>
          <cell r="AD382">
            <v>20.220161626788922</v>
          </cell>
          <cell r="AE382">
            <v>13.870035754387782</v>
          </cell>
          <cell r="AF382">
            <v>6.5805887992312698E-2</v>
          </cell>
          <cell r="AG382">
            <v>0.23044095920464014</v>
          </cell>
          <cell r="AH382">
            <v>2.4420810123760495</v>
          </cell>
        </row>
        <row r="383">
          <cell r="AA383">
            <v>48.63656677653254</v>
          </cell>
          <cell r="AB383">
            <v>8.0796446310695753</v>
          </cell>
          <cell r="AC383">
            <v>5.4496838029389263</v>
          </cell>
          <cell r="AD383">
            <v>20.372294373161555</v>
          </cell>
          <cell r="AE383">
            <v>13.785345103827778</v>
          </cell>
          <cell r="AF383">
            <v>6.4923893291699952E-2</v>
          </cell>
          <cell r="AG383">
            <v>0.22743260478525232</v>
          </cell>
          <cell r="AH383">
            <v>2.410851601359473</v>
          </cell>
        </row>
        <row r="384">
          <cell r="AA384">
            <v>48.713605484013264</v>
          </cell>
          <cell r="AB384">
            <v>8.0210434860458726</v>
          </cell>
          <cell r="AC384">
            <v>5.3833083730054421</v>
          </cell>
          <cell r="AD384">
            <v>20.522379435285661</v>
          </cell>
          <cell r="AE384">
            <v>13.700724831388772</v>
          </cell>
          <cell r="AF384">
            <v>6.4045167482735463E-2</v>
          </cell>
          <cell r="AG384">
            <v>0.2245003755301575</v>
          </cell>
          <cell r="AH384">
            <v>2.380367745679008</v>
          </cell>
        </row>
        <row r="385">
          <cell r="AA385">
            <v>48.789197499080082</v>
          </cell>
          <cell r="AB385">
            <v>7.963468562237173</v>
          </cell>
          <cell r="AC385">
            <v>5.3184734451440034</v>
          </cell>
          <cell r="AD385">
            <v>20.670361950762892</v>
          </cell>
          <cell r="AE385">
            <v>13.61618920777406</v>
          </cell>
          <cell r="AF385">
            <v>6.321839880919207E-2</v>
          </cell>
          <cell r="AG385">
            <v>0.22164237535820902</v>
          </cell>
          <cell r="AH385">
            <v>2.3506512352622999</v>
          </cell>
        </row>
        <row r="386">
          <cell r="AA386">
            <v>48.863484234389148</v>
          </cell>
          <cell r="AB386">
            <v>7.9068234947635334</v>
          </cell>
          <cell r="AC386">
            <v>5.255123530927003</v>
          </cell>
          <cell r="AD386">
            <v>20.816321540658166</v>
          </cell>
          <cell r="AE386">
            <v>13.531834665044117</v>
          </cell>
          <cell r="AF386">
            <v>6.2394388633932783E-2</v>
          </cell>
          <cell r="AG386">
            <v>0.21885870055557369</v>
          </cell>
          <cell r="AH386">
            <v>2.3216614802831188</v>
          </cell>
        </row>
        <row r="387">
          <cell r="AA387">
            <v>48.936492532259408</v>
          </cell>
          <cell r="AB387">
            <v>7.8511429574129874</v>
          </cell>
          <cell r="AC387">
            <v>5.1931841734227122</v>
          </cell>
          <cell r="AD387">
            <v>20.960262566705193</v>
          </cell>
          <cell r="AE387">
            <v>13.447670522238605</v>
          </cell>
          <cell r="AF387">
            <v>6.1622108505396664E-2</v>
          </cell>
          <cell r="AG387">
            <v>0.21614865292357271</v>
          </cell>
          <cell r="AH387">
            <v>2.2933495561955124</v>
          </cell>
        </row>
        <row r="388">
          <cell r="AA388">
            <v>49.008151262457638</v>
          </cell>
          <cell r="AB388">
            <v>7.7964033765467731</v>
          </cell>
          <cell r="AC388">
            <v>5.1326365510987673</v>
          </cell>
          <cell r="AD388">
            <v>21.102194283400763</v>
          </cell>
          <cell r="AE388">
            <v>13.363772114906563</v>
          </cell>
          <cell r="AF388">
            <v>6.0852159078004175E-2</v>
          </cell>
          <cell r="AG388">
            <v>0.21347909779036173</v>
          </cell>
          <cell r="AH388">
            <v>2.2657486339696256</v>
          </cell>
        </row>
        <row r="389">
          <cell r="AA389">
            <v>49.078604104053881</v>
          </cell>
          <cell r="AB389">
            <v>7.7426010407475054</v>
          </cell>
          <cell r="AC389">
            <v>5.0734459786274693</v>
          </cell>
          <cell r="AD389">
            <v>21.242155959604244</v>
          </cell>
          <cell r="AE389">
            <v>13.280173418176055</v>
          </cell>
          <cell r="AF389">
            <v>6.008449475159211E-2</v>
          </cell>
          <cell r="AG389">
            <v>0.21091442379743425</v>
          </cell>
          <cell r="AH389">
            <v>2.2387728281236212</v>
          </cell>
        </row>
        <row r="390">
          <cell r="AA390">
            <v>49.147744818630393</v>
          </cell>
          <cell r="AB390">
            <v>7.6897079858427002</v>
          </cell>
          <cell r="AC390">
            <v>5.0155621061313989</v>
          </cell>
          <cell r="AD390">
            <v>21.380139921022892</v>
          </cell>
          <cell r="AE390">
            <v>13.19690394154161</v>
          </cell>
          <cell r="AF390">
            <v>5.9367946258415787E-2</v>
          </cell>
          <cell r="AG390">
            <v>0.20842138649591441</v>
          </cell>
          <cell r="AH390">
            <v>2.212412709489378</v>
          </cell>
        </row>
        <row r="391">
          <cell r="AA391">
            <v>49.215680163189916</v>
          </cell>
          <cell r="AB391">
            <v>7.6377253672348715</v>
          </cell>
          <cell r="AC391">
            <v>4.9589247322131822</v>
          </cell>
          <cell r="AD391">
            <v>21.516216403046169</v>
          </cell>
          <cell r="AE391">
            <v>13.114005378093296</v>
          </cell>
          <cell r="AF391">
            <v>5.8653396123296744E-2</v>
          </cell>
          <cell r="AG391">
            <v>0.2059676111994477</v>
          </cell>
          <cell r="AH391">
            <v>2.1866673679247164</v>
          </cell>
        </row>
        <row r="392">
          <cell r="AA392">
            <v>49.282456746652088</v>
          </cell>
          <cell r="AB392">
            <v>7.5866450615280341</v>
          </cell>
          <cell r="AC392">
            <v>4.9034969730585178</v>
          </cell>
          <cell r="AD392">
            <v>21.650408344949064</v>
          </cell>
          <cell r="AE392">
            <v>13.031503270268029</v>
          </cell>
          <cell r="AF392">
            <v>5.7940768337598966E-2</v>
          </cell>
          <cell r="AG392">
            <v>0.20358504271132249</v>
          </cell>
          <cell r="AH392">
            <v>2.1615332647952963</v>
          </cell>
        </row>
        <row r="393">
          <cell r="AA393">
            <v>49.348004568923038</v>
          </cell>
          <cell r="AB393">
            <v>7.536436642184678</v>
          </cell>
          <cell r="AC393">
            <v>4.8492569445243516</v>
          </cell>
          <cell r="AD393">
            <v>21.782694011816485</v>
          </cell>
          <cell r="AE393">
            <v>12.94942197828167</v>
          </cell>
          <cell r="AF393">
            <v>5.7278815626705268E-2</v>
          </cell>
          <cell r="AG393">
            <v>0.20124049936217175</v>
          </cell>
          <cell r="AH393">
            <v>2.1369590541123729</v>
          </cell>
        </row>
        <row r="394">
          <cell r="AA394">
            <v>49.412396068551132</v>
          </cell>
          <cell r="AB394">
            <v>7.4871064504229619</v>
          </cell>
          <cell r="AC394">
            <v>4.7961775383931462</v>
          </cell>
          <cell r="AD394">
            <v>21.91315480808408</v>
          </cell>
          <cell r="AE394">
            <v>12.867811379213004</v>
          </cell>
          <cell r="AF394">
            <v>5.6569557747620861E-2</v>
          </cell>
          <cell r="AG394">
            <v>0.19896630201902016</v>
          </cell>
          <cell r="AH394">
            <v>2.1129040207717145</v>
          </cell>
        </row>
        <row r="395">
          <cell r="AA395">
            <v>49.475657379865865</v>
          </cell>
          <cell r="AB395">
            <v>7.4385865915950342</v>
          </cell>
          <cell r="AC395">
            <v>4.7442181023400938</v>
          </cell>
          <cell r="AD395">
            <v>22.041789145034315</v>
          </cell>
          <cell r="AE395">
            <v>12.786684670683158</v>
          </cell>
          <cell r="AF395">
            <v>5.595980572905588E-2</v>
          </cell>
          <cell r="AG395">
            <v>0.1967297280179223</v>
          </cell>
          <cell r="AH395">
            <v>2.0894045653330853</v>
          </cell>
        </row>
        <row r="396">
          <cell r="AA396">
            <v>49.537796174553769</v>
          </cell>
          <cell r="AB396">
            <v>7.3909222457063688</v>
          </cell>
          <cell r="AC396">
            <v>4.6933426962231879</v>
          </cell>
          <cell r="AD396">
            <v>22.168635337156889</v>
          </cell>
          <cell r="AE396">
            <v>12.706066976291504</v>
          </cell>
          <cell r="AF396">
            <v>5.5302556700114545E-2</v>
          </cell>
          <cell r="AG396">
            <v>0.19456270291516511</v>
          </cell>
          <cell r="AH396">
            <v>2.0664160826282481</v>
          </cell>
        </row>
        <row r="397">
          <cell r="AA397">
            <v>49.598834125534943</v>
          </cell>
          <cell r="AB397">
            <v>7.344098638907588</v>
          </cell>
          <cell r="AC397">
            <v>4.6434820342531227</v>
          </cell>
          <cell r="AD397">
            <v>22.293688591492902</v>
          </cell>
          <cell r="AE397">
            <v>12.625934049872736</v>
          </cell>
          <cell r="AF397">
            <v>5.469559111513727E-2</v>
          </cell>
          <cell r="AG397">
            <v>0.19246473849823664</v>
          </cell>
          <cell r="AH397">
            <v>2.0439336457147586</v>
          </cell>
        </row>
        <row r="398">
          <cell r="AA398">
            <v>49.658778495928111</v>
          </cell>
          <cell r="AB398">
            <v>7.2980555802599056</v>
          </cell>
          <cell r="AC398">
            <v>4.5946882858513813</v>
          </cell>
          <cell r="AD398">
            <v>22.417006918691367</v>
          </cell>
          <cell r="AE398">
            <v>12.546386380958721</v>
          </cell>
          <cell r="AF398">
            <v>5.4089889428767204E-2</v>
          </cell>
          <cell r="AG398">
            <v>0.19037119489159218</v>
          </cell>
          <cell r="AH398">
            <v>2.0219130252567634</v>
          </cell>
        </row>
        <row r="399">
          <cell r="AA399">
            <v>49.71772749985309</v>
          </cell>
          <cell r="AB399">
            <v>7.2527948146427876</v>
          </cell>
          <cell r="AC399">
            <v>4.5468446135257672</v>
          </cell>
          <cell r="AD399">
            <v>22.538612258210943</v>
          </cell>
          <cell r="AE399">
            <v>12.467353152364563</v>
          </cell>
          <cell r="AF399">
            <v>5.3485456936830392E-2</v>
          </cell>
          <cell r="AG399">
            <v>0.18834642949437191</v>
          </cell>
          <cell r="AH399">
            <v>2.000354020303587</v>
          </cell>
        </row>
        <row r="400">
          <cell r="AA400">
            <v>49.775628143094423</v>
          </cell>
          <cell r="AB400">
            <v>7.2083535734477344</v>
          </cell>
          <cell r="AC400">
            <v>4.4999689390992792</v>
          </cell>
          <cell r="AD400">
            <v>22.658534800712076</v>
          </cell>
          <cell r="AE400">
            <v>12.388920020384443</v>
          </cell>
          <cell r="AF400">
            <v>5.2882170048112409E-2</v>
          </cell>
          <cell r="AG400">
            <v>0.18635779006221956</v>
          </cell>
          <cell r="AH400">
            <v>1.9792516482925984</v>
          </cell>
        </row>
        <row r="401">
          <cell r="AA401">
            <v>49.832488197577348</v>
          </cell>
          <cell r="AB401">
            <v>7.1646150824666259</v>
          </cell>
          <cell r="AC401">
            <v>4.4540531754065391</v>
          </cell>
          <cell r="AD401">
            <v>22.776754711802926</v>
          </cell>
          <cell r="AE401">
            <v>12.311068758152441</v>
          </cell>
          <cell r="AF401">
            <v>5.2328800962571885E-2</v>
          </cell>
          <cell r="AG401">
            <v>0.18443709215874884</v>
          </cell>
          <cell r="AH401">
            <v>1.9586023030604045</v>
          </cell>
        </row>
        <row r="402">
          <cell r="AA402">
            <v>49.888381605517253</v>
          </cell>
          <cell r="AB402">
            <v>7.1216884048657709</v>
          </cell>
          <cell r="AC402">
            <v>4.4090109324335245</v>
          </cell>
          <cell r="AD402">
            <v>22.893359020609864</v>
          </cell>
          <cell r="AE402">
            <v>12.233768268900876</v>
          </cell>
          <cell r="AF402">
            <v>5.1776478503023339E-2</v>
          </cell>
          <cell r="AG402">
            <v>0.18252006571712495</v>
          </cell>
          <cell r="AH402">
            <v>1.9383648893029455</v>
          </cell>
        </row>
        <row r="403">
          <cell r="AA403">
            <v>49.943311554055221</v>
          </cell>
          <cell r="AB403">
            <v>7.0794565270978884</v>
          </cell>
          <cell r="AC403">
            <v>4.3648632264373868</v>
          </cell>
          <cell r="AD403">
            <v>23.008367047840867</v>
          </cell>
          <cell r="AE403">
            <v>12.15711146691523</v>
          </cell>
          <cell r="AF403">
            <v>5.1225115083665208E-2</v>
          </cell>
          <cell r="AG403">
            <v>0.18067066450913441</v>
          </cell>
          <cell r="AH403">
            <v>1.9185358243622459</v>
          </cell>
        </row>
        <row r="404">
          <cell r="AA404">
            <v>49.997307902389615</v>
          </cell>
          <cell r="AB404">
            <v>7.0379123236073271</v>
          </cell>
          <cell r="AC404">
            <v>4.3215755487743559</v>
          </cell>
          <cell r="AD404">
            <v>23.121747227121055</v>
          </cell>
          <cell r="AE404">
            <v>12.081049179941134</v>
          </cell>
          <cell r="AF404">
            <v>5.0723472942377848E-2</v>
          </cell>
          <cell r="AG404">
            <v>0.17885651490702989</v>
          </cell>
          <cell r="AH404">
            <v>1.8991126866678636</v>
          </cell>
        </row>
        <row r="405">
          <cell r="AA405">
            <v>50.050353907469834</v>
          </cell>
          <cell r="AB405">
            <v>6.9971038989547303</v>
          </cell>
          <cell r="AC405">
            <v>4.2790859168093336</v>
          </cell>
          <cell r="AD405">
            <v>23.233600275819651</v>
          </cell>
          <cell r="AE405">
            <v>12.005610816960145</v>
          </cell>
          <cell r="AF405">
            <v>5.01738611451574E-2</v>
          </cell>
          <cell r="AG405">
            <v>0.1770774561987814</v>
          </cell>
          <cell r="AH405">
            <v>1.8800937392315888</v>
          </cell>
        </row>
        <row r="406">
          <cell r="AA406">
            <v>50.102512724577608</v>
          </cell>
          <cell r="AB406">
            <v>6.956976255370348</v>
          </cell>
          <cell r="AC406">
            <v>4.2374502328698878</v>
          </cell>
          <cell r="AD406">
            <v>23.34388866415205</v>
          </cell>
          <cell r="AE406">
            <v>11.930792932969654</v>
          </cell>
          <cell r="AF406">
            <v>4.9673886475803834E-2</v>
          </cell>
          <cell r="AG406">
            <v>0.17533339524817754</v>
          </cell>
          <cell r="AH406">
            <v>1.8614365858823942</v>
          </cell>
        </row>
        <row r="407">
          <cell r="AA407">
            <v>50.087373558057401</v>
          </cell>
          <cell r="AB407">
            <v>6.9029483502415498</v>
          </cell>
          <cell r="AC407">
            <v>4.1958843056811936</v>
          </cell>
          <cell r="AD407">
            <v>23.534902789967727</v>
          </cell>
          <cell r="AE407">
            <v>11.869865050162803</v>
          </cell>
          <cell r="AF407">
            <v>4.917042635587985E-2</v>
          </cell>
          <cell r="AG407">
            <v>0.17359737869358138</v>
          </cell>
          <cell r="AH407">
            <v>1.8429301408660508</v>
          </cell>
        </row>
        <row r="408">
          <cell r="AA408">
            <v>50.000308300551353</v>
          </cell>
          <cell r="AB408">
            <v>6.8341144940885297</v>
          </cell>
          <cell r="AC408">
            <v>4.154403360995703</v>
          </cell>
          <cell r="AD408">
            <v>23.813122675327442</v>
          </cell>
          <cell r="AE408">
            <v>11.823054508325722</v>
          </cell>
          <cell r="AF408">
            <v>4.8708272041714684E-2</v>
          </cell>
          <cell r="AG408">
            <v>0.17185570185914809</v>
          </cell>
          <cell r="AH408">
            <v>1.8245525723233693</v>
          </cell>
        </row>
        <row r="409">
          <cell r="AA409">
            <v>49.915354107884532</v>
          </cell>
          <cell r="AB409">
            <v>6.7667224995584796</v>
          </cell>
          <cell r="AC409">
            <v>4.1137940686068593</v>
          </cell>
          <cell r="AD409">
            <v>24.087080112645225</v>
          </cell>
          <cell r="AE409">
            <v>11.775344915217914</v>
          </cell>
          <cell r="AF409">
            <v>4.8200280591809551E-2</v>
          </cell>
          <cell r="AG409">
            <v>0.17015584400426875</v>
          </cell>
          <cell r="AH409">
            <v>1.8065264111612227</v>
          </cell>
        </row>
        <row r="410">
          <cell r="AA410">
            <v>49.832480645227569</v>
          </cell>
          <cell r="AB410">
            <v>6.7006703412666919</v>
          </cell>
          <cell r="AC410">
            <v>4.0739717204138746</v>
          </cell>
          <cell r="AD410">
            <v>24.356908262688172</v>
          </cell>
          <cell r="AE410">
            <v>11.726915418816972</v>
          </cell>
          <cell r="AF410">
            <v>4.7743629203329294E-2</v>
          </cell>
          <cell r="AG410">
            <v>0.16849783174212787</v>
          </cell>
          <cell r="AH410">
            <v>1.7888936434439988</v>
          </cell>
        </row>
        <row r="411">
          <cell r="AA411">
            <v>49.751566149702768</v>
          </cell>
          <cell r="AB411">
            <v>6.6359446887921685</v>
          </cell>
          <cell r="AC411">
            <v>4.0349571513825042</v>
          </cell>
          <cell r="AD411">
            <v>24.622660178544571</v>
          </cell>
          <cell r="AE411">
            <v>11.67776711515423</v>
          </cell>
          <cell r="AF411">
            <v>4.728966222223651E-2</v>
          </cell>
          <cell r="AG411">
            <v>0.16688127018616869</v>
          </cell>
          <cell r="AH411">
            <v>1.7716095282976445</v>
          </cell>
        </row>
        <row r="417">
          <cell r="AA417">
            <v>51.009426062007634</v>
          </cell>
          <cell r="AB417">
            <v>16.119043934928079</v>
          </cell>
          <cell r="AC417">
            <v>10.642650527137855</v>
          </cell>
          <cell r="AD417">
            <v>5.2679038038833017</v>
          </cell>
          <cell r="AE417">
            <v>11.519971815967647</v>
          </cell>
          <cell r="AF417">
            <v>0.78631563977661911</v>
          </cell>
          <cell r="AG417">
            <v>1.6436832058710507</v>
          </cell>
          <cell r="AH417">
            <v>2.7544772684548287</v>
          </cell>
        </row>
        <row r="418">
          <cell r="AA418">
            <v>48.929562909307528</v>
          </cell>
          <cell r="AB418">
            <v>15.832171052781401</v>
          </cell>
          <cell r="AC418">
            <v>11.235114822798293</v>
          </cell>
          <cell r="AD418">
            <v>6.0188621681388383</v>
          </cell>
          <cell r="AE418">
            <v>12.98874369868139</v>
          </cell>
          <cell r="AF418">
            <v>0.66433506580811807</v>
          </cell>
          <cell r="AG418">
            <v>1.512667702197676</v>
          </cell>
          <cell r="AH418">
            <v>2.546219657587562</v>
          </cell>
        </row>
        <row r="419">
          <cell r="AA419">
            <v>48.364874775411373</v>
          </cell>
          <cell r="AB419">
            <v>15.597597092255326</v>
          </cell>
          <cell r="AC419">
            <v>11.46599136748676</v>
          </cell>
          <cell r="AD419">
            <v>6.3021553194449815</v>
          </cell>
          <cell r="AE419">
            <v>13.520430480263965</v>
          </cell>
          <cell r="AF419">
            <v>0.59166620951862547</v>
          </cell>
          <cell r="AG419">
            <v>1.4131283892594768</v>
          </cell>
          <cell r="AH419">
            <v>2.4682283102997595</v>
          </cell>
        </row>
        <row r="420">
          <cell r="AA420">
            <v>47.899056772397977</v>
          </cell>
          <cell r="AB420">
            <v>15.367761154111903</v>
          </cell>
          <cell r="AC420">
            <v>11.651272142823432</v>
          </cell>
          <cell r="AD420">
            <v>6.5576660198032517</v>
          </cell>
          <cell r="AE420">
            <v>13.976449870507265</v>
          </cell>
          <cell r="AF420">
            <v>0.53402168181629628</v>
          </cell>
          <cell r="AG420">
            <v>1.3258730156322602</v>
          </cell>
          <cell r="AH420">
            <v>2.4086291489192733</v>
          </cell>
        </row>
        <row r="421">
          <cell r="AA421">
            <v>47.509418658648372</v>
          </cell>
          <cell r="AB421">
            <v>15.14508632868608</v>
          </cell>
          <cell r="AC421">
            <v>11.801367745540354</v>
          </cell>
          <cell r="AD421">
            <v>6.7909288296171626</v>
          </cell>
          <cell r="AE421">
            <v>14.370769369795989</v>
          </cell>
          <cell r="AF421">
            <v>0.48720652702537737</v>
          </cell>
          <cell r="AG421">
            <v>1.2491039031164899</v>
          </cell>
          <cell r="AH421">
            <v>2.3634843702795356</v>
          </cell>
        </row>
        <row r="422">
          <cell r="AA422">
            <v>47.179847630874661</v>
          </cell>
          <cell r="AB422">
            <v>14.930555867616905</v>
          </cell>
          <cell r="AC422">
            <v>11.92369158534613</v>
          </cell>
          <cell r="AD422">
            <v>7.0061823054899426</v>
          </cell>
          <cell r="AE422">
            <v>14.714184811493885</v>
          </cell>
          <cell r="AF422">
            <v>0.44838908476214762</v>
          </cell>
          <cell r="AG422">
            <v>1.1812692262130837</v>
          </cell>
          <cell r="AH422">
            <v>2.3299243926823401</v>
          </cell>
        </row>
        <row r="423">
          <cell r="AA423">
            <v>46.898307389162191</v>
          </cell>
          <cell r="AB423">
            <v>14.724485538708871</v>
          </cell>
          <cell r="AC423">
            <v>12.023530626216537</v>
          </cell>
          <cell r="AD423">
            <v>7.2067797159176745</v>
          </cell>
          <cell r="AE423">
            <v>15.015136234894289</v>
          </cell>
          <cell r="AF423">
            <v>0.41570704040081757</v>
          </cell>
          <cell r="AG423">
            <v>1.1209272862526203</v>
          </cell>
          <cell r="AH423">
            <v>2.3057954759642652</v>
          </cell>
        </row>
        <row r="424">
          <cell r="AA424">
            <v>46.6557497889413</v>
          </cell>
          <cell r="AB424">
            <v>14.526714474544367</v>
          </cell>
          <cell r="AC424">
            <v>12.10467223592639</v>
          </cell>
          <cell r="AD424">
            <v>7.3953604905360875</v>
          </cell>
          <cell r="AE424">
            <v>15.280351581920776</v>
          </cell>
          <cell r="AF424">
            <v>0.38775562903159938</v>
          </cell>
          <cell r="AG424">
            <v>1.0669822939312603</v>
          </cell>
          <cell r="AH424">
            <v>2.289473838233945</v>
          </cell>
        </row>
        <row r="425">
          <cell r="AA425">
            <v>46.445322537315548</v>
          </cell>
          <cell r="AB425">
            <v>14.336824760366468</v>
          </cell>
          <cell r="AC425">
            <v>12.170053960650016</v>
          </cell>
          <cell r="AD425">
            <v>7.5740509053760743</v>
          </cell>
          <cell r="AE425">
            <v>15.515214583728811</v>
          </cell>
          <cell r="AF425">
            <v>0.36359558891982646</v>
          </cell>
          <cell r="AG425">
            <v>1.0185252041634183</v>
          </cell>
          <cell r="AH425">
            <v>2.2797957641120266</v>
          </cell>
        </row>
        <row r="426">
          <cell r="AA426">
            <v>46.261682584534256</v>
          </cell>
          <cell r="AB426">
            <v>14.154475145932329</v>
          </cell>
          <cell r="AC426">
            <v>12.221738601661009</v>
          </cell>
          <cell r="AD426">
            <v>7.7446125147322578</v>
          </cell>
          <cell r="AE426">
            <v>15.724123011310937</v>
          </cell>
          <cell r="AF426">
            <v>0.34249432673851704</v>
          </cell>
          <cell r="AG426">
            <v>0.97470600483802738</v>
          </cell>
          <cell r="AH426">
            <v>2.2757171741601057</v>
          </cell>
        </row>
        <row r="427">
          <cell r="AA427">
            <v>46.100462909397557</v>
          </cell>
          <cell r="AB427">
            <v>13.979105854003892</v>
          </cell>
          <cell r="AC427">
            <v>12.261254332577657</v>
          </cell>
          <cell r="AD427">
            <v>7.9085521295352557</v>
          </cell>
          <cell r="AE427">
            <v>15.910715755719785</v>
          </cell>
          <cell r="AF427">
            <v>0.3239254999329288</v>
          </cell>
          <cell r="AG427">
            <v>0.93497417300422647</v>
          </cell>
          <cell r="AH427">
            <v>2.2764821572003329</v>
          </cell>
        </row>
        <row r="428">
          <cell r="AA428">
            <v>45.958479649373643</v>
          </cell>
          <cell r="AB428">
            <v>13.81024341997756</v>
          </cell>
          <cell r="AC428">
            <v>12.289846023013114</v>
          </cell>
          <cell r="AD428">
            <v>8.0670820110631514</v>
          </cell>
          <cell r="AE428">
            <v>16.078029777650645</v>
          </cell>
          <cell r="AF428">
            <v>0.30741601047122269</v>
          </cell>
          <cell r="AG428">
            <v>0.89871108149106771</v>
          </cell>
          <cell r="AH428">
            <v>2.2814294960383683</v>
          </cell>
        </row>
        <row r="429">
          <cell r="AA429">
            <v>45.832900189839933</v>
          </cell>
          <cell r="AB429">
            <v>13.647438969496841</v>
          </cell>
          <cell r="AC429">
            <v>12.308369410209613</v>
          </cell>
          <cell r="AD429">
            <v>8.2213216085631231</v>
          </cell>
          <cell r="AE429">
            <v>16.228522563912726</v>
          </cell>
          <cell r="AF429">
            <v>0.29264889991761089</v>
          </cell>
          <cell r="AG429">
            <v>0.86553477066972939</v>
          </cell>
          <cell r="AH429">
            <v>2.2901074560731942</v>
          </cell>
        </row>
        <row r="430">
          <cell r="AA430">
            <v>45.721503392012494</v>
          </cell>
          <cell r="AB430">
            <v>13.49027208720177</v>
          </cell>
          <cell r="AC430">
            <v>12.317466804232783</v>
          </cell>
          <cell r="AD430">
            <v>8.3721465695416644</v>
          </cell>
          <cell r="AE430">
            <v>16.364415857378578</v>
          </cell>
          <cell r="AF430">
            <v>0.27941215750639403</v>
          </cell>
          <cell r="AG430">
            <v>0.8350615516261114</v>
          </cell>
          <cell r="AH430">
            <v>2.3020148128375251</v>
          </cell>
        </row>
        <row r="431">
          <cell r="AA431">
            <v>45.622541502547321</v>
          </cell>
          <cell r="AB431">
            <v>13.338400335439324</v>
          </cell>
          <cell r="AC431">
            <v>12.317642855389376</v>
          </cell>
          <cell r="AD431">
            <v>8.5204433168736209</v>
          </cell>
          <cell r="AE431">
            <v>16.487472146974447</v>
          </cell>
          <cell r="AF431">
            <v>0.26738900345866656</v>
          </cell>
          <cell r="AG431">
            <v>0.80690930817333917</v>
          </cell>
          <cell r="AH431">
            <v>2.3167878943771933</v>
          </cell>
        </row>
        <row r="432">
          <cell r="AA432">
            <v>45.534453448766548</v>
          </cell>
          <cell r="AB432">
            <v>13.191371082056072</v>
          </cell>
          <cell r="AC432">
            <v>12.30919673505154</v>
          </cell>
          <cell r="AD432">
            <v>8.6668817884244316</v>
          </cell>
          <cell r="AE432">
            <v>16.599265734461277</v>
          </cell>
          <cell r="AF432">
            <v>0.25647252327261416</v>
          </cell>
          <cell r="AG432">
            <v>0.78090087311100864</v>
          </cell>
          <cell r="AH432">
            <v>2.3340982974107445</v>
          </cell>
        </row>
        <row r="433">
          <cell r="AA433">
            <v>45.456012939873823</v>
          </cell>
          <cell r="AB433">
            <v>13.048913859000816</v>
          </cell>
          <cell r="AC433">
            <v>12.292437263102372</v>
          </cell>
          <cell r="AD433">
            <v>8.8121568116844209</v>
          </cell>
          <cell r="AE433">
            <v>16.701098626133852</v>
          </cell>
          <cell r="AF433">
            <v>0.24650351960725886</v>
          </cell>
          <cell r="AG433">
            <v>0.75675608756282375</v>
          </cell>
          <cell r="AH433">
            <v>2.3536635658201863</v>
          </cell>
        </row>
        <row r="434">
          <cell r="AA434">
            <v>45.386141681491623</v>
          </cell>
          <cell r="AB434">
            <v>12.910810838519229</v>
          </cell>
          <cell r="AC434">
            <v>12.267512603641677</v>
          </cell>
          <cell r="AD434">
            <v>8.9568431530732529</v>
          </cell>
          <cell r="AE434">
            <v>16.794062610905307</v>
          </cell>
          <cell r="AF434">
            <v>0.23737552103093623</v>
          </cell>
          <cell r="AG434">
            <v>0.7342641514918824</v>
          </cell>
          <cell r="AH434">
            <v>2.3751998583428713</v>
          </cell>
        </row>
        <row r="435">
          <cell r="AA435">
            <v>45.324036937582932</v>
          </cell>
          <cell r="AB435">
            <v>12.77671482489435</v>
          </cell>
          <cell r="AC435">
            <v>12.234673547299311</v>
          </cell>
          <cell r="AD435">
            <v>9.1014726318703296</v>
          </cell>
          <cell r="AE435">
            <v>16.879219813427405</v>
          </cell>
          <cell r="AF435">
            <v>0.22893038046695796</v>
          </cell>
          <cell r="AG435">
            <v>0.71325147128681465</v>
          </cell>
          <cell r="AH435">
            <v>2.3984304648229631</v>
          </cell>
        </row>
        <row r="436">
          <cell r="AA436">
            <v>45.268901716180928</v>
          </cell>
          <cell r="AB436">
            <v>12.646490015695012</v>
          </cell>
          <cell r="AC436">
            <v>12.193976892714421</v>
          </cell>
          <cell r="AD436">
            <v>9.2465215090075787</v>
          </cell>
          <cell r="AE436">
            <v>16.957252896573998</v>
          </cell>
          <cell r="AF436">
            <v>0.22111393512154742</v>
          </cell>
          <cell r="AG436">
            <v>0.69360965940501551</v>
          </cell>
          <cell r="AH436">
            <v>2.4231537622784911</v>
          </cell>
        </row>
        <row r="437">
          <cell r="AA437">
            <v>45.220165528742108</v>
          </cell>
          <cell r="AB437">
            <v>12.5198570916604</v>
          </cell>
          <cell r="AC437">
            <v>12.145592497615715</v>
          </cell>
          <cell r="AD437">
            <v>9.3924089636135335</v>
          </cell>
          <cell r="AE437">
            <v>17.028912671865186</v>
          </cell>
          <cell r="AF437">
            <v>0.2139260559502221</v>
          </cell>
          <cell r="AG437">
            <v>0.67516603822776722</v>
          </cell>
          <cell r="AH437">
            <v>2.4491387851137101</v>
          </cell>
        </row>
        <row r="438">
          <cell r="AA438">
            <v>45.177252476502069</v>
          </cell>
          <cell r="AB438">
            <v>12.396764059306825</v>
          </cell>
          <cell r="AC438">
            <v>12.089637275506835</v>
          </cell>
          <cell r="AD438">
            <v>9.5395089438052061</v>
          </cell>
          <cell r="AE438">
            <v>17.094751904718095</v>
          </cell>
          <cell r="AF438">
            <v>0.20720815539906756</v>
          </cell>
          <cell r="AG438">
            <v>0.657779575056752</v>
          </cell>
          <cell r="AH438">
            <v>2.476187915988195</v>
          </cell>
        </row>
        <row r="439">
          <cell r="AA439">
            <v>45.139841364892241</v>
          </cell>
          <cell r="AB439">
            <v>12.276898314448182</v>
          </cell>
          <cell r="AC439">
            <v>12.02633934048237</v>
          </cell>
          <cell r="AD439">
            <v>9.6882076925185263</v>
          </cell>
          <cell r="AE439">
            <v>17.155231784283277</v>
          </cell>
          <cell r="AF439">
            <v>0.20090817273472508</v>
          </cell>
          <cell r="AG439">
            <v>0.64141717558434397</v>
          </cell>
          <cell r="AH439">
            <v>2.5040302662863909</v>
          </cell>
        </row>
        <row r="440">
          <cell r="AA440">
            <v>45.107399349628075</v>
          </cell>
          <cell r="AB440">
            <v>12.160268493448804</v>
          </cell>
          <cell r="AC440">
            <v>11.955854816007664</v>
          </cell>
          <cell r="AD440">
            <v>9.8387178639719757</v>
          </cell>
          <cell r="AE440">
            <v>17.210708349807906</v>
          </cell>
          <cell r="AF440">
            <v>0.19507754982174522</v>
          </cell>
          <cell r="AG440">
            <v>0.6259382232239119</v>
          </cell>
          <cell r="AH440">
            <v>2.5325576734238413</v>
          </cell>
        </row>
        <row r="441">
          <cell r="AA441">
            <v>45.079733307744128</v>
          </cell>
          <cell r="AB441">
            <v>12.0466263407861</v>
          </cell>
          <cell r="AC441">
            <v>11.878455004020688</v>
          </cell>
          <cell r="AD441">
            <v>9.9913154860784648</v>
          </cell>
          <cell r="AE441">
            <v>17.261494618490875</v>
          </cell>
          <cell r="AF441">
            <v>0.18955956012081923</v>
          </cell>
          <cell r="AG441">
            <v>0.61130996142679406</v>
          </cell>
          <cell r="AH441">
            <v>2.5614571128193191</v>
          </cell>
        </row>
        <row r="442">
          <cell r="AA442">
            <v>45.056511122545793</v>
          </cell>
          <cell r="AB442">
            <v>11.935921181357525</v>
          </cell>
          <cell r="AC442">
            <v>11.794384864200682</v>
          </cell>
          <cell r="AD442">
            <v>10.14620768763905</v>
          </cell>
          <cell r="AE442">
            <v>17.307744873737583</v>
          </cell>
          <cell r="AF442">
            <v>0.18440648193751816</v>
          </cell>
          <cell r="AG442">
            <v>0.59739480451976934</v>
          </cell>
          <cell r="AH442">
            <v>2.5906766343749799</v>
          </cell>
        </row>
        <row r="443">
          <cell r="AA443">
            <v>45.037558128037489</v>
          </cell>
          <cell r="AB443">
            <v>11.828012632636689</v>
          </cell>
          <cell r="AC443">
            <v>11.703976848989148</v>
          </cell>
          <cell r="AD443">
            <v>10.303508815021058</v>
          </cell>
          <cell r="AE443">
            <v>17.349649465825085</v>
          </cell>
          <cell r="AF443">
            <v>0.17951403503572719</v>
          </cell>
          <cell r="AG443">
            <v>0.58415968857548373</v>
          </cell>
          <cell r="AH443">
            <v>2.619948285160373</v>
          </cell>
        </row>
        <row r="444">
          <cell r="AA444">
            <v>45.022676435270654</v>
          </cell>
          <cell r="AB444">
            <v>11.722779413537671</v>
          </cell>
          <cell r="AC444">
            <v>11.607645838029594</v>
          </cell>
          <cell r="AD444">
            <v>10.463373141797399</v>
          </cell>
          <cell r="AE444">
            <v>17.387270617041857</v>
          </cell>
          <cell r="AF444">
            <v>0.17493496882214424</v>
          </cell>
          <cell r="AG444">
            <v>0.57153803776602186</v>
          </cell>
          <cell r="AH444">
            <v>2.6491425736641672</v>
          </cell>
        </row>
        <row r="445">
          <cell r="AA445">
            <v>45.01171076743654</v>
          </cell>
          <cell r="AB445">
            <v>11.620140333815252</v>
          </cell>
          <cell r="AC445">
            <v>11.505729302207612</v>
          </cell>
          <cell r="AD445">
            <v>10.625853022206137</v>
          </cell>
          <cell r="AE445">
            <v>17.420650432541184</v>
          </cell>
          <cell r="AF445">
            <v>0.17056518255994732</v>
          </cell>
          <cell r="AG445">
            <v>0.5595310278736304</v>
          </cell>
          <cell r="AH445">
            <v>2.6780834527235835</v>
          </cell>
        </row>
        <row r="446">
          <cell r="AA446">
            <v>45.0044491611742</v>
          </cell>
          <cell r="AB446">
            <v>11.519976244445141</v>
          </cell>
          <cell r="AC446">
            <v>11.398707508200015</v>
          </cell>
          <cell r="AD446">
            <v>10.790930352666109</v>
          </cell>
          <cell r="AE446">
            <v>17.449822539686053</v>
          </cell>
          <cell r="AF446">
            <v>0.16645728160475773</v>
          </cell>
          <cell r="AG446">
            <v>0.54800356145604268</v>
          </cell>
          <cell r="AH446">
            <v>2.7066888186159819</v>
          </cell>
        </row>
        <row r="447">
          <cell r="AA447">
            <v>45.000799063087868</v>
          </cell>
          <cell r="AB447">
            <v>11.422227703464092</v>
          </cell>
          <cell r="AC447">
            <v>11.287032606750943</v>
          </cell>
          <cell r="AD447">
            <v>10.958615888450174</v>
          </cell>
          <cell r="AE447">
            <v>17.474711113711585</v>
          </cell>
          <cell r="AF447">
            <v>0.16250769698839079</v>
          </cell>
          <cell r="AG447">
            <v>0.53699202357572418</v>
          </cell>
          <cell r="AH447">
            <v>2.7347905957427385</v>
          </cell>
        </row>
        <row r="448">
          <cell r="AA448">
            <v>45.000640517662575</v>
          </cell>
          <cell r="AB448">
            <v>11.326787029930209</v>
          </cell>
          <cell r="AC448">
            <v>11.171194689995971</v>
          </cell>
          <cell r="AD448">
            <v>11.128843290525923</v>
          </cell>
          <cell r="AE448">
            <v>17.495336803311861</v>
          </cell>
          <cell r="AF448">
            <v>0.15876905389330012</v>
          </cell>
          <cell r="AG448">
            <v>0.52643033594365651</v>
          </cell>
          <cell r="AH448">
            <v>2.7622685579813719</v>
          </cell>
        </row>
        <row r="449">
          <cell r="AA449">
            <v>45.003831229986353</v>
          </cell>
          <cell r="AB449">
            <v>11.233547346762474</v>
          </cell>
          <cell r="AC449">
            <v>11.051682821450738</v>
          </cell>
          <cell r="AD449">
            <v>11.301529884153064</v>
          </cell>
          <cell r="AE449">
            <v>17.511646889060067</v>
          </cell>
          <cell r="AF449">
            <v>0.15524180338617805</v>
          </cell>
          <cell r="AG449">
            <v>0.51628665112574845</v>
          </cell>
          <cell r="AH449">
            <v>2.789048418561523</v>
          </cell>
        </row>
        <row r="450">
          <cell r="AA450">
            <v>45.01025257337831</v>
          </cell>
          <cell r="AB450">
            <v>11.142397571765304</v>
          </cell>
          <cell r="AC450">
            <v>10.929041172485226</v>
          </cell>
          <cell r="AD450">
            <v>11.476571936600823</v>
          </cell>
          <cell r="AE450">
            <v>17.523547110082891</v>
          </cell>
          <cell r="AF450">
            <v>0.15187449546462753</v>
          </cell>
          <cell r="AG450">
            <v>0.50652887710174066</v>
          </cell>
          <cell r="AH450">
            <v>2.8150125252348923</v>
          </cell>
        </row>
        <row r="451">
          <cell r="AA451">
            <v>45.019903253889595</v>
          </cell>
          <cell r="AB451">
            <v>11.0532618575036</v>
          </cell>
          <cell r="AC451">
            <v>10.803722140753944</v>
          </cell>
          <cell r="AD451">
            <v>11.653819739519578</v>
          </cell>
          <cell r="AE451">
            <v>17.531042688937799</v>
          </cell>
          <cell r="AF451">
            <v>0.14861635291991954</v>
          </cell>
          <cell r="AG451">
            <v>0.49716048278648245</v>
          </cell>
          <cell r="AH451">
            <v>2.8401416461435702</v>
          </cell>
        </row>
        <row r="452">
          <cell r="AA452">
            <v>45.032538039244535</v>
          </cell>
          <cell r="AB452">
            <v>10.966105834302823</v>
          </cell>
          <cell r="AC452">
            <v>10.67622917648846</v>
          </cell>
          <cell r="AD452">
            <v>11.83312349698593</v>
          </cell>
          <cell r="AE452">
            <v>17.534071355069923</v>
          </cell>
          <cell r="AF452">
            <v>0.14551906168978979</v>
          </cell>
          <cell r="AG452">
            <v>0.48811364161087539</v>
          </cell>
          <cell r="AH452">
            <v>2.8643562566183158</v>
          </cell>
        </row>
        <row r="453">
          <cell r="AA453">
            <v>45.048083454524765</v>
          </cell>
          <cell r="AB453">
            <v>10.880831924448488</v>
          </cell>
          <cell r="AC453">
            <v>10.547048407626614</v>
          </cell>
          <cell r="AD453">
            <v>12.014301631419768</v>
          </cell>
          <cell r="AE453">
            <v>17.532650981258882</v>
          </cell>
          <cell r="AF453">
            <v>0.14253155944520529</v>
          </cell>
          <cell r="AG453">
            <v>0.4793907603743473</v>
          </cell>
          <cell r="AH453">
            <v>2.8876343407709659</v>
          </cell>
        </row>
        <row r="454">
          <cell r="AA454">
            <v>45.06642152201966</v>
          </cell>
          <cell r="AB454">
            <v>10.797329845599256</v>
          </cell>
          <cell r="AC454">
            <v>10.416618906566301</v>
          </cell>
          <cell r="AD454">
            <v>12.197188067161777</v>
          </cell>
          <cell r="AE454">
            <v>17.526742949034173</v>
          </cell>
          <cell r="AF454">
            <v>0.1397057533049936</v>
          </cell>
          <cell r="AG454">
            <v>0.470959640510143</v>
          </cell>
          <cell r="AH454">
            <v>2.9098645341523439</v>
          </cell>
        </row>
        <row r="455">
          <cell r="AA455">
            <v>45.087471385344649</v>
          </cell>
          <cell r="AB455">
            <v>10.715544373365528</v>
          </cell>
          <cell r="AC455">
            <v>10.285344582357386</v>
          </cell>
          <cell r="AD455">
            <v>12.381578681932334</v>
          </cell>
          <cell r="AE455">
            <v>17.516388696952355</v>
          </cell>
          <cell r="AF455">
            <v>0.13699042715774318</v>
          </cell>
          <cell r="AG455">
            <v>0.46282190128788642</v>
          </cell>
          <cell r="AH455">
            <v>2.9311547569995775</v>
          </cell>
        </row>
        <row r="456">
          <cell r="AA456">
            <v>45.111034420841847</v>
          </cell>
          <cell r="AB456">
            <v>10.635430814353725</v>
          </cell>
          <cell r="AC456">
            <v>10.153643731354995</v>
          </cell>
          <cell r="AD456">
            <v>12.567245368270012</v>
          </cell>
          <cell r="AE456">
            <v>17.501597006723632</v>
          </cell>
          <cell r="AF456">
            <v>0.13438535187930301</v>
          </cell>
          <cell r="AG456">
            <v>0.45497710241938</v>
          </cell>
          <cell r="AH456">
            <v>2.9513832228183556</v>
          </cell>
        </row>
        <row r="457">
          <cell r="AA457">
            <v>45.137092583805718</v>
          </cell>
          <cell r="AB457">
            <v>10.556905777547877</v>
          </cell>
          <cell r="AC457">
            <v>10.021847743061812</v>
          </cell>
          <cell r="AD457">
            <v>12.754072060811261</v>
          </cell>
          <cell r="AE457">
            <v>17.482457541730081</v>
          </cell>
          <cell r="AF457">
            <v>0.13183994801632576</v>
          </cell>
          <cell r="AG457">
            <v>0.44736039666247696</v>
          </cell>
          <cell r="AH457">
            <v>2.9706231822061424</v>
          </cell>
        </row>
        <row r="458">
          <cell r="AA458">
            <v>45.165435208259964</v>
          </cell>
          <cell r="AB458">
            <v>10.479919254114311</v>
          </cell>
          <cell r="AC458">
            <v>9.8903325051177067</v>
          </cell>
          <cell r="AD458">
            <v>12.94176925880142</v>
          </cell>
          <cell r="AE458">
            <v>17.459011387869701</v>
          </cell>
          <cell r="AF458">
            <v>0.12940524335056425</v>
          </cell>
          <cell r="AG458">
            <v>0.44000489322364195</v>
          </cell>
          <cell r="AH458">
            <v>2.9888398585402589</v>
          </cell>
        </row>
        <row r="459">
          <cell r="AA459">
            <v>45.195980762294688</v>
          </cell>
          <cell r="AB459">
            <v>10.404395270913781</v>
          </cell>
          <cell r="AC459">
            <v>9.7593465981770624</v>
          </cell>
          <cell r="AD459">
            <v>13.130218397861542</v>
          </cell>
          <cell r="AE459">
            <v>17.431348287966472</v>
          </cell>
          <cell r="AF459">
            <v>0.12708123548143924</v>
          </cell>
          <cell r="AG459">
            <v>0.43291109353123691</v>
          </cell>
          <cell r="AH459">
            <v>3.006050534211401</v>
          </cell>
        </row>
        <row r="460">
          <cell r="AA460">
            <v>45.240000130333136</v>
          </cell>
          <cell r="AB460">
            <v>10.345308011843411</v>
          </cell>
          <cell r="AC460">
            <v>9.6323987066595702</v>
          </cell>
          <cell r="AD460">
            <v>13.289163886884648</v>
          </cell>
          <cell r="AE460">
            <v>17.379674967969205</v>
          </cell>
          <cell r="AF460">
            <v>0.1249939896570081</v>
          </cell>
          <cell r="AG460">
            <v>0.42646983167752839</v>
          </cell>
          <cell r="AH460">
            <v>3.0401527494875729</v>
          </cell>
        </row>
        <row r="461">
          <cell r="AA461">
            <v>45.286880858537138</v>
          </cell>
          <cell r="AB461">
            <v>10.288952819809115</v>
          </cell>
          <cell r="AC461">
            <v>9.506612988560903</v>
          </cell>
          <cell r="AD461">
            <v>13.445143211161017</v>
          </cell>
          <cell r="AE461">
            <v>17.32300100070254</v>
          </cell>
          <cell r="AF461">
            <v>0.12291969399731717</v>
          </cell>
          <cell r="AG461">
            <v>0.42027322388834049</v>
          </cell>
          <cell r="AH461">
            <v>3.0750977280326217</v>
          </cell>
        </row>
        <row r="462">
          <cell r="AA462">
            <v>45.334965861703246</v>
          </cell>
          <cell r="AB462">
            <v>10.233464321640005</v>
          </cell>
          <cell r="AC462">
            <v>9.3817621391718724</v>
          </cell>
          <cell r="AD462">
            <v>13.601511337654703</v>
          </cell>
          <cell r="AE462">
            <v>17.263882250161043</v>
          </cell>
          <cell r="AF462">
            <v>0.12095104151114056</v>
          </cell>
          <cell r="AG462">
            <v>0.41422213632545379</v>
          </cell>
          <cell r="AH462">
            <v>3.1088503336207616</v>
          </cell>
        </row>
        <row r="463">
          <cell r="AA463">
            <v>45.384220924956267</v>
          </cell>
          <cell r="AB463">
            <v>10.178931128193867</v>
          </cell>
          <cell r="AC463">
            <v>9.2580567136954848</v>
          </cell>
          <cell r="AD463">
            <v>13.758145580907252</v>
          </cell>
          <cell r="AE463">
            <v>17.202383811421175</v>
          </cell>
          <cell r="AF463">
            <v>0.11903724660097996</v>
          </cell>
          <cell r="AG463">
            <v>0.40835113655264466</v>
          </cell>
          <cell r="AH463">
            <v>3.1413816877605312</v>
          </cell>
        </row>
        <row r="464">
          <cell r="AA464">
            <v>45.434547190605159</v>
          </cell>
          <cell r="AB464">
            <v>10.125246447589076</v>
          </cell>
          <cell r="AC464">
            <v>9.1356484599166379</v>
          </cell>
          <cell r="AD464">
            <v>13.914820505334305</v>
          </cell>
          <cell r="AE464">
            <v>17.138559220437696</v>
          </cell>
          <cell r="AF464">
            <v>0.11722914680201497</v>
          </cell>
          <cell r="AG464">
            <v>0.40265996354399319</v>
          </cell>
          <cell r="AH464">
            <v>3.172783826681306</v>
          </cell>
        </row>
        <row r="465">
          <cell r="AA465">
            <v>45.485885740603472</v>
          </cell>
          <cell r="AB465">
            <v>10.072389065758227</v>
          </cell>
          <cell r="AC465">
            <v>9.0146853021324507</v>
          </cell>
          <cell r="AD465">
            <v>14.071484693828967</v>
          </cell>
          <cell r="AE465">
            <v>17.072551725042501</v>
          </cell>
          <cell r="AF465">
            <v>0.11542511874911472</v>
          </cell>
          <cell r="AG465">
            <v>0.39711606156175888</v>
          </cell>
          <cell r="AH465">
            <v>3.2030287246833615</v>
          </cell>
        </row>
        <row r="466">
          <cell r="AA466">
            <v>45.538079661168382</v>
          </cell>
          <cell r="AB466">
            <v>10.020411157049452</v>
          </cell>
          <cell r="AC466">
            <v>8.895281105758837</v>
          </cell>
          <cell r="AD466">
            <v>14.227907404767052</v>
          </cell>
          <cell r="AE466">
            <v>17.004441856624425</v>
          </cell>
          <cell r="AF466">
            <v>0.1136759469159758</v>
          </cell>
          <cell r="AG466">
            <v>0.39171894387979034</v>
          </cell>
          <cell r="AH466">
            <v>3.2322065414881354</v>
          </cell>
        </row>
        <row r="467">
          <cell r="AA467">
            <v>45.591104148492875</v>
          </cell>
          <cell r="AB467">
            <v>9.9692143605359238</v>
          </cell>
          <cell r="AC467">
            <v>8.7775321392960759</v>
          </cell>
          <cell r="AD467">
            <v>14.38403182684783</v>
          </cell>
          <cell r="AE467">
            <v>16.934334528796541</v>
          </cell>
          <cell r="AF467">
            <v>0.11203245815852318</v>
          </cell>
          <cell r="AG467">
            <v>0.38646870205730205</v>
          </cell>
          <cell r="AH467">
            <v>3.260325692939662</v>
          </cell>
        </row>
        <row r="468">
          <cell r="AA468">
            <v>45.64486264060028</v>
          </cell>
          <cell r="AB468">
            <v>9.9188566220718588</v>
          </cell>
          <cell r="AC468">
            <v>8.6615565465164863</v>
          </cell>
          <cell r="AD468">
            <v>14.539702603546804</v>
          </cell>
          <cell r="AE468">
            <v>16.86235780195603</v>
          </cell>
          <cell r="AF468">
            <v>0.11039285411870375</v>
          </cell>
          <cell r="AG468">
            <v>0.38136507599741853</v>
          </cell>
          <cell r="AH468">
            <v>3.2874348602489745</v>
          </cell>
        </row>
        <row r="469">
          <cell r="AA469">
            <v>45.699258850148198</v>
          </cell>
          <cell r="AB469">
            <v>9.8692927354681252</v>
          </cell>
          <cell r="AC469">
            <v>8.5473873979494108</v>
          </cell>
          <cell r="AD469">
            <v>14.694818936496921</v>
          </cell>
          <cell r="AE469">
            <v>16.788612148413566</v>
          </cell>
          <cell r="AF469">
            <v>0.10880796843055739</v>
          </cell>
          <cell r="AG469">
            <v>0.37637466439690076</v>
          </cell>
          <cell r="AH469">
            <v>3.3135418607730172</v>
          </cell>
        </row>
        <row r="470">
          <cell r="AA470">
            <v>45.754211524612714</v>
          </cell>
          <cell r="AB470">
            <v>9.8205215406560686</v>
          </cell>
          <cell r="AC470">
            <v>8.4350781859083845</v>
          </cell>
          <cell r="AD470">
            <v>14.849286454026183</v>
          </cell>
          <cell r="AE470">
            <v>16.71317883127298</v>
          </cell>
          <cell r="AF470">
            <v>0.1072776522877168</v>
          </cell>
          <cell r="AG470">
            <v>0.37153049786907022</v>
          </cell>
          <cell r="AH470">
            <v>3.3387369264245277</v>
          </cell>
        </row>
        <row r="471">
          <cell r="AA471">
            <v>45.809603996470869</v>
          </cell>
          <cell r="AB471">
            <v>9.7724724882290381</v>
          </cell>
          <cell r="AC471">
            <v>8.3247001857010758</v>
          </cell>
          <cell r="AD471">
            <v>15.003010510686677</v>
          </cell>
          <cell r="AE471">
            <v>16.636229985618439</v>
          </cell>
          <cell r="AF471">
            <v>0.10575088451660558</v>
          </cell>
          <cell r="AG471">
            <v>0.36679825503574504</v>
          </cell>
          <cell r="AH471">
            <v>3.3630620088867857</v>
          </cell>
        </row>
        <row r="472">
          <cell r="AA472">
            <v>45.867309735623877</v>
          </cell>
          <cell r="AB472">
            <v>9.7246609358244438</v>
          </cell>
          <cell r="AC472">
            <v>8.2162348118318018</v>
          </cell>
          <cell r="AD472">
            <v>15.156482405819737</v>
          </cell>
          <cell r="AE472">
            <v>16.558130680556683</v>
          </cell>
          <cell r="AF472">
            <v>0.10432616140132556</v>
          </cell>
          <cell r="AG472">
            <v>0.36216776988118454</v>
          </cell>
          <cell r="AH472">
            <v>3.3847092144781152</v>
          </cell>
        </row>
        <row r="473">
          <cell r="AA473">
            <v>45.946780272088446</v>
          </cell>
          <cell r="AB473">
            <v>9.6713736832006543</v>
          </cell>
          <cell r="AC473">
            <v>8.1097981186072303</v>
          </cell>
          <cell r="AD473">
            <v>15.315657662803265</v>
          </cell>
          <cell r="AE473">
            <v>16.482112248128409</v>
          </cell>
          <cell r="AF473">
            <v>0.10281918284274258</v>
          </cell>
          <cell r="AG473">
            <v>0.35729382451208153</v>
          </cell>
          <cell r="AH473">
            <v>3.3848783385247461</v>
          </cell>
        </row>
        <row r="474">
          <cell r="AA474">
            <v>46.026704995572217</v>
          </cell>
          <cell r="AB474">
            <v>9.6184156954800102</v>
          </cell>
          <cell r="AC474">
            <v>8.0053223375404805</v>
          </cell>
          <cell r="AD474">
            <v>15.474078515388772</v>
          </cell>
          <cell r="AE474">
            <v>16.404722521879521</v>
          </cell>
          <cell r="AF474">
            <v>0.10136731155104627</v>
          </cell>
          <cell r="AG474">
            <v>0.35256810022855262</v>
          </cell>
          <cell r="AH474">
            <v>3.3843823168378204</v>
          </cell>
        </row>
        <row r="475">
          <cell r="AA475">
            <v>46.107050505180659</v>
          </cell>
          <cell r="AB475">
            <v>9.5657955480293975</v>
          </cell>
          <cell r="AC475">
            <v>7.9028068655575625</v>
          </cell>
          <cell r="AD475">
            <v>15.631711325567505</v>
          </cell>
          <cell r="AE475">
            <v>16.326135973644195</v>
          </cell>
          <cell r="AF475">
            <v>9.9919890189261978E-2</v>
          </cell>
          <cell r="AG475">
            <v>0.34795713727106453</v>
          </cell>
          <cell r="AH475">
            <v>3.3832700556389259</v>
          </cell>
        </row>
        <row r="476">
          <cell r="AA476">
            <v>46.18771588688243</v>
          </cell>
          <cell r="AB476">
            <v>9.513500892010315</v>
          </cell>
          <cell r="AC476">
            <v>7.8022940168730948</v>
          </cell>
          <cell r="AD476">
            <v>15.788467378320711</v>
          </cell>
          <cell r="AE476">
            <v>16.246413588487577</v>
          </cell>
          <cell r="AF476">
            <v>9.8577787012362528E-2</v>
          </cell>
          <cell r="AG476">
            <v>0.34346007494489306</v>
          </cell>
          <cell r="AH476">
            <v>3.3815400294563833</v>
          </cell>
        </row>
        <row r="477">
          <cell r="AA477">
            <v>46.268524181414278</v>
          </cell>
          <cell r="AB477">
            <v>9.4615587222694408</v>
          </cell>
          <cell r="AC477">
            <v>7.7037237146723516</v>
          </cell>
          <cell r="AD477">
            <v>15.944274563145907</v>
          </cell>
          <cell r="AE477">
            <v>16.165666720105261</v>
          </cell>
          <cell r="AF477">
            <v>9.7239453456744965E-2</v>
          </cell>
          <cell r="AG477">
            <v>0.33910874656111012</v>
          </cell>
          <cell r="AH477">
            <v>3.3792707188322688</v>
          </cell>
        </row>
        <row r="478">
          <cell r="AA478">
            <v>46.349559137649251</v>
          </cell>
          <cell r="AB478">
            <v>9.409994880675665</v>
          </cell>
          <cell r="AC478">
            <v>7.6070800982378284</v>
          </cell>
          <cell r="AD478">
            <v>16.099128379206274</v>
          </cell>
          <cell r="AE478">
            <v>16.084020673501499</v>
          </cell>
          <cell r="AF478">
            <v>9.5905111317389949E-2</v>
          </cell>
          <cell r="AG478">
            <v>0.33483724622325844</v>
          </cell>
          <cell r="AH478">
            <v>3.3764737708479617</v>
          </cell>
        </row>
        <row r="479">
          <cell r="AA479">
            <v>46.430699704712573</v>
          </cell>
          <cell r="AB479">
            <v>9.3586774755585598</v>
          </cell>
          <cell r="AC479">
            <v>7.5123979429989314</v>
          </cell>
          <cell r="AD479">
            <v>16.252964509254721</v>
          </cell>
          <cell r="AE479">
            <v>16.001555773787931</v>
          </cell>
          <cell r="AF479">
            <v>9.4675306992157732E-2</v>
          </cell>
          <cell r="AG479">
            <v>0.33071081397713853</v>
          </cell>
          <cell r="AH479">
            <v>3.3731861813520703</v>
          </cell>
        </row>
        <row r="480">
          <cell r="AA480">
            <v>46.511830759463422</v>
          </cell>
          <cell r="AB480">
            <v>9.307762197236503</v>
          </cell>
          <cell r="AC480">
            <v>7.4195741916121545</v>
          </cell>
          <cell r="AD480">
            <v>16.405742335634585</v>
          </cell>
          <cell r="AE480">
            <v>15.918338373241708</v>
          </cell>
          <cell r="AF480">
            <v>9.3448944562363023E-2</v>
          </cell>
          <cell r="AG480">
            <v>0.32666245315140635</v>
          </cell>
          <cell r="AH480">
            <v>3.3694499129831836</v>
          </cell>
        </row>
        <row r="481">
          <cell r="AA481">
            <v>46.593634718379164</v>
          </cell>
          <cell r="AB481">
            <v>9.2564490939109501</v>
          </cell>
          <cell r="AC481">
            <v>7.328563881852264</v>
          </cell>
          <cell r="AD481">
            <v>16.558390608715833</v>
          </cell>
          <cell r="AE481">
            <v>15.834873430180174</v>
          </cell>
          <cell r="AF481">
            <v>9.2223989335351225E-2</v>
          </cell>
          <cell r="AG481">
            <v>0.32268491573133529</v>
          </cell>
          <cell r="AH481">
            <v>3.3635292290069239</v>
          </cell>
        </row>
        <row r="482">
          <cell r="AA482">
            <v>46.689745464206666</v>
          </cell>
          <cell r="AB482">
            <v>9.1891745783043639</v>
          </cell>
          <cell r="AC482">
            <v>7.2375784474516838</v>
          </cell>
          <cell r="AD482">
            <v>16.730701697974762</v>
          </cell>
          <cell r="AE482">
            <v>15.759579786013362</v>
          </cell>
          <cell r="AF482">
            <v>9.0909286433663888E-2</v>
          </cell>
          <cell r="AG482">
            <v>0.31813861146867795</v>
          </cell>
          <cell r="AH482">
            <v>3.3184881494305181</v>
          </cell>
        </row>
        <row r="483">
          <cell r="AA483">
            <v>46.784688120127285</v>
          </cell>
          <cell r="AB483">
            <v>9.122703033941562</v>
          </cell>
          <cell r="AC483">
            <v>7.1485465490612379</v>
          </cell>
          <cell r="AD483">
            <v>16.901340303062351</v>
          </cell>
          <cell r="AE483">
            <v>15.683014885849037</v>
          </cell>
          <cell r="AF483">
            <v>8.9601863425258915E-2</v>
          </cell>
          <cell r="AG483">
            <v>0.31374984707945081</v>
          </cell>
          <cell r="AH483">
            <v>3.2746430625218577</v>
          </cell>
        </row>
        <row r="484">
          <cell r="AA484">
            <v>46.878443127513414</v>
          </cell>
          <cell r="AB484">
            <v>9.0570510496742216</v>
          </cell>
          <cell r="AC484">
            <v>7.0614290808447162</v>
          </cell>
          <cell r="AD484">
            <v>17.070287677270908</v>
          </cell>
          <cell r="AE484">
            <v>15.60528107818474</v>
          </cell>
          <cell r="AF484">
            <v>8.8351432837309868E-2</v>
          </cell>
          <cell r="AG484">
            <v>0.30945057506134582</v>
          </cell>
          <cell r="AH484">
            <v>3.2318895279563544</v>
          </cell>
        </row>
        <row r="485">
          <cell r="AA485">
            <v>46.970937552777983</v>
          </cell>
          <cell r="AB485">
            <v>8.9921359948291251</v>
          </cell>
          <cell r="AC485">
            <v>6.9762249584465001</v>
          </cell>
          <cell r="AD485">
            <v>17.237495981826743</v>
          </cell>
          <cell r="AE485">
            <v>15.526533541649625</v>
          </cell>
          <cell r="AF485">
            <v>8.7157480212307806E-2</v>
          </cell>
          <cell r="AG485">
            <v>0.30530531452614956</v>
          </cell>
          <cell r="AH485">
            <v>3.1902123230882511</v>
          </cell>
        </row>
        <row r="486">
          <cell r="AA486">
            <v>47.062196025932664</v>
          </cell>
          <cell r="AB486">
            <v>8.9280935247760524</v>
          </cell>
          <cell r="AC486">
            <v>6.8928153698410402</v>
          </cell>
          <cell r="AD486">
            <v>17.402938202164719</v>
          </cell>
          <cell r="AE486">
            <v>15.446889758287188</v>
          </cell>
          <cell r="AF486">
            <v>8.5969451730304458E-2</v>
          </cell>
          <cell r="AG486">
            <v>0.30124662018720272</v>
          </cell>
          <cell r="AH486">
            <v>3.1495970465295087</v>
          </cell>
        </row>
        <row r="487">
          <cell r="AA487">
            <v>47.152207673993857</v>
          </cell>
          <cell r="AB487">
            <v>8.8648543727764189</v>
          </cell>
          <cell r="AC487">
            <v>6.8112110083989528</v>
          </cell>
          <cell r="AD487">
            <v>17.566651422687464</v>
          </cell>
          <cell r="AE487">
            <v>15.366448923261288</v>
          </cell>
          <cell r="AF487">
            <v>8.4787140578656217E-2</v>
          </cell>
          <cell r="AG487">
            <v>0.29733941083646614</v>
          </cell>
          <cell r="AH487">
            <v>3.1099915381318284</v>
          </cell>
        </row>
        <row r="488">
          <cell r="AA488">
            <v>47.24091273613579</v>
          </cell>
          <cell r="AB488">
            <v>8.8024371569512834</v>
          </cell>
          <cell r="AC488">
            <v>6.7313476432638923</v>
          </cell>
          <cell r="AD488">
            <v>17.728586945328065</v>
          </cell>
          <cell r="AE488">
            <v>15.285311647326749</v>
          </cell>
          <cell r="AF488">
            <v>8.3710098462630847E-2</v>
          </cell>
          <cell r="AG488">
            <v>0.29351616722505591</v>
          </cell>
          <cell r="AH488">
            <v>3.0713368730351234</v>
          </cell>
        </row>
        <row r="489">
          <cell r="AA489">
            <v>47.32845061125974</v>
          </cell>
          <cell r="AB489">
            <v>8.74085015885613</v>
          </cell>
          <cell r="AC489">
            <v>6.6531952369184344</v>
          </cell>
          <cell r="AD489">
            <v>17.888760333105786</v>
          </cell>
          <cell r="AE489">
            <v>15.20361543319742</v>
          </cell>
          <cell r="AF489">
            <v>8.2588285757951546E-2</v>
          </cell>
          <cell r="AG489">
            <v>0.28977681554978224</v>
          </cell>
          <cell r="AH489">
            <v>3.0335898893752935</v>
          </cell>
        </row>
        <row r="490">
          <cell r="AA490">
            <v>47.414672227508945</v>
          </cell>
          <cell r="AB490">
            <v>8.6801448872662448</v>
          </cell>
          <cell r="AC490">
            <v>6.5766747956405469</v>
          </cell>
          <cell r="AD490">
            <v>18.047139355622338</v>
          </cell>
          <cell r="AE490">
            <v>15.121422293170758</v>
          </cell>
          <cell r="AF490">
            <v>8.1521028218327699E-2</v>
          </cell>
          <cell r="AG490">
            <v>0.28615197410096643</v>
          </cell>
          <cell r="AH490">
            <v>2.9967698506838629</v>
          </cell>
        </row>
        <row r="491">
          <cell r="AA491">
            <v>47.499613282950811</v>
          </cell>
          <cell r="AB491">
            <v>8.6202576703259179</v>
          </cell>
          <cell r="AC491">
            <v>6.5017734993465401</v>
          </cell>
          <cell r="AD491">
            <v>18.203741227407281</v>
          </cell>
          <cell r="AE491">
            <v>15.038836838751084</v>
          </cell>
          <cell r="AF491">
            <v>8.0508068609461012E-2</v>
          </cell>
          <cell r="AG491">
            <v>0.28260814568400278</v>
          </cell>
          <cell r="AH491">
            <v>2.9608279859146065</v>
          </cell>
        </row>
        <row r="492">
          <cell r="AA492">
            <v>47.583286521084453</v>
          </cell>
          <cell r="AB492">
            <v>8.5612290309082777</v>
          </cell>
          <cell r="AC492">
            <v>6.4284165901484069</v>
          </cell>
          <cell r="AD492">
            <v>18.358552644732875</v>
          </cell>
          <cell r="AE492">
            <v>14.955880249111942</v>
          </cell>
          <cell r="AF492">
            <v>7.9499312725175728E-2</v>
          </cell>
          <cell r="AG492">
            <v>0.27917737968527451</v>
          </cell>
          <cell r="AH492">
            <v>2.925714497732455</v>
          </cell>
        </row>
        <row r="493">
          <cell r="AA493">
            <v>47.66568991737801</v>
          </cell>
          <cell r="AB493">
            <v>8.503037596287232</v>
          </cell>
          <cell r="AC493">
            <v>6.3566127952316576</v>
          </cell>
          <cell r="AD493">
            <v>18.511584323571348</v>
          </cell>
          <cell r="AE493">
            <v>14.872711277297348</v>
          </cell>
          <cell r="AF493">
            <v>7.8544301548187867E-2</v>
          </cell>
          <cell r="AG493">
            <v>0.27582588743006292</v>
          </cell>
          <cell r="AH493">
            <v>2.8914194158571482</v>
          </cell>
        </row>
        <row r="494">
          <cell r="AA494">
            <v>47.746817207956013</v>
          </cell>
          <cell r="AB494">
            <v>8.4457102010258094</v>
          </cell>
          <cell r="AC494">
            <v>6.2862780997307635</v>
          </cell>
          <cell r="AD494">
            <v>18.662810588747291</v>
          </cell>
          <cell r="AE494">
            <v>14.78936397196625</v>
          </cell>
          <cell r="AF494">
            <v>7.7592906556236962E-2</v>
          </cell>
          <cell r="AG494">
            <v>0.27255254545200469</v>
          </cell>
          <cell r="AH494">
            <v>2.8578888873539454</v>
          </cell>
        </row>
        <row r="495">
          <cell r="AA495">
            <v>47.826709885157001</v>
          </cell>
          <cell r="AB495">
            <v>8.3892512781231687</v>
          </cell>
          <cell r="AC495">
            <v>6.2174116495471532</v>
          </cell>
          <cell r="AD495">
            <v>18.812294423358207</v>
          </cell>
          <cell r="AE495">
            <v>14.705889095933552</v>
          </cell>
          <cell r="AF495">
            <v>7.6645141088731827E-2</v>
          </cell>
          <cell r="AG495">
            <v>0.26935726648201952</v>
          </cell>
          <cell r="AH495">
            <v>2.8251221829884714</v>
          </cell>
        </row>
        <row r="496">
          <cell r="AA496">
            <v>47.905324507237331</v>
          </cell>
          <cell r="AB496">
            <v>8.3335689829536861</v>
          </cell>
          <cell r="AC496">
            <v>6.1499220886559192</v>
          </cell>
          <cell r="AD496">
            <v>18.959981518567233</v>
          </cell>
          <cell r="AE496">
            <v>14.622376155812539</v>
          </cell>
          <cell r="AF496">
            <v>7.5750301676667089E-2</v>
          </cell>
          <cell r="AG496">
            <v>0.26623860719641745</v>
          </cell>
          <cell r="AH496">
            <v>2.7931043410219658</v>
          </cell>
        </row>
        <row r="497">
          <cell r="AA497">
            <v>47.982712941301529</v>
          </cell>
          <cell r="AB497">
            <v>8.2787669312394616</v>
          </cell>
          <cell r="AC497">
            <v>6.0838324896869729</v>
          </cell>
          <cell r="AD497">
            <v>19.105912723916507</v>
          </cell>
          <cell r="AE497">
            <v>14.538860123570627</v>
          </cell>
          <cell r="AF497">
            <v>7.4858591674856964E-2</v>
          </cell>
          <cell r="AG497">
            <v>0.26319623821525623</v>
          </cell>
          <cell r="AH497">
            <v>2.7617899727680086</v>
          </cell>
        </row>
        <row r="498">
          <cell r="AA498">
            <v>48.058912016712938</v>
          </cell>
          <cell r="AB498">
            <v>8.2247795079736612</v>
          </cell>
          <cell r="AC498">
            <v>6.019042066956974</v>
          </cell>
          <cell r="AD498">
            <v>19.250088824877327</v>
          </cell>
          <cell r="AE498">
            <v>14.45543751319506</v>
          </cell>
          <cell r="AF498">
            <v>7.39698817897428E-2</v>
          </cell>
          <cell r="AG498">
            <v>0.26022958854572115</v>
          </cell>
          <cell r="AH498">
            <v>2.7311312471984839</v>
          </cell>
        </row>
        <row r="499">
          <cell r="AA499">
            <v>48.133869219135335</v>
          </cell>
          <cell r="AB499">
            <v>8.1715908658123677</v>
          </cell>
          <cell r="AC499">
            <v>5.9555655735070738</v>
          </cell>
          <cell r="AD499">
            <v>19.392542035221812</v>
          </cell>
          <cell r="AE499">
            <v>14.372083760293176</v>
          </cell>
          <cell r="AF499">
            <v>7.3133589313431641E-2</v>
          </cell>
          <cell r="AG499">
            <v>0.25733797197813313</v>
          </cell>
          <cell r="AH499">
            <v>2.7012053427468161</v>
          </cell>
        </row>
        <row r="500">
          <cell r="AA500">
            <v>48.207593347031001</v>
          </cell>
          <cell r="AB500">
            <v>8.1192819632998479</v>
          </cell>
          <cell r="AC500">
            <v>5.8933513293018738</v>
          </cell>
          <cell r="AD500">
            <v>19.533234906574453</v>
          </cell>
          <cell r="AE500">
            <v>14.288906799970501</v>
          </cell>
          <cell r="AF500">
            <v>7.2299820264976541E-2</v>
          </cell>
          <cell r="AG500">
            <v>0.25452038794224374</v>
          </cell>
          <cell r="AH500">
            <v>2.671875814415317</v>
          </cell>
        </row>
        <row r="501">
          <cell r="AA501">
            <v>48.280142809956679</v>
          </cell>
          <cell r="AB501">
            <v>8.0677493588515787</v>
          </cell>
          <cell r="AC501">
            <v>5.8323404758913471</v>
          </cell>
          <cell r="AD501">
            <v>19.672242854013309</v>
          </cell>
          <cell r="AE501">
            <v>14.205916163115942</v>
          </cell>
          <cell r="AF501">
            <v>7.1518120903378599E-2</v>
          </cell>
          <cell r="AG501">
            <v>0.25174421174724526</v>
          </cell>
          <cell r="AH501">
            <v>2.6431425988673922</v>
          </cell>
        </row>
        <row r="502">
          <cell r="AA502">
            <v>48.351528385565636</v>
          </cell>
          <cell r="AB502">
            <v>8.0169785135436236</v>
          </cell>
          <cell r="AC502">
            <v>5.7725493633737619</v>
          </cell>
          <cell r="AD502">
            <v>19.809532556858482</v>
          </cell>
          <cell r="AE502">
            <v>14.123201933923092</v>
          </cell>
          <cell r="AF502">
            <v>7.0689263492660068E-2</v>
          </cell>
          <cell r="AG502">
            <v>0.24904145606030395</v>
          </cell>
          <cell r="AH502">
            <v>2.6150835532225742</v>
          </cell>
        </row>
        <row r="503">
          <cell r="AA503">
            <v>48.42171383368472</v>
          </cell>
          <cell r="AB503">
            <v>7.9670547295369643</v>
          </cell>
          <cell r="AC503">
            <v>5.7139009064410429</v>
          </cell>
          <cell r="AD503">
            <v>19.945114228791454</v>
          </cell>
          <cell r="AE503">
            <v>14.040690013271176</v>
          </cell>
          <cell r="AF503">
            <v>6.9961548774900767E-2</v>
          </cell>
          <cell r="AG503">
            <v>0.24641129702420464</v>
          </cell>
          <cell r="AH503">
            <v>2.5875643232818222</v>
          </cell>
        </row>
        <row r="504">
          <cell r="AA504">
            <v>48.490785514607708</v>
          </cell>
          <cell r="AB504">
            <v>7.9178748307587696</v>
          </cell>
          <cell r="AC504">
            <v>5.6563957662418565</v>
          </cell>
          <cell r="AD504">
            <v>20.079060787190645</v>
          </cell>
          <cell r="AE504">
            <v>13.958540365068927</v>
          </cell>
          <cell r="AF504">
            <v>6.9186492142417316E-2</v>
          </cell>
          <cell r="AG504">
            <v>0.243821182782022</v>
          </cell>
          <cell r="AH504">
            <v>2.5606270569229981</v>
          </cell>
        </row>
        <row r="505">
          <cell r="AA505">
            <v>48.558736750204858</v>
          </cell>
          <cell r="AB505">
            <v>7.8694760660596748</v>
          </cell>
          <cell r="AC505">
            <v>5.5999907144100431</v>
          </cell>
          <cell r="AD505">
            <v>20.211330063664761</v>
          </cell>
          <cell r="AE505">
            <v>13.876725949370528</v>
          </cell>
          <cell r="AF505">
            <v>6.8462871411404863E-2</v>
          </cell>
          <cell r="AG505">
            <v>0.24130305010515873</v>
          </cell>
          <cell r="AH505">
            <v>2.5342234432298367</v>
          </cell>
        </row>
        <row r="506">
          <cell r="AA506">
            <v>48.625545153628899</v>
          </cell>
          <cell r="AB506">
            <v>7.821845151247464</v>
          </cell>
          <cell r="AC506">
            <v>5.5446449433842009</v>
          </cell>
          <cell r="AD506">
            <v>20.341949216489922</v>
          </cell>
          <cell r="AE506">
            <v>13.795262647303597</v>
          </cell>
          <cell r="AF506">
            <v>6.7741083433334612E-2</v>
          </cell>
          <cell r="AG506">
            <v>0.23882385891514155</v>
          </cell>
          <cell r="AH506">
            <v>2.5083901298297122</v>
          </cell>
        </row>
        <row r="507">
          <cell r="AA507">
            <v>48.691287185447948</v>
          </cell>
          <cell r="AB507">
            <v>7.7749799577809071</v>
          </cell>
          <cell r="AC507">
            <v>5.4903257401587231</v>
          </cell>
          <cell r="AD507">
            <v>20.470973027944293</v>
          </cell>
          <cell r="AE507">
            <v>13.714185827837074</v>
          </cell>
          <cell r="AF507">
            <v>6.7021100005987516E-2</v>
          </cell>
          <cell r="AG507">
            <v>0.23641596749275837</v>
          </cell>
          <cell r="AH507">
            <v>2.4830416929249277</v>
          </cell>
        </row>
        <row r="508">
          <cell r="AA508">
            <v>48.755946274351018</v>
          </cell>
          <cell r="AB508">
            <v>7.7288102529431395</v>
          </cell>
          <cell r="AC508">
            <v>5.4370489460745377</v>
          </cell>
          <cell r="AD508">
            <v>20.598374640945842</v>
          </cell>
          <cell r="AE508">
            <v>13.633542479141775</v>
          </cell>
          <cell r="AF508">
            <v>6.6352135565892895E-2</v>
          </cell>
          <cell r="AG508">
            <v>0.23404627076951168</v>
          </cell>
          <cell r="AH508">
            <v>2.4582138045286519</v>
          </cell>
        </row>
        <row r="509">
          <cell r="AA509">
            <v>48.819522749905367</v>
          </cell>
          <cell r="AB509">
            <v>7.6834392127133926</v>
          </cell>
          <cell r="AC509">
            <v>5.3847515757815785</v>
          </cell>
          <cell r="AD509">
            <v>20.724181441623813</v>
          </cell>
          <cell r="AE509">
            <v>13.553327146866298</v>
          </cell>
          <cell r="AF509">
            <v>6.5635391250376818E-2</v>
          </cell>
          <cell r="AG509">
            <v>0.23171459130406619</v>
          </cell>
          <cell r="AH509">
            <v>2.4338626095735441</v>
          </cell>
        </row>
        <row r="510">
          <cell r="AA510">
            <v>48.882053326461595</v>
          </cell>
          <cell r="AB510">
            <v>7.6386988194035137</v>
          </cell>
          <cell r="AC510">
            <v>5.3334267064788046</v>
          </cell>
          <cell r="AD510">
            <v>20.848409310572478</v>
          </cell>
          <cell r="AE510">
            <v>13.473564794962979</v>
          </cell>
          <cell r="AF510">
            <v>6.5018843132081977E-2</v>
          </cell>
          <cell r="AG510">
            <v>0.22945309132005287</v>
          </cell>
          <cell r="AH510">
            <v>2.4099849062426593</v>
          </cell>
        </row>
        <row r="511">
          <cell r="AA511">
            <v>48.943612466095182</v>
          </cell>
          <cell r="AB511">
            <v>7.5947525404355316</v>
          </cell>
          <cell r="AC511">
            <v>5.283016430607355</v>
          </cell>
          <cell r="AD511">
            <v>20.971124533859957</v>
          </cell>
          <cell r="AE511">
            <v>13.394299612198058</v>
          </cell>
          <cell r="AF511">
            <v>6.4354461080346773E-2</v>
          </cell>
          <cell r="AG511">
            <v>0.22719687646788403</v>
          </cell>
          <cell r="AH511">
            <v>2.386580989830406</v>
          </cell>
        </row>
        <row r="512">
          <cell r="AA512">
            <v>49.004144804056985</v>
          </cell>
          <cell r="AB512">
            <v>7.5514718834275687</v>
          </cell>
          <cell r="AC512">
            <v>5.2335336695507033</v>
          </cell>
          <cell r="AD512">
            <v>21.092281952205965</v>
          </cell>
          <cell r="AE512">
            <v>13.315494096147532</v>
          </cell>
          <cell r="AF512">
            <v>6.3691403029828703E-2</v>
          </cell>
          <cell r="AG512">
            <v>0.22504258175184583</v>
          </cell>
          <cell r="AH512">
            <v>2.363601542187487</v>
          </cell>
        </row>
        <row r="513">
          <cell r="AA513">
            <v>49.014641980771209</v>
          </cell>
          <cell r="AB513">
            <v>7.49762324388964</v>
          </cell>
          <cell r="AC513">
            <v>5.1841403857868347</v>
          </cell>
          <cell r="AD513">
            <v>21.271158851777809</v>
          </cell>
          <cell r="AE513">
            <v>13.248901577372113</v>
          </cell>
          <cell r="AF513">
            <v>6.3079487292366371E-2</v>
          </cell>
          <cell r="AG513">
            <v>0.22285033962952139</v>
          </cell>
          <cell r="AH513">
            <v>2.3408254751916586</v>
          </cell>
        </row>
        <row r="514">
          <cell r="AA514">
            <v>48.937751167243071</v>
          </cell>
          <cell r="AB514">
            <v>7.4246822182010064</v>
          </cell>
          <cell r="AC514">
            <v>5.1342357816085444</v>
          </cell>
          <cell r="AD514">
            <v>21.553973934965271</v>
          </cell>
          <cell r="AE514">
            <v>13.202637545401839</v>
          </cell>
          <cell r="AF514">
            <v>6.2481350230578422E-2</v>
          </cell>
          <cell r="AG514">
            <v>0.2206830162019098</v>
          </cell>
          <cell r="AH514">
            <v>2.3180394226735781</v>
          </cell>
        </row>
        <row r="515">
          <cell r="AA515">
            <v>48.862789175721595</v>
          </cell>
          <cell r="AB515">
            <v>7.3532446132635831</v>
          </cell>
          <cell r="AC515">
            <v>5.0853347294208779</v>
          </cell>
          <cell r="AD515">
            <v>21.832871090465432</v>
          </cell>
          <cell r="AE515">
            <v>13.155067908544593</v>
          </cell>
          <cell r="AF515">
            <v>6.1886860867409514E-2</v>
          </cell>
          <cell r="AG515">
            <v>0.21856108671795796</v>
          </cell>
          <cell r="AH515">
            <v>2.2957656012724885</v>
          </cell>
        </row>
        <row r="523">
          <cell r="AA523">
            <v>51.583238987314317</v>
          </cell>
          <cell r="AB523">
            <v>14.922376144896091</v>
          </cell>
          <cell r="AC523">
            <v>10.406984477988518</v>
          </cell>
          <cell r="AD523">
            <v>4.3430755411559554</v>
          </cell>
          <cell r="AE523">
            <v>11.941091448944148</v>
          </cell>
          <cell r="AF523">
            <v>0.65144146846350581</v>
          </cell>
          <cell r="AG523">
            <v>1.3721926527122934</v>
          </cell>
          <cell r="AH523">
            <v>4.453837928888027</v>
          </cell>
        </row>
        <row r="524">
          <cell r="AA524">
            <v>51.020161219295481</v>
          </cell>
          <cell r="AB524">
            <v>15.120959646349567</v>
          </cell>
          <cell r="AC524">
            <v>10.598286447001378</v>
          </cell>
          <cell r="AD524">
            <v>4.4994847164631437</v>
          </cell>
          <cell r="AE524">
            <v>12.229796126221137</v>
          </cell>
          <cell r="AF524">
            <v>0.60234490087119097</v>
          </cell>
          <cell r="AG524">
            <v>1.3585682644917119</v>
          </cell>
          <cell r="AH524">
            <v>4.2475312504016918</v>
          </cell>
        </row>
        <row r="525">
          <cell r="AA525">
            <v>50.569928984010559</v>
          </cell>
          <cell r="AB525">
            <v>15.281157130343431</v>
          </cell>
          <cell r="AC525">
            <v>10.756736907211842</v>
          </cell>
          <cell r="AD525">
            <v>4.6344616014700302</v>
          </cell>
          <cell r="AE525">
            <v>12.463891129246884</v>
          </cell>
          <cell r="AF525">
            <v>0.56057877788165622</v>
          </cell>
          <cell r="AG525">
            <v>1.3407637302349051</v>
          </cell>
          <cell r="AH525">
            <v>4.0727550778262938</v>
          </cell>
        </row>
        <row r="526">
          <cell r="AA526">
            <v>50.096395829490767</v>
          </cell>
          <cell r="AB526">
            <v>15.388752483299362</v>
          </cell>
          <cell r="AC526">
            <v>10.918348840482469</v>
          </cell>
          <cell r="AD526">
            <v>4.7807894519997385</v>
          </cell>
          <cell r="AE526">
            <v>12.727055362138334</v>
          </cell>
          <cell r="AF526">
            <v>0.52336196861511808</v>
          </cell>
          <cell r="AG526">
            <v>1.3150334737313509</v>
          </cell>
          <cell r="AH526">
            <v>3.9315685426830713</v>
          </cell>
        </row>
        <row r="527">
          <cell r="AA527">
            <v>49.566686380900499</v>
          </cell>
          <cell r="AB527">
            <v>15.274312019554312</v>
          </cell>
          <cell r="AC527">
            <v>11.130844817958794</v>
          </cell>
          <cell r="AD527">
            <v>4.9850757394385985</v>
          </cell>
          <cell r="AE527">
            <v>13.16963519794901</v>
          </cell>
          <cell r="AF527">
            <v>0.48488292583795078</v>
          </cell>
          <cell r="AG527">
            <v>1.2523352124027982</v>
          </cell>
          <cell r="AH527">
            <v>3.8130451728092325</v>
          </cell>
        </row>
        <row r="528">
          <cell r="AA528">
            <v>49.09965954484111</v>
          </cell>
          <cell r="AB528">
            <v>15.152635799148426</v>
          </cell>
          <cell r="AC528">
            <v>11.314285583206571</v>
          </cell>
          <cell r="AD528">
            <v>5.1786244600532019</v>
          </cell>
          <cell r="AE528">
            <v>13.571731815403998</v>
          </cell>
          <cell r="AF528">
            <v>0.45202805261884355</v>
          </cell>
          <cell r="AG528">
            <v>1.195471519907565</v>
          </cell>
          <cell r="AH528">
            <v>3.708564458693079</v>
          </cell>
        </row>
        <row r="529">
          <cell r="AA529">
            <v>48.686622667884869</v>
          </cell>
          <cell r="AB529">
            <v>15.025513304658888</v>
          </cell>
          <cell r="AC529">
            <v>11.47299372678893</v>
          </cell>
          <cell r="AD529">
            <v>5.3623819378055746</v>
          </cell>
          <cell r="AE529">
            <v>13.93688822740358</v>
          </cell>
          <cell r="AF529">
            <v>0.42371243579032869</v>
          </cell>
          <cell r="AG529">
            <v>1.143808993940379</v>
          </cell>
          <cell r="AH529">
            <v>3.6175668813662334</v>
          </cell>
        </row>
        <row r="530">
          <cell r="AA530">
            <v>48.319980095061574</v>
          </cell>
          <cell r="AB530">
            <v>14.894711245465544</v>
          </cell>
          <cell r="AC530">
            <v>11.610532352480259</v>
          </cell>
          <cell r="AD530">
            <v>5.5374140122915314</v>
          </cell>
          <cell r="AE530">
            <v>14.268933041827308</v>
          </cell>
          <cell r="AF530">
            <v>0.39904486980219506</v>
          </cell>
          <cell r="AG530">
            <v>1.0967018819316561</v>
          </cell>
          <cell r="AH530">
            <v>3.5388600499583278</v>
          </cell>
        </row>
        <row r="531">
          <cell r="AA531">
            <v>47.99344834884532</v>
          </cell>
          <cell r="AB531">
            <v>14.761624365251134</v>
          </cell>
          <cell r="AC531">
            <v>11.729877483520273</v>
          </cell>
          <cell r="AD531">
            <v>5.7047999383709387</v>
          </cell>
          <cell r="AE531">
            <v>14.571308383663172</v>
          </cell>
          <cell r="AF531">
            <v>0.37728599293680432</v>
          </cell>
          <cell r="AG531">
            <v>1.0536589895686355</v>
          </cell>
          <cell r="AH531">
            <v>3.4710552330554352</v>
          </cell>
        </row>
        <row r="532">
          <cell r="AA532">
            <v>47.70146718448418</v>
          </cell>
          <cell r="AB532">
            <v>14.627380030596354</v>
          </cell>
          <cell r="AC532">
            <v>11.833404974003969</v>
          </cell>
          <cell r="AD532">
            <v>5.8654501591596002</v>
          </cell>
          <cell r="AE532">
            <v>14.847247845358858</v>
          </cell>
          <cell r="AF532">
            <v>0.35801022209495181</v>
          </cell>
          <cell r="AG532">
            <v>1.0142011957494859</v>
          </cell>
          <cell r="AH532">
            <v>3.4128781522758729</v>
          </cell>
        </row>
        <row r="533">
          <cell r="AA533">
            <v>47.439426775978291</v>
          </cell>
          <cell r="AB533">
            <v>14.492917639256117</v>
          </cell>
          <cell r="AC533">
            <v>11.92302987479696</v>
          </cell>
          <cell r="AD533">
            <v>6.0202594807930696</v>
          </cell>
          <cell r="AE533">
            <v>15.099446344587333</v>
          </cell>
          <cell r="AF533">
            <v>0.34073602681254556</v>
          </cell>
          <cell r="AG533">
            <v>0.97794897635549038</v>
          </cell>
          <cell r="AH533">
            <v>3.363264971493817</v>
          </cell>
        </row>
        <row r="534">
          <cell r="AA534">
            <v>47.203443980013276</v>
          </cell>
          <cell r="AB534">
            <v>14.358819648838301</v>
          </cell>
          <cell r="AC534">
            <v>12.000268998053354</v>
          </cell>
          <cell r="AD534">
            <v>6.1700348603421968</v>
          </cell>
          <cell r="AE534">
            <v>15.330504595655793</v>
          </cell>
          <cell r="AF534">
            <v>0.32524879155181319</v>
          </cell>
          <cell r="AG534">
            <v>0.94448241557486323</v>
          </cell>
          <cell r="AH534">
            <v>3.3211373424039841</v>
          </cell>
        </row>
        <row r="535">
          <cell r="AA535">
            <v>46.990317275501788</v>
          </cell>
          <cell r="AB535">
            <v>14.22560028005608</v>
          </cell>
          <cell r="AC535">
            <v>12.066426149786592</v>
          </cell>
          <cell r="AD535">
            <v>6.3154667666001556</v>
          </cell>
          <cell r="AE535">
            <v>15.542589415834113</v>
          </cell>
          <cell r="AF535">
            <v>0.3112787992469439</v>
          </cell>
          <cell r="AG535">
            <v>0.91358895692568298</v>
          </cell>
          <cell r="AH535">
            <v>3.2856758424100385</v>
          </cell>
        </row>
        <row r="536">
          <cell r="AA536">
            <v>46.797069208799726</v>
          </cell>
          <cell r="AB536">
            <v>14.093649097433063</v>
          </cell>
          <cell r="AC536">
            <v>12.122479594920636</v>
          </cell>
          <cell r="AD536">
            <v>6.4572664884983189</v>
          </cell>
          <cell r="AE536">
            <v>15.737655522844804</v>
          </cell>
          <cell r="AF536">
            <v>0.29855659100219256</v>
          </cell>
          <cell r="AG536">
            <v>0.88494989685451375</v>
          </cell>
          <cell r="AH536">
            <v>3.2561517635361441</v>
          </cell>
        </row>
        <row r="537">
          <cell r="AA537">
            <v>46.614026731695155</v>
          </cell>
          <cell r="AB537">
            <v>13.961759423998995</v>
          </cell>
          <cell r="AC537">
            <v>12.170284613785709</v>
          </cell>
          <cell r="AD537">
            <v>6.5974786324507235</v>
          </cell>
          <cell r="AE537">
            <v>15.920460521323776</v>
          </cell>
          <cell r="AF537">
            <v>0.28697798691388549</v>
          </cell>
          <cell r="AG537">
            <v>0.85850602477804028</v>
          </cell>
          <cell r="AH537">
            <v>3.2352904890411733</v>
          </cell>
        </row>
        <row r="538">
          <cell r="AA538">
            <v>46.45421166401055</v>
          </cell>
          <cell r="AB538">
            <v>13.833031319088809</v>
          </cell>
          <cell r="AC538">
            <v>12.208313297598712</v>
          </cell>
          <cell r="AD538">
            <v>6.7336080952005872</v>
          </cell>
          <cell r="AE538">
            <v>16.08630419240605</v>
          </cell>
          <cell r="AF538">
            <v>0.27637024865619059</v>
          </cell>
          <cell r="AG538">
            <v>0.83373011875574199</v>
          </cell>
          <cell r="AH538">
            <v>3.2159737177277976</v>
          </cell>
        </row>
        <row r="539">
          <cell r="AA539">
            <v>46.314142223631315</v>
          </cell>
          <cell r="AB539">
            <v>13.707309763032255</v>
          </cell>
          <cell r="AC539">
            <v>12.237339535923253</v>
          </cell>
          <cell r="AD539">
            <v>6.8665022894605867</v>
          </cell>
          <cell r="AE539">
            <v>16.237441510264944</v>
          </cell>
          <cell r="AF539">
            <v>0.26657104049309527</v>
          </cell>
          <cell r="AG539">
            <v>0.81051271566715322</v>
          </cell>
          <cell r="AH539">
            <v>3.1982355259496762</v>
          </cell>
        </row>
        <row r="540">
          <cell r="AA540">
            <v>46.183854405648603</v>
          </cell>
          <cell r="AB540">
            <v>13.582985120863558</v>
          </cell>
          <cell r="AC540">
            <v>12.258949913236638</v>
          </cell>
          <cell r="AD540">
            <v>6.998391375633263</v>
          </cell>
          <cell r="AE540">
            <v>16.378526702506914</v>
          </cell>
          <cell r="AF540">
            <v>0.25753172968299864</v>
          </cell>
          <cell r="AG540">
            <v>0.78883462249247782</v>
          </cell>
          <cell r="AH540">
            <v>3.1854978870558139</v>
          </cell>
        </row>
        <row r="541">
          <cell r="AA541">
            <v>46.062228567450568</v>
          </cell>
          <cell r="AB541">
            <v>13.460165905988006</v>
          </cell>
          <cell r="AC541">
            <v>12.273418507019427</v>
          </cell>
          <cell r="AD541">
            <v>7.1295856526756198</v>
          </cell>
          <cell r="AE541">
            <v>16.510355634124892</v>
          </cell>
          <cell r="AF541">
            <v>0.24919637032794531</v>
          </cell>
          <cell r="AG541">
            <v>0.7685489115102897</v>
          </cell>
          <cell r="AH541">
            <v>3.1775101177265306</v>
          </cell>
        </row>
        <row r="542">
          <cell r="AA542">
            <v>45.950832179592659</v>
          </cell>
          <cell r="AB542">
            <v>13.339411223957203</v>
          </cell>
          <cell r="AC542">
            <v>12.280539738353319</v>
          </cell>
          <cell r="AD542">
            <v>7.2600106853942954</v>
          </cell>
          <cell r="AE542">
            <v>16.632938704612059</v>
          </cell>
          <cell r="AF542">
            <v>0.24140122942433406</v>
          </cell>
          <cell r="AG542">
            <v>0.74950534475677921</v>
          </cell>
          <cell r="AH542">
            <v>3.1726470611098718</v>
          </cell>
        </row>
        <row r="543">
          <cell r="AA543">
            <v>45.848806822229825</v>
          </cell>
          <cell r="AB543">
            <v>13.220685870120228</v>
          </cell>
          <cell r="AC543">
            <v>12.280515077619174</v>
          </cell>
          <cell r="AD543">
            <v>7.3900055933215327</v>
          </cell>
          <cell r="AE543">
            <v>16.747094689813572</v>
          </cell>
          <cell r="AF543">
            <v>0.23419834466952943</v>
          </cell>
          <cell r="AG543">
            <v>0.73156001187329134</v>
          </cell>
          <cell r="AH543">
            <v>3.1706224973638348</v>
          </cell>
        </row>
        <row r="544">
          <cell r="AA544">
            <v>45.755249289015048</v>
          </cell>
          <cell r="AB544">
            <v>13.104048018841697</v>
          </cell>
          <cell r="AC544">
            <v>12.27346103990477</v>
          </cell>
          <cell r="AD544">
            <v>7.519916658814048</v>
          </cell>
          <cell r="AE544">
            <v>16.853569332354983</v>
          </cell>
          <cell r="AF544">
            <v>0.22742598203657377</v>
          </cell>
          <cell r="AG544">
            <v>0.71467342495797215</v>
          </cell>
          <cell r="AH544">
            <v>3.1711902444203632</v>
          </cell>
        </row>
        <row r="545">
          <cell r="AA545">
            <v>45.669460682871645</v>
          </cell>
          <cell r="AB545">
            <v>12.989499142974644</v>
          </cell>
          <cell r="AC545">
            <v>12.259430798204404</v>
          </cell>
          <cell r="AD545">
            <v>7.6501092058748235</v>
          </cell>
          <cell r="AE545">
            <v>16.952982588075844</v>
          </cell>
          <cell r="AF545">
            <v>0.22113599203829265</v>
          </cell>
          <cell r="AG545">
            <v>0.69870117111034469</v>
          </cell>
          <cell r="AH545">
            <v>3.1741042426701847</v>
          </cell>
        </row>
        <row r="546">
          <cell r="AA546">
            <v>45.590889934107864</v>
          </cell>
          <cell r="AB546">
            <v>12.877016392305011</v>
          </cell>
          <cell r="AC546">
            <v>12.238572126825909</v>
          </cell>
          <cell r="AD546">
            <v>7.7808957714949472</v>
          </cell>
          <cell r="AE546">
            <v>17.04595309919188</v>
          </cell>
          <cell r="AF546">
            <v>0.21522094401676098</v>
          </cell>
          <cell r="AG546">
            <v>0.68357111663737669</v>
          </cell>
          <cell r="AH546">
            <v>3.1791264666270238</v>
          </cell>
        </row>
        <row r="547">
          <cell r="AA547">
            <v>45.518973052571695</v>
          </cell>
          <cell r="AB547">
            <v>12.766554662297134</v>
          </cell>
          <cell r="AC547">
            <v>12.210916869534366</v>
          </cell>
          <cell r="AD547">
            <v>7.9125497413027057</v>
          </cell>
          <cell r="AE547">
            <v>17.132986135784183</v>
          </cell>
          <cell r="AF547">
            <v>0.20962652118934749</v>
          </cell>
          <cell r="AG547">
            <v>0.66921011649091966</v>
          </cell>
          <cell r="AH547">
            <v>3.1860134366475008</v>
          </cell>
        </row>
        <row r="548">
          <cell r="AA548">
            <v>45.453222829065624</v>
          </cell>
          <cell r="AB548">
            <v>12.658072415217619</v>
          </cell>
          <cell r="AC548">
            <v>12.17650059452971</v>
          </cell>
          <cell r="AD548">
            <v>8.0453654402669432</v>
          </cell>
          <cell r="AE548">
            <v>17.214506981865764</v>
          </cell>
          <cell r="AF548">
            <v>0.20440492613058001</v>
          </cell>
          <cell r="AG548">
            <v>0.65558040061825207</v>
          </cell>
          <cell r="AH548">
            <v>3.1946125944740964</v>
          </cell>
        </row>
        <row r="549">
          <cell r="AA549">
            <v>45.393298884812403</v>
          </cell>
          <cell r="AB549">
            <v>12.551684690696893</v>
          </cell>
          <cell r="AC549">
            <v>12.135462979490526</v>
          </cell>
          <cell r="AD549">
            <v>8.1795693125835616</v>
          </cell>
          <cell r="AE549">
            <v>17.290873529884045</v>
          </cell>
          <cell r="AF549">
            <v>0.19939642286618825</v>
          </cell>
          <cell r="AG549">
            <v>0.64257654594902991</v>
          </cell>
          <cell r="AH549">
            <v>3.2046915752373799</v>
          </cell>
        </row>
        <row r="550">
          <cell r="AA550">
            <v>45.338801221259274</v>
          </cell>
          <cell r="AB550">
            <v>12.447241273158879</v>
          </cell>
          <cell r="AC550">
            <v>12.087910982394263</v>
          </cell>
          <cell r="AD550">
            <v>8.3154311485609966</v>
          </cell>
          <cell r="AE550">
            <v>17.362354315524563</v>
          </cell>
          <cell r="AF550">
            <v>0.19470649746368282</v>
          </cell>
          <cell r="AG550">
            <v>0.63019632481707721</v>
          </cell>
          <cell r="AH550">
            <v>3.2160543875657157</v>
          </cell>
        </row>
        <row r="551">
          <cell r="AA551">
            <v>45.289430160066999</v>
          </cell>
          <cell r="AB551">
            <v>12.344783447745968</v>
          </cell>
          <cell r="AC551">
            <v>12.033939378474118</v>
          </cell>
          <cell r="AD551">
            <v>8.4531390606161363</v>
          </cell>
          <cell r="AE551">
            <v>17.429242465588899</v>
          </cell>
          <cell r="AF551">
            <v>0.19028151379869235</v>
          </cell>
          <cell r="AG551">
            <v>0.6183686773665602</v>
          </cell>
          <cell r="AH551">
            <v>3.2285099395614787</v>
          </cell>
        </row>
        <row r="552">
          <cell r="AA552">
            <v>45.244960959084153</v>
          </cell>
          <cell r="AB552">
            <v>12.244258236432593</v>
          </cell>
          <cell r="AC552">
            <v>11.973696040618298</v>
          </cell>
          <cell r="AD552">
            <v>8.5928477839313722</v>
          </cell>
          <cell r="AE552">
            <v>17.491698085750549</v>
          </cell>
          <cell r="AF552">
            <v>0.1860683064750506</v>
          </cell>
          <cell r="AG552">
            <v>0.6070585971049014</v>
          </cell>
          <cell r="AH552">
            <v>3.2419626235352843</v>
          </cell>
        </row>
        <row r="553">
          <cell r="AA553">
            <v>45.205124990538756</v>
          </cell>
          <cell r="AB553">
            <v>12.145676172113102</v>
          </cell>
          <cell r="AC553">
            <v>11.907462321670858</v>
          </cell>
          <cell r="AD553">
            <v>8.7347606386398624</v>
          </cell>
          <cell r="AE553">
            <v>17.549850752748295</v>
          </cell>
          <cell r="AF553">
            <v>0.18201396084319277</v>
          </cell>
          <cell r="AG553">
            <v>0.596196599581862</v>
          </cell>
          <cell r="AH553">
            <v>3.2560943644113305</v>
          </cell>
        </row>
        <row r="554">
          <cell r="AA554">
            <v>45.169737243725827</v>
          </cell>
          <cell r="AB554">
            <v>12.048985326210214</v>
          </cell>
          <cell r="AC554">
            <v>11.835389639145392</v>
          </cell>
          <cell r="AD554">
            <v>8.8789632078235972</v>
          </cell>
          <cell r="AE554">
            <v>17.603783689093888</v>
          </cell>
          <cell r="AF554">
            <v>0.17817133905214849</v>
          </cell>
          <cell r="AG554">
            <v>0.58578266042114202</v>
          </cell>
          <cell r="AH554">
            <v>3.2708557976923567</v>
          </cell>
        </row>
        <row r="555">
          <cell r="AA555">
            <v>45.13862027846843</v>
          </cell>
          <cell r="AB555">
            <v>11.954096354079894</v>
          </cell>
          <cell r="AC555">
            <v>11.757807111248891</v>
          </cell>
          <cell r="AD555">
            <v>9.0255324719814727</v>
          </cell>
          <cell r="AE555">
            <v>17.653570062002395</v>
          </cell>
          <cell r="AF555">
            <v>0.17454053714870424</v>
          </cell>
          <cell r="AG555">
            <v>0.57578287419344487</v>
          </cell>
          <cell r="AH555">
            <v>3.2860687982833841</v>
          </cell>
        </row>
        <row r="556">
          <cell r="AA556">
            <v>45.111680404608819</v>
          </cell>
          <cell r="AB556">
            <v>11.861055545788803</v>
          </cell>
          <cell r="AC556">
            <v>11.675002442898453</v>
          </cell>
          <cell r="AD556">
            <v>9.1745850259622443</v>
          </cell>
          <cell r="AE556">
            <v>17.699196551448861</v>
          </cell>
          <cell r="AF556">
            <v>0.17101645717751854</v>
          </cell>
          <cell r="AG556">
            <v>0.5661296857634881</v>
          </cell>
          <cell r="AH556">
            <v>3.3015621651133511</v>
          </cell>
        </row>
        <row r="557">
          <cell r="AA557">
            <v>45.088673945178343</v>
          </cell>
          <cell r="AB557">
            <v>11.769811376430463</v>
          </cell>
          <cell r="AC557">
            <v>11.587286602011618</v>
          </cell>
          <cell r="AD557">
            <v>9.3261399142722627</v>
          </cell>
          <cell r="AE557">
            <v>17.740713391881375</v>
          </cell>
          <cell r="AF557">
            <v>0.16765181605215923</v>
          </cell>
          <cell r="AG557">
            <v>0.55682308313610984</v>
          </cell>
          <cell r="AH557">
            <v>3.3171993046702299</v>
          </cell>
        </row>
        <row r="558">
          <cell r="AA558">
            <v>45.069543188346074</v>
          </cell>
          <cell r="AB558">
            <v>11.680303329691625</v>
          </cell>
          <cell r="AC558">
            <v>11.495080242204681</v>
          </cell>
          <cell r="AD558">
            <v>9.4801645962497343</v>
          </cell>
          <cell r="AE558">
            <v>17.778004186093899</v>
          </cell>
          <cell r="AF558">
            <v>0.16444713150388746</v>
          </cell>
          <cell r="AG558">
            <v>0.54783062433708896</v>
          </cell>
          <cell r="AH558">
            <v>3.3328579743085576</v>
          </cell>
        </row>
        <row r="559">
          <cell r="AA559">
            <v>45.054115779982084</v>
          </cell>
          <cell r="AB559">
            <v>11.592505508096531</v>
          </cell>
          <cell r="AC559">
            <v>11.398718599428102</v>
          </cell>
          <cell r="AD559">
            <v>9.6366340234295986</v>
          </cell>
          <cell r="AE559">
            <v>17.811083190408308</v>
          </cell>
          <cell r="AF559">
            <v>0.16140254210635047</v>
          </cell>
          <cell r="AG559">
            <v>0.53915340339861639</v>
          </cell>
          <cell r="AH559">
            <v>3.3484108185114492</v>
          </cell>
        </row>
        <row r="560">
          <cell r="AA560">
            <v>45.042368906399979</v>
          </cell>
          <cell r="AB560">
            <v>11.506380934193135</v>
          </cell>
          <cell r="AC560">
            <v>11.298643535941647</v>
          </cell>
          <cell r="AD560">
            <v>9.7955640771874997</v>
          </cell>
          <cell r="AE560">
            <v>17.83991824138241</v>
          </cell>
          <cell r="AF560">
            <v>0.1584138581779925</v>
          </cell>
          <cell r="AG560">
            <v>0.53072548987873447</v>
          </cell>
          <cell r="AH560">
            <v>3.3637449575444136</v>
          </cell>
        </row>
        <row r="561">
          <cell r="AA561">
            <v>45.03406716213393</v>
          </cell>
          <cell r="AB561">
            <v>11.421884826644819</v>
          </cell>
          <cell r="AC561">
            <v>11.195231776342016</v>
          </cell>
          <cell r="AD561">
            <v>9.956807948063787</v>
          </cell>
          <cell r="AE561">
            <v>17.86442151789586</v>
          </cell>
          <cell r="AF561">
            <v>0.15558603170106397</v>
          </cell>
          <cell r="AG561">
            <v>0.52258159043858576</v>
          </cell>
          <cell r="AH561">
            <v>3.3787745491750933</v>
          </cell>
        </row>
        <row r="562">
          <cell r="AA562">
            <v>45.029170230335133</v>
          </cell>
          <cell r="AB562">
            <v>11.338964376522657</v>
          </cell>
          <cell r="AC562">
            <v>11.088906074800077</v>
          </cell>
          <cell r="AD562">
            <v>10.120330728060015</v>
          </cell>
          <cell r="AE562">
            <v>17.884503853483722</v>
          </cell>
          <cell r="AF562">
            <v>0.15281482888068601</v>
          </cell>
          <cell r="AG562">
            <v>0.51468953106620174</v>
          </cell>
          <cell r="AH562">
            <v>3.3934289588791411</v>
          </cell>
        </row>
        <row r="563">
          <cell r="AA563">
            <v>45.027609517559583</v>
          </cell>
          <cell r="AB563">
            <v>11.257566429870128</v>
          </cell>
          <cell r="AC563">
            <v>10.980086396435786</v>
          </cell>
          <cell r="AD563">
            <v>10.285967970897888</v>
          </cell>
          <cell r="AE563">
            <v>17.900239109206929</v>
          </cell>
          <cell r="AF563">
            <v>0.15020549953426687</v>
          </cell>
          <cell r="AG563">
            <v>0.50701716710559352</v>
          </cell>
          <cell r="AH563">
            <v>3.4075943903404307</v>
          </cell>
        </row>
        <row r="564">
          <cell r="AA564">
            <v>45.029210585242282</v>
          </cell>
          <cell r="AB564">
            <v>11.17761818474777</v>
          </cell>
          <cell r="AC564">
            <v>10.869201896889491</v>
          </cell>
          <cell r="AD564">
            <v>10.45365426640749</v>
          </cell>
          <cell r="AE564">
            <v>17.911513487757219</v>
          </cell>
          <cell r="AF564">
            <v>0.14765372185047207</v>
          </cell>
          <cell r="AG564">
            <v>0.49956586179397305</v>
          </cell>
          <cell r="AH564">
            <v>3.4212852324205101</v>
          </cell>
        </row>
        <row r="565">
          <cell r="AA565">
            <v>45.033898816533188</v>
          </cell>
          <cell r="AB565">
            <v>11.099158551632925</v>
          </cell>
          <cell r="AC565">
            <v>10.756553662358597</v>
          </cell>
          <cell r="AD565">
            <v>10.623193053255186</v>
          </cell>
          <cell r="AE565">
            <v>17.918333288803563</v>
          </cell>
          <cell r="AF565">
            <v>0.14515989818252911</v>
          </cell>
          <cell r="AG565">
            <v>0.49233683430034736</v>
          </cell>
          <cell r="AH565">
            <v>3.4343392574593374</v>
          </cell>
        </row>
        <row r="566">
          <cell r="AA566">
            <v>45.041512286557264</v>
          </cell>
          <cell r="AB566">
            <v>11.022050800014789</v>
          </cell>
          <cell r="AC566">
            <v>10.642589389272198</v>
          </cell>
          <cell r="AD566">
            <v>10.794475272184604</v>
          </cell>
          <cell r="AE566">
            <v>17.920696658695608</v>
          </cell>
          <cell r="AF566">
            <v>0.14282838496832856</v>
          </cell>
          <cell r="AG566">
            <v>0.48529671105467764</v>
          </cell>
          <cell r="AH566">
            <v>3.4468143414135155</v>
          </cell>
        </row>
        <row r="567">
          <cell r="AA567">
            <v>45.052023281719812</v>
          </cell>
          <cell r="AB567">
            <v>10.94635900590834</v>
          </cell>
          <cell r="AC567">
            <v>10.527598420186145</v>
          </cell>
          <cell r="AD567">
            <v>10.967338197821745</v>
          </cell>
          <cell r="AE567">
            <v>17.918654948114963</v>
          </cell>
          <cell r="AF567">
            <v>0.14050354481699606</v>
          </cell>
          <cell r="AG567">
            <v>0.47844780609375509</v>
          </cell>
          <cell r="AH567">
            <v>3.4586462729868166</v>
          </cell>
        </row>
        <row r="568">
          <cell r="AA568">
            <v>45.065212585859101</v>
          </cell>
          <cell r="AB568">
            <v>10.871914224880413</v>
          </cell>
          <cell r="AC568">
            <v>10.411960467802812</v>
          </cell>
          <cell r="AD568">
            <v>11.141604912345231</v>
          </cell>
          <cell r="AE568">
            <v>17.912235736501341</v>
          </cell>
          <cell r="AF568">
            <v>0.13828919092986677</v>
          </cell>
          <cell r="AG568">
            <v>0.47175540406491634</v>
          </cell>
          <cell r="AH568">
            <v>3.4698396197285319</v>
          </cell>
        </row>
        <row r="569">
          <cell r="AA569">
            <v>45.0810736449871</v>
          </cell>
          <cell r="AB569">
            <v>10.798783041691978</v>
          </cell>
          <cell r="AC569">
            <v>10.295931206847966</v>
          </cell>
          <cell r="AD569">
            <v>11.317147347383923</v>
          </cell>
          <cell r="AE569">
            <v>17.901457994868988</v>
          </cell>
          <cell r="AF569">
            <v>0.13613394620299135</v>
          </cell>
          <cell r="AG569">
            <v>0.46529012112942142</v>
          </cell>
          <cell r="AH569">
            <v>3.4803324740368091</v>
          </cell>
        </row>
        <row r="570">
          <cell r="AA570">
            <v>45.09941402261282</v>
          </cell>
          <cell r="AB570">
            <v>10.726849844252555</v>
          </cell>
          <cell r="AC570">
            <v>10.179820614068385</v>
          </cell>
          <cell r="AD570">
            <v>11.493792257023951</v>
          </cell>
          <cell r="AE570">
            <v>17.886424254523785</v>
          </cell>
          <cell r="AF570">
            <v>0.13403755865879333</v>
          </cell>
          <cell r="AG570">
            <v>0.45894886569740045</v>
          </cell>
          <cell r="AH570">
            <v>3.4901291909058356</v>
          </cell>
        </row>
        <row r="571">
          <cell r="AA571">
            <v>45.120063184599687</v>
          </cell>
          <cell r="AB571">
            <v>10.656083797812368</v>
          </cell>
          <cell r="AC571">
            <v>10.063871212339244</v>
          </cell>
          <cell r="AD571">
            <v>11.671332231459388</v>
          </cell>
          <cell r="AE571">
            <v>17.867204751626979</v>
          </cell>
          <cell r="AF571">
            <v>0.13205181171323105</v>
          </cell>
          <cell r="AG571">
            <v>0.45280032938062292</v>
          </cell>
          <cell r="AH571">
            <v>3.4992871794702616</v>
          </cell>
        </row>
        <row r="572">
          <cell r="AA572">
            <v>45.143045372509164</v>
          </cell>
          <cell r="AB572">
            <v>10.586531541314114</v>
          </cell>
          <cell r="AC572">
            <v>9.9483130005340978</v>
          </cell>
          <cell r="AD572">
            <v>11.849676348368176</v>
          </cell>
          <cell r="AE572">
            <v>17.843906253011106</v>
          </cell>
          <cell r="AF572">
            <v>0.1300736224845977</v>
          </cell>
          <cell r="AG572">
            <v>0.44677786736674036</v>
          </cell>
          <cell r="AH572">
            <v>3.5077396542074051</v>
          </cell>
        </row>
        <row r="573">
          <cell r="AA573">
            <v>45.168125761836741</v>
          </cell>
          <cell r="AB573">
            <v>10.518114254418197</v>
          </cell>
          <cell r="AC573">
            <v>9.8333394692557814</v>
          </cell>
          <cell r="AD573">
            <v>12.028615855972545</v>
          </cell>
          <cell r="AE573">
            <v>17.816636672776472</v>
          </cell>
          <cell r="AF573">
            <v>0.12820577889169968</v>
          </cell>
          <cell r="AG573">
            <v>0.44091397455866671</v>
          </cell>
          <cell r="AH573">
            <v>3.5155723760765376</v>
          </cell>
        </row>
        <row r="574">
          <cell r="AA574">
            <v>45.195248915542415</v>
          </cell>
          <cell r="AB574">
            <v>10.45076225290836</v>
          </cell>
          <cell r="AC574">
            <v>9.7191113435590779</v>
          </cell>
          <cell r="AD574">
            <v>12.208060928406072</v>
          </cell>
          <cell r="AE574">
            <v>17.785533437168759</v>
          </cell>
          <cell r="AF574">
            <v>0.12634539313475948</v>
          </cell>
          <cell r="AG574">
            <v>0.43520981448158264</v>
          </cell>
          <cell r="AH574">
            <v>3.5227174795756602</v>
          </cell>
        </row>
        <row r="575">
          <cell r="AA575">
            <v>45.224221004988237</v>
          </cell>
          <cell r="AB575">
            <v>10.384461767811416</v>
          </cell>
          <cell r="AC575">
            <v>9.6058277836110513</v>
          </cell>
          <cell r="AD575">
            <v>12.387794498325826</v>
          </cell>
          <cell r="AE575">
            <v>17.750717332136468</v>
          </cell>
          <cell r="AF575">
            <v>0.1245436751693566</v>
          </cell>
          <cell r="AG575">
            <v>0.42963036156639128</v>
          </cell>
          <cell r="AH575">
            <v>3.5292633628472894</v>
          </cell>
        </row>
        <row r="576">
          <cell r="AA576">
            <v>45.25496809476661</v>
          </cell>
          <cell r="AB576">
            <v>10.319226449254387</v>
          </cell>
          <cell r="AC576">
            <v>9.4936205007875554</v>
          </cell>
          <cell r="AD576">
            <v>12.567699143287076</v>
          </cell>
          <cell r="AE576">
            <v>17.712354632921681</v>
          </cell>
          <cell r="AF576">
            <v>0.12280055382466125</v>
          </cell>
          <cell r="AG576">
            <v>0.42420949203163111</v>
          </cell>
          <cell r="AH576">
            <v>3.5352200658924566</v>
          </cell>
        </row>
        <row r="577">
          <cell r="AA577">
            <v>45.287392033090526</v>
          </cell>
          <cell r="AB577">
            <v>10.255000860856613</v>
          </cell>
          <cell r="AC577">
            <v>9.3825772525719753</v>
          </cell>
          <cell r="AD577">
            <v>12.747643277481163</v>
          </cell>
          <cell r="AE577">
            <v>17.670548337302606</v>
          </cell>
          <cell r="AF577">
            <v>0.12111579684359977</v>
          </cell>
          <cell r="AG577">
            <v>0.4189128507592067</v>
          </cell>
          <cell r="AH577">
            <v>3.5405495322062781</v>
          </cell>
        </row>
        <row r="578">
          <cell r="AA578">
            <v>45.321348539189422</v>
          </cell>
          <cell r="AB578">
            <v>10.191733906186016</v>
          </cell>
          <cell r="AC578">
            <v>9.2728194489737046</v>
          </cell>
          <cell r="AD578">
            <v>12.927501796011743</v>
          </cell>
          <cell r="AE578">
            <v>17.625485663201335</v>
          </cell>
          <cell r="AF578">
            <v>0.11948922427820745</v>
          </cell>
          <cell r="AG578">
            <v>0.4137401294924431</v>
          </cell>
          <cell r="AH578">
            <v>3.5453456123640272</v>
          </cell>
        </row>
        <row r="579">
          <cell r="AA579">
            <v>45.356768423487551</v>
          </cell>
          <cell r="AB579">
            <v>10.129487308449775</v>
          </cell>
          <cell r="AC579">
            <v>9.1644388765388474</v>
          </cell>
          <cell r="AD579">
            <v>13.107153571585156</v>
          </cell>
          <cell r="AE579">
            <v>17.577277566855027</v>
          </cell>
          <cell r="AF579">
            <v>0.11792068023954881</v>
          </cell>
          <cell r="AG579">
            <v>0.40869109283878424</v>
          </cell>
          <cell r="AH579">
            <v>3.54961554282648</v>
          </cell>
        </row>
        <row r="580">
          <cell r="AA580">
            <v>45.393476934334927</v>
          </cell>
          <cell r="AB580">
            <v>10.068125485900152</v>
          </cell>
          <cell r="AC580">
            <v>9.0574987818173405</v>
          </cell>
          <cell r="AD580">
            <v>13.286482106049387</v>
          </cell>
          <cell r="AE580">
            <v>17.526136082823733</v>
          </cell>
          <cell r="AF580">
            <v>0.11635852921344306</v>
          </cell>
          <cell r="AG580">
            <v>0.4037642612991143</v>
          </cell>
          <cell r="AH580">
            <v>3.5533989499402723</v>
          </cell>
        </row>
        <row r="581">
          <cell r="AA581">
            <v>45.431467892996885</v>
          </cell>
          <cell r="AB581">
            <v>10.007723983112092</v>
          </cell>
          <cell r="AC581">
            <v>8.9520417325866539</v>
          </cell>
          <cell r="AD581">
            <v>13.465385893807094</v>
          </cell>
          <cell r="AE581">
            <v>17.472193462773987</v>
          </cell>
          <cell r="AF581">
            <v>0.11485402230582829</v>
          </cell>
          <cell r="AG581">
            <v>0.39895997263171634</v>
          </cell>
          <cell r="AH581">
            <v>3.5566642611317452</v>
          </cell>
        </row>
        <row r="582">
          <cell r="AA582">
            <v>45.470533450035099</v>
          </cell>
          <cell r="AB582">
            <v>9.9482027924097007</v>
          </cell>
          <cell r="AC582">
            <v>8.848160920236495</v>
          </cell>
          <cell r="AD582">
            <v>13.643726904453827</v>
          </cell>
          <cell r="AE582">
            <v>17.415619587085423</v>
          </cell>
          <cell r="AF582">
            <v>0.11340665945059267</v>
          </cell>
          <cell r="AG582">
            <v>0.3942767749451821</v>
          </cell>
          <cell r="AH582">
            <v>3.5594939428102048</v>
          </cell>
        </row>
        <row r="583">
          <cell r="AA583">
            <v>45.510679104125906</v>
          </cell>
          <cell r="AB583">
            <v>9.8895629465473665</v>
          </cell>
          <cell r="AC583">
            <v>8.7458204945143176</v>
          </cell>
          <cell r="AD583">
            <v>13.821444954694931</v>
          </cell>
          <cell r="AE583">
            <v>17.356549713276827</v>
          </cell>
          <cell r="AF583">
            <v>0.11196528170062528</v>
          </cell>
          <cell r="AG583">
            <v>0.38971425801467535</v>
          </cell>
          <cell r="AH583">
            <v>3.5618925926686398</v>
          </cell>
        </row>
        <row r="584">
          <cell r="AA584">
            <v>45.551754226494431</v>
          </cell>
          <cell r="AB584">
            <v>9.8318548005335735</v>
          </cell>
          <cell r="AC584">
            <v>8.6451311626048017</v>
          </cell>
          <cell r="AD584">
            <v>13.998428899298684</v>
          </cell>
          <cell r="AE584">
            <v>17.295146716660931</v>
          </cell>
          <cell r="AF584">
            <v>0.11058069805694119</v>
          </cell>
          <cell r="AG584">
            <v>0.38523829352105565</v>
          </cell>
          <cell r="AH584">
            <v>3.5638626562957265</v>
          </cell>
        </row>
        <row r="585">
          <cell r="AA585">
            <v>45.5936917677883</v>
          </cell>
          <cell r="AB585">
            <v>9.7749463966234771</v>
          </cell>
          <cell r="AC585">
            <v>8.546067332567393</v>
          </cell>
          <cell r="AD585">
            <v>14.17460870347735</v>
          </cell>
          <cell r="AE585">
            <v>17.231542359164344</v>
          </cell>
          <cell r="AF585">
            <v>0.10925246683856699</v>
          </cell>
          <cell r="AG585">
            <v>0.38084770305047921</v>
          </cell>
          <cell r="AH585">
            <v>3.5654865553182242</v>
          </cell>
        </row>
        <row r="586">
          <cell r="AA586">
            <v>45.636365942989912</v>
          </cell>
          <cell r="AB586">
            <v>9.7188937382773641</v>
          </cell>
          <cell r="AC586">
            <v>8.4486234492533789</v>
          </cell>
          <cell r="AD586">
            <v>14.34990240216924</v>
          </cell>
          <cell r="AE586">
            <v>17.165906734237428</v>
          </cell>
          <cell r="AF586">
            <v>0.10792959439341582</v>
          </cell>
          <cell r="AG586">
            <v>0.37657563793054488</v>
          </cell>
          <cell r="AH586">
            <v>3.5667682065768216</v>
          </cell>
        </row>
        <row r="587">
          <cell r="AA587">
            <v>45.679776301278167</v>
          </cell>
          <cell r="AB587">
            <v>9.6636347725813572</v>
          </cell>
          <cell r="AC587">
            <v>8.3528475464402163</v>
          </cell>
          <cell r="AD587">
            <v>14.524238616249979</v>
          </cell>
          <cell r="AE587">
            <v>17.098356082561807</v>
          </cell>
          <cell r="AF587">
            <v>0.1066627272101497</v>
          </cell>
          <cell r="AG587">
            <v>0.37242141909593429</v>
          </cell>
          <cell r="AH587">
            <v>3.5677085498785637</v>
          </cell>
        </row>
        <row r="588">
          <cell r="AA588">
            <v>45.741406720444857</v>
          </cell>
          <cell r="AB588">
            <v>9.6063507649220696</v>
          </cell>
          <cell r="AC588">
            <v>8.258960121535182</v>
          </cell>
          <cell r="AD588">
            <v>14.696854721939253</v>
          </cell>
          <cell r="AE588">
            <v>17.028603427529294</v>
          </cell>
          <cell r="AF588">
            <v>0.1053361882532264</v>
          </cell>
          <cell r="AG588">
            <v>0.36813529644173137</v>
          </cell>
          <cell r="AH588">
            <v>3.5572122792680636</v>
          </cell>
        </row>
        <row r="589">
          <cell r="AA589">
            <v>45.804455083251817</v>
          </cell>
          <cell r="AB589">
            <v>9.5494953957113342</v>
          </cell>
          <cell r="AC589">
            <v>8.1667176401154933</v>
          </cell>
          <cell r="AD589">
            <v>14.868521974933921</v>
          </cell>
          <cell r="AE589">
            <v>16.957244870054041</v>
          </cell>
          <cell r="AF589">
            <v>0.10406462980264591</v>
          </cell>
          <cell r="AG589">
            <v>0.36396355483610521</v>
          </cell>
          <cell r="AH589">
            <v>3.54593274583336</v>
          </cell>
        </row>
        <row r="590">
          <cell r="AA590">
            <v>45.867820336574603</v>
          </cell>
          <cell r="AB590">
            <v>9.4931792623705284</v>
          </cell>
          <cell r="AC590">
            <v>8.0761014263716628</v>
          </cell>
          <cell r="AD590">
            <v>15.039259144957489</v>
          </cell>
          <cell r="AE590">
            <v>16.884426811732332</v>
          </cell>
          <cell r="AF590">
            <v>0.10284847410427823</v>
          </cell>
          <cell r="AG590">
            <v>0.35987461737803927</v>
          </cell>
          <cell r="AH590">
            <v>3.5344949320130858</v>
          </cell>
        </row>
        <row r="591">
          <cell r="AA591">
            <v>45.93158106318225</v>
          </cell>
          <cell r="AB591">
            <v>9.4373645044044849</v>
          </cell>
          <cell r="AC591">
            <v>7.9870894130071646</v>
          </cell>
          <cell r="AD591">
            <v>15.20898589313617</v>
          </cell>
          <cell r="AE591">
            <v>16.810342517381009</v>
          </cell>
          <cell r="AF591">
            <v>0.10163715109464184</v>
          </cell>
          <cell r="AG591">
            <v>0.35590207938064233</v>
          </cell>
          <cell r="AH591">
            <v>3.522863941104315</v>
          </cell>
        </row>
        <row r="592">
          <cell r="AA592">
            <v>45.9955898755221</v>
          </cell>
          <cell r="AB592">
            <v>9.3821242673146052</v>
          </cell>
          <cell r="AC592">
            <v>7.8996446785752887</v>
          </cell>
          <cell r="AD592">
            <v>15.377666897602687</v>
          </cell>
          <cell r="AE592">
            <v>16.735051031409551</v>
          </cell>
          <cell r="AF592">
            <v>0.10048074872231884</v>
          </cell>
          <cell r="AG592">
            <v>0.3520109257034531</v>
          </cell>
          <cell r="AH592">
            <v>3.5111136605846895</v>
          </cell>
        </row>
        <row r="593">
          <cell r="AA593">
            <v>46.059826971903043</v>
          </cell>
          <cell r="AB593">
            <v>9.3274683981362347</v>
          </cell>
          <cell r="AC593">
            <v>7.8137999098902009</v>
          </cell>
          <cell r="AD593">
            <v>15.545253981772477</v>
          </cell>
          <cell r="AE593">
            <v>16.658654671245074</v>
          </cell>
          <cell r="AF593">
            <v>9.9328727352621951E-2</v>
          </cell>
          <cell r="AG593">
            <v>0.34816803234903293</v>
          </cell>
          <cell r="AH593">
            <v>3.499249283620752</v>
          </cell>
        </row>
        <row r="594">
          <cell r="AA594">
            <v>46.124280567346929</v>
          </cell>
          <cell r="AB594">
            <v>9.2732729085507621</v>
          </cell>
          <cell r="AC594">
            <v>7.7295069892349773</v>
          </cell>
          <cell r="AD594">
            <v>15.711701955889598</v>
          </cell>
          <cell r="AE594">
            <v>16.581288113097919</v>
          </cell>
          <cell r="AF594">
            <v>9.8180896804372156E-2</v>
          </cell>
          <cell r="AG594">
            <v>0.3444721943203588</v>
          </cell>
          <cell r="AH594">
            <v>3.4872667333857938</v>
          </cell>
        </row>
        <row r="595">
          <cell r="AA595">
            <v>46.193928634352638</v>
          </cell>
          <cell r="AB595">
            <v>9.221940935101463</v>
          </cell>
          <cell r="AC595">
            <v>7.6470816372605634</v>
          </cell>
          <cell r="AD595">
            <v>15.870103643815439</v>
          </cell>
          <cell r="AE595">
            <v>16.500430902048858</v>
          </cell>
          <cell r="AF595">
            <v>9.7096255321958397E-2</v>
          </cell>
          <cell r="AG595">
            <v>0.34085386998504297</v>
          </cell>
          <cell r="AH595">
            <v>3.4769297419730352</v>
          </cell>
        </row>
        <row r="596">
          <cell r="AA596">
            <v>46.275476018997082</v>
          </cell>
          <cell r="AB596">
            <v>9.1763072329203013</v>
          </cell>
          <cell r="AC596">
            <v>7.56697640373498</v>
          </cell>
          <cell r="AD596">
            <v>16.011499740551312</v>
          </cell>
          <cell r="AE596">
            <v>16.413005750772154</v>
          </cell>
          <cell r="AF596">
            <v>9.6085392406436598E-2</v>
          </cell>
          <cell r="AG596">
            <v>0.33741691109247918</v>
          </cell>
          <cell r="AH596">
            <v>3.4702544397112534</v>
          </cell>
        </row>
        <row r="597">
          <cell r="AA597">
            <v>46.356853491615865</v>
          </cell>
          <cell r="AB597">
            <v>9.1308288446944665</v>
          </cell>
          <cell r="AC597">
            <v>7.4882445566521989</v>
          </cell>
          <cell r="AD597">
            <v>16.151997459062404</v>
          </cell>
          <cell r="AE597">
            <v>16.32540411412571</v>
          </cell>
          <cell r="AF597">
            <v>9.5076742665299419E-2</v>
          </cell>
          <cell r="AG597">
            <v>0.33402071710483028</v>
          </cell>
          <cell r="AH597">
            <v>3.4633274496874873</v>
          </cell>
        </row>
        <row r="598">
          <cell r="AA598">
            <v>46.443316555541635</v>
          </cell>
          <cell r="AB598">
            <v>9.0767412475037705</v>
          </cell>
          <cell r="AC598">
            <v>7.4097642908270842</v>
          </cell>
          <cell r="AD598">
            <v>16.303434196690844</v>
          </cell>
          <cell r="AE598">
            <v>16.242062125893685</v>
          </cell>
          <cell r="AF598">
            <v>9.3998576405905254E-2</v>
          </cell>
          <cell r="AG598">
            <v>0.33035824468057556</v>
          </cell>
          <cell r="AH598">
            <v>3.4357014458995589</v>
          </cell>
        </row>
        <row r="599">
          <cell r="AA599">
            <v>46.531832664509849</v>
          </cell>
          <cell r="AB599">
            <v>9.0182891132503862</v>
          </cell>
          <cell r="AC599">
            <v>7.3321729447811625</v>
          </cell>
          <cell r="AD599">
            <v>16.460109061950916</v>
          </cell>
          <cell r="AE599">
            <v>16.160608510300182</v>
          </cell>
          <cell r="AF599">
            <v>9.2862974163847922E-2</v>
          </cell>
          <cell r="AG599">
            <v>0.32653805914098633</v>
          </cell>
          <cell r="AH599">
            <v>3.3973962486482074</v>
          </cell>
        </row>
        <row r="600">
          <cell r="AA600">
            <v>46.619169629418444</v>
          </cell>
          <cell r="AB600">
            <v>8.9605936334583962</v>
          </cell>
          <cell r="AC600">
            <v>7.2560139679766937</v>
          </cell>
          <cell r="AD600">
            <v>16.615310243057031</v>
          </cell>
          <cell r="AE600">
            <v>16.078564534887686</v>
          </cell>
          <cell r="AF600">
            <v>9.1782350182154623E-2</v>
          </cell>
          <cell r="AG600">
            <v>0.32283346300643478</v>
          </cell>
          <cell r="AH600">
            <v>3.3598987604864705</v>
          </cell>
        </row>
        <row r="601">
          <cell r="AA601">
            <v>46.705441001792892</v>
          </cell>
          <cell r="AB601">
            <v>8.9036006526198204</v>
          </cell>
          <cell r="AC601">
            <v>7.1812827133253512</v>
          </cell>
          <cell r="AD601">
            <v>16.769026640848523</v>
          </cell>
          <cell r="AE601">
            <v>15.996052074692823</v>
          </cell>
          <cell r="AF601">
            <v>9.0706374360901051E-2</v>
          </cell>
          <cell r="AG601">
            <v>0.31921108164841588</v>
          </cell>
          <cell r="AH601">
            <v>3.3232062650311049</v>
          </cell>
        </row>
        <row r="602">
          <cell r="AA602">
            <v>46.790559528736921</v>
          </cell>
          <cell r="AB602">
            <v>8.847278528709051</v>
          </cell>
          <cell r="AC602">
            <v>7.1079489668454938</v>
          </cell>
          <cell r="AD602">
            <v>16.921229367277178</v>
          </cell>
          <cell r="AE602">
            <v>15.913134930322054</v>
          </cell>
          <cell r="AF602">
            <v>8.9684815933986931E-2</v>
          </cell>
          <cell r="AG602">
            <v>0.31566949985553683</v>
          </cell>
          <cell r="AH602">
            <v>3.2873042436628612</v>
          </cell>
        </row>
        <row r="603">
          <cell r="AA603">
            <v>46.874536875538745</v>
          </cell>
          <cell r="AB603">
            <v>8.7917236287115959</v>
          </cell>
          <cell r="AC603">
            <v>7.0359390070098682</v>
          </cell>
          <cell r="AD603">
            <v>17.071924011176371</v>
          </cell>
          <cell r="AE603">
            <v>15.829873046298266</v>
          </cell>
          <cell r="AF603">
            <v>8.8667310513583633E-2</v>
          </cell>
          <cell r="AG603">
            <v>0.31220802525099306</v>
          </cell>
          <cell r="AH603">
            <v>3.2521432059367958</v>
          </cell>
        </row>
        <row r="604">
          <cell r="AA604">
            <v>46.957310858962778</v>
          </cell>
          <cell r="AB604">
            <v>8.7368620321925139</v>
          </cell>
          <cell r="AC604">
            <v>6.9652927976941896</v>
          </cell>
          <cell r="AD604">
            <v>17.221078870500346</v>
          </cell>
          <cell r="AE604">
            <v>15.746312437624724</v>
          </cell>
          <cell r="AF604">
            <v>8.770368842491516E-2</v>
          </cell>
          <cell r="AG604">
            <v>0.30882571735338799</v>
          </cell>
          <cell r="AH604">
            <v>3.2177560855766765</v>
          </cell>
        </row>
        <row r="605">
          <cell r="AA605">
            <v>47.039018459499779</v>
          </cell>
          <cell r="AB605">
            <v>8.6827538567027815</v>
          </cell>
          <cell r="AC605">
            <v>6.8959218542602754</v>
          </cell>
          <cell r="AD605">
            <v>17.368754149470607</v>
          </cell>
          <cell r="AE605">
            <v>15.662621000348395</v>
          </cell>
          <cell r="AF605">
            <v>8.6743851578419476E-2</v>
          </cell>
          <cell r="AG605">
            <v>0.30552255441412296</v>
          </cell>
          <cell r="AH605">
            <v>3.1840155674333461</v>
          </cell>
        </row>
        <row r="606">
          <cell r="AA606">
            <v>47.119506552855093</v>
          </cell>
          <cell r="AB606">
            <v>8.6293516608221577</v>
          </cell>
          <cell r="AC606">
            <v>6.8278147954416628</v>
          </cell>
          <cell r="AD606">
            <v>17.514859869428705</v>
          </cell>
          <cell r="AE606">
            <v>15.578755418390539</v>
          </cell>
          <cell r="AF606">
            <v>8.5787300477301709E-2</v>
          </cell>
          <cell r="AG606">
            <v>0.30229664936379408</v>
          </cell>
          <cell r="AH606">
            <v>3.1510295844195761</v>
          </cell>
        </row>
        <row r="607">
          <cell r="AA607">
            <v>47.198876927736855</v>
          </cell>
          <cell r="AB607">
            <v>8.5766731907419125</v>
          </cell>
          <cell r="AC607">
            <v>6.7609526755277161</v>
          </cell>
          <cell r="AD607">
            <v>17.659456273540581</v>
          </cell>
          <cell r="AE607">
            <v>15.494865788637316</v>
          </cell>
          <cell r="AF607">
            <v>8.4884149395866193E-2</v>
          </cell>
          <cell r="AG607">
            <v>0.29914842339432551</v>
          </cell>
          <cell r="AH607">
            <v>3.118675569686101</v>
          </cell>
        </row>
        <row r="608">
          <cell r="AA608">
            <v>47.277122384788889</v>
          </cell>
          <cell r="AB608">
            <v>8.5247413002896106</v>
          </cell>
          <cell r="AC608">
            <v>6.6953077506613878</v>
          </cell>
          <cell r="AD608">
            <v>17.802503601981361</v>
          </cell>
          <cell r="AE608">
            <v>15.410899103404152</v>
          </cell>
          <cell r="AF608">
            <v>8.3984043067862293E-2</v>
          </cell>
          <cell r="AG608">
            <v>0.29604373866832423</v>
          </cell>
          <cell r="AH608">
            <v>3.0869828464440761</v>
          </cell>
        </row>
        <row r="609">
          <cell r="AA609">
            <v>47.354197916697672</v>
          </cell>
          <cell r="AB609">
            <v>8.4735474130823949</v>
          </cell>
          <cell r="AC609">
            <v>6.6308407478857827</v>
          </cell>
          <cell r="AD609">
            <v>17.944049341352965</v>
          </cell>
          <cell r="AE609">
            <v>15.326995362686823</v>
          </cell>
          <cell r="AF609">
            <v>8.3086878453632801E-2</v>
          </cell>
          <cell r="AG609">
            <v>0.29301501165153343</v>
          </cell>
          <cell r="AH609">
            <v>3.0559044091141923</v>
          </cell>
        </row>
        <row r="610">
          <cell r="AA610">
            <v>47.430148320505531</v>
          </cell>
          <cell r="AB610">
            <v>8.4230282081528376</v>
          </cell>
          <cell r="AC610">
            <v>6.567541694553773</v>
          </cell>
          <cell r="AD610">
            <v>18.084052980748869</v>
          </cell>
          <cell r="AE610">
            <v>15.243178516212675</v>
          </cell>
          <cell r="AF610">
            <v>8.2242419385225973E-2</v>
          </cell>
          <cell r="AG610">
            <v>0.29006174802137596</v>
          </cell>
          <cell r="AH610">
            <v>3.0254354463027817</v>
          </cell>
        </row>
        <row r="611">
          <cell r="AA611">
            <v>47.504983677214426</v>
          </cell>
          <cell r="AB611">
            <v>8.3732225758679615</v>
          </cell>
          <cell r="AC611">
            <v>6.5053368859775373</v>
          </cell>
          <cell r="AD611">
            <v>18.222545748064853</v>
          </cell>
          <cell r="AE611">
            <v>15.159499729024525</v>
          </cell>
          <cell r="AF611">
            <v>8.1400571626711465E-2</v>
          </cell>
          <cell r="AG611">
            <v>0.28718326364346947</v>
          </cell>
          <cell r="AH611">
            <v>2.995569141808093</v>
          </cell>
        </row>
        <row r="612">
          <cell r="AA612">
            <v>47.578668130038167</v>
          </cell>
          <cell r="AB612">
            <v>8.324172841244204</v>
          </cell>
          <cell r="AC612">
            <v>6.4442446718783311</v>
          </cell>
          <cell r="AD612">
            <v>18.359522283734155</v>
          </cell>
          <cell r="AE612">
            <v>15.075978250962912</v>
          </cell>
          <cell r="AF612">
            <v>8.0561207717156191E-2</v>
          </cell>
          <cell r="AG612">
            <v>0.28434622699738649</v>
          </cell>
          <cell r="AH612">
            <v>2.9663000539964823</v>
          </cell>
        </row>
        <row r="613">
          <cell r="AA613">
            <v>47.651307465216327</v>
          </cell>
          <cell r="AB613">
            <v>8.27576790611581</v>
          </cell>
          <cell r="AC613">
            <v>6.3842603213556242</v>
          </cell>
          <cell r="AD613">
            <v>18.494994688959249</v>
          </cell>
          <cell r="AE613">
            <v>14.992648292308255</v>
          </cell>
          <cell r="AF613">
            <v>7.9774078387595648E-2</v>
          </cell>
          <cell r="AG613">
            <v>0.28155043290931842</v>
          </cell>
          <cell r="AH613">
            <v>2.9375413495781606</v>
          </cell>
        </row>
        <row r="614">
          <cell r="AA614">
            <v>47.722851862878244</v>
          </cell>
          <cell r="AB614">
            <v>8.2281075794244227</v>
          </cell>
          <cell r="AC614">
            <v>6.3252865778452643</v>
          </cell>
          <cell r="AD614">
            <v>18.628963865011102</v>
          </cell>
          <cell r="AE614">
            <v>14.909573106598373</v>
          </cell>
          <cell r="AF614">
            <v>7.8989246807236665E-2</v>
          </cell>
          <cell r="AG614">
            <v>0.27882826449557491</v>
          </cell>
          <cell r="AH614">
            <v>2.9093735266389458</v>
          </cell>
        </row>
        <row r="615">
          <cell r="AA615">
            <v>47.793214208570596</v>
          </cell>
          <cell r="AB615">
            <v>8.1811074535725616</v>
          </cell>
          <cell r="AC615">
            <v>6.2673573440011481</v>
          </cell>
          <cell r="AD615">
            <v>18.761442184957744</v>
          </cell>
          <cell r="AE615">
            <v>14.826774969656867</v>
          </cell>
          <cell r="AF615">
            <v>7.8206408891666773E-2</v>
          </cell>
          <cell r="AG615">
            <v>0.2761785565781828</v>
          </cell>
          <cell r="AH615">
            <v>2.8817425075775551</v>
          </cell>
        </row>
        <row r="616">
          <cell r="AA616">
            <v>47.862529759381637</v>
          </cell>
          <cell r="AB616">
            <v>8.1348295586022896</v>
          </cell>
          <cell r="AC616">
            <v>6.2104178744945582</v>
          </cell>
          <cell r="AD616">
            <v>18.892421850715106</v>
          </cell>
          <cell r="AE616">
            <v>14.744270141237722</v>
          </cell>
          <cell r="AF616">
            <v>7.7425632707002104E-2</v>
          </cell>
          <cell r="AG616">
            <v>0.27356874474189624</v>
          </cell>
          <cell r="AH616">
            <v>2.8546080477039424</v>
          </cell>
        </row>
        <row r="617">
          <cell r="AA617">
            <v>47.93080534971876</v>
          </cell>
          <cell r="AB617">
            <v>8.0892170410348996</v>
          </cell>
          <cell r="AC617">
            <v>6.154464135336231</v>
          </cell>
          <cell r="AD617">
            <v>19.021954915586456</v>
          </cell>
          <cell r="AE617">
            <v>14.662092434834417</v>
          </cell>
          <cell r="AF617">
            <v>7.6696584173145899E-2</v>
          </cell>
          <cell r="AG617">
            <v>0.27099865097417397</v>
          </cell>
          <cell r="AH617">
            <v>2.827968187310645</v>
          </cell>
        </row>
        <row r="618">
          <cell r="AA618">
            <v>47.998012366100554</v>
          </cell>
          <cell r="AB618">
            <v>8.0442451330055977</v>
          </cell>
          <cell r="AC618">
            <v>6.0994460411678988</v>
          </cell>
          <cell r="AD618">
            <v>19.150019919757128</v>
          </cell>
          <cell r="AE618">
            <v>14.580273906455297</v>
          </cell>
          <cell r="AF618">
            <v>7.5969269819261595E-2</v>
          </cell>
          <cell r="AG618">
            <v>0.2685000639171648</v>
          </cell>
          <cell r="AH618">
            <v>2.8018555382078048</v>
          </cell>
        </row>
      </sheetData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Sheet2"/>
      <sheetName val="Sheet3"/>
    </sheetNames>
    <sheetDataSet>
      <sheetData sheetId="0">
        <row r="3">
          <cell r="AA3">
            <v>47.242735498283707</v>
          </cell>
          <cell r="AB3">
            <v>11.50311234695876</v>
          </cell>
          <cell r="AC3">
            <v>8.4180412681120593</v>
          </cell>
          <cell r="AD3">
            <v>17.197014682376992</v>
          </cell>
          <cell r="AE3">
            <v>14.00116303263091</v>
          </cell>
          <cell r="AF3">
            <v>1.6710189587385394E-2</v>
          </cell>
          <cell r="AG3">
            <v>4.9826082911226133E-3</v>
          </cell>
          <cell r="AH3">
            <v>1.1590173175407659</v>
          </cell>
        </row>
        <row r="4">
          <cell r="AA4">
            <v>47.420459115504819</v>
          </cell>
          <cell r="AB4">
            <v>11.346031600944615</v>
          </cell>
          <cell r="AC4">
            <v>7.8929678697345507</v>
          </cell>
          <cell r="AD4">
            <v>17.657127460952786</v>
          </cell>
          <cell r="AE4">
            <v>14.160408891010675</v>
          </cell>
          <cell r="AF4">
            <v>8.3498460624113792E-3</v>
          </cell>
          <cell r="AG4">
            <v>3.4543266299197303E-3</v>
          </cell>
          <cell r="AH4">
            <v>1.0332791956346195</v>
          </cell>
        </row>
        <row r="5">
          <cell r="AA5">
            <v>47.595678769947568</v>
          </cell>
          <cell r="AB5">
            <v>11.183740480902795</v>
          </cell>
          <cell r="AC5">
            <v>7.3835658046118731</v>
          </cell>
          <cell r="AD5">
            <v>18.109019813121133</v>
          </cell>
          <cell r="AE5">
            <v>14.290810984195796</v>
          </cell>
          <cell r="AF5">
            <v>5.5983756302622227E-3</v>
          </cell>
          <cell r="AG5">
            <v>2.6404668159659E-3</v>
          </cell>
          <cell r="AH5">
            <v>0.93084014674176174</v>
          </cell>
          <cell r="AX5">
            <v>46.83</v>
          </cell>
          <cell r="AY5">
            <v>1.254</v>
          </cell>
          <cell r="AZ5">
            <v>9.56</v>
          </cell>
          <cell r="BB5">
            <v>18.46</v>
          </cell>
          <cell r="BD5">
            <v>11.95</v>
          </cell>
          <cell r="BE5">
            <v>9.23</v>
          </cell>
          <cell r="BF5">
            <v>0.67</v>
          </cell>
          <cell r="BG5">
            <v>0.34</v>
          </cell>
        </row>
        <row r="6">
          <cell r="AA6">
            <v>47.76573765125125</v>
          </cell>
          <cell r="AB6">
            <v>11.017931000744506</v>
          </cell>
          <cell r="AC6">
            <v>6.8995853356838932</v>
          </cell>
          <cell r="AD6">
            <v>18.552112318351902</v>
          </cell>
          <cell r="AE6">
            <v>14.394748807578198</v>
          </cell>
          <cell r="AF6">
            <v>4.1753210122905749E-3</v>
          </cell>
          <cell r="AG6">
            <v>2.1331774531914674E-3</v>
          </cell>
          <cell r="AH6">
            <v>0.84585415213837589</v>
          </cell>
          <cell r="AX6">
            <v>46.51</v>
          </cell>
          <cell r="AY6">
            <v>1.2270000000000001</v>
          </cell>
          <cell r="AZ6">
            <v>8.85</v>
          </cell>
          <cell r="BB6">
            <v>18.399999999999999</v>
          </cell>
          <cell r="BD6">
            <v>11.88</v>
          </cell>
          <cell r="BE6">
            <v>8.7200000000000006</v>
          </cell>
          <cell r="BF6">
            <v>1.65</v>
          </cell>
          <cell r="BG6">
            <v>0.54</v>
          </cell>
        </row>
        <row r="7">
          <cell r="AA7">
            <v>47.930695200997711</v>
          </cell>
          <cell r="AB7">
            <v>10.85070056517832</v>
          </cell>
          <cell r="AC7">
            <v>6.4463553931968622</v>
          </cell>
          <cell r="AD7">
            <v>18.98342730062576</v>
          </cell>
          <cell r="AE7">
            <v>14.472518882817761</v>
          </cell>
          <cell r="AF7">
            <v>3.3627632228547355E-3</v>
          </cell>
          <cell r="AG7">
            <v>1.7957560123174504E-3</v>
          </cell>
          <cell r="AH7">
            <v>0.7743680277348054</v>
          </cell>
          <cell r="AX7">
            <v>46.93</v>
          </cell>
          <cell r="AY7">
            <v>1.117</v>
          </cell>
          <cell r="AZ7">
            <v>8.69</v>
          </cell>
          <cell r="BB7">
            <v>18.89</v>
          </cell>
          <cell r="BD7">
            <v>14.24</v>
          </cell>
          <cell r="BE7">
            <v>8.6199999999999992</v>
          </cell>
          <cell r="BF7">
            <v>0.56000000000000005</v>
          </cell>
          <cell r="BG7">
            <v>0.25900000000000001</v>
          </cell>
        </row>
        <row r="8">
          <cell r="AA8">
            <v>48.090748741731318</v>
          </cell>
          <cell r="AB8">
            <v>10.683938625628263</v>
          </cell>
          <cell r="AC8">
            <v>6.0264253780526964</v>
          </cell>
          <cell r="AD8">
            <v>19.400638354073486</v>
          </cell>
          <cell r="AE8">
            <v>14.524968794406481</v>
          </cell>
          <cell r="AF8">
            <v>2.8063954975352298E-3</v>
          </cell>
          <cell r="AG8">
            <v>1.5600160451474372E-3</v>
          </cell>
          <cell r="AH8">
            <v>0.71350274313630468</v>
          </cell>
        </row>
        <row r="9">
          <cell r="AA9">
            <v>48.246331611642525</v>
          </cell>
          <cell r="AB9">
            <v>10.51900009394166</v>
          </cell>
          <cell r="AC9">
            <v>5.6403101778784288</v>
          </cell>
          <cell r="AD9">
            <v>19.802341845318661</v>
          </cell>
          <cell r="AE9">
            <v>14.553517985146255</v>
          </cell>
          <cell r="AF9">
            <v>2.4035906117220868E-3</v>
          </cell>
          <cell r="AG9">
            <v>1.360100668505817E-3</v>
          </cell>
          <cell r="AH9">
            <v>0.66121318161369935</v>
          </cell>
        </row>
        <row r="10">
          <cell r="AA10">
            <v>48.397647229965656</v>
          </cell>
          <cell r="AB10">
            <v>10.356749231298821</v>
          </cell>
          <cell r="AC10">
            <v>5.2871573132096126</v>
          </cell>
          <cell r="AD10">
            <v>20.187877354560303</v>
          </cell>
          <cell r="AE10">
            <v>14.560133115303461</v>
          </cell>
          <cell r="AF10">
            <v>2.1027973608414318E-3</v>
          </cell>
          <cell r="AG10">
            <v>1.2263698293201153E-3</v>
          </cell>
          <cell r="AH10">
            <v>0.61580840122655001</v>
          </cell>
        </row>
        <row r="11">
          <cell r="AA11">
            <v>48.544874236584739</v>
          </cell>
          <cell r="AB11">
            <v>10.197843925534197</v>
          </cell>
          <cell r="AC11">
            <v>4.9652387697199094</v>
          </cell>
          <cell r="AD11">
            <v>20.55721113184152</v>
          </cell>
          <cell r="AE11">
            <v>14.546942145771874</v>
          </cell>
          <cell r="AF11">
            <v>1.8540918371091754E-3</v>
          </cell>
          <cell r="AG11">
            <v>1.0948302364155685E-3</v>
          </cell>
          <cell r="AH11">
            <v>0.57610152114047597</v>
          </cell>
        </row>
        <row r="12">
          <cell r="AA12">
            <v>48.68829521117776</v>
          </cell>
          <cell r="AB12">
            <v>10.04267493405367</v>
          </cell>
          <cell r="AC12">
            <v>4.6722424002440048</v>
          </cell>
          <cell r="AD12">
            <v>20.910759702133628</v>
          </cell>
          <cell r="AE12">
            <v>14.516134723343811</v>
          </cell>
          <cell r="AF12">
            <v>1.7034882102717631E-3</v>
          </cell>
          <cell r="AG12">
            <v>9.9631969071046762E-4</v>
          </cell>
          <cell r="AH12">
            <v>0.54111271682944828</v>
          </cell>
        </row>
        <row r="13">
          <cell r="AA13">
            <v>48.828084287141813</v>
          </cell>
          <cell r="AB13">
            <v>9.8913478116195375</v>
          </cell>
          <cell r="AC13">
            <v>4.4057333229288727</v>
          </cell>
          <cell r="AD13">
            <v>21.249211031112779</v>
          </cell>
          <cell r="AE13">
            <v>14.469899759226321</v>
          </cell>
          <cell r="AF13">
            <v>1.5550609835303737E-3</v>
          </cell>
          <cell r="AG13">
            <v>9.301796708046764E-4</v>
          </cell>
          <cell r="AH13">
            <v>0.51005902807971237</v>
          </cell>
        </row>
        <row r="14">
          <cell r="AA14">
            <v>48.964388075970518</v>
          </cell>
          <cell r="AB14">
            <v>9.7439868736619992</v>
          </cell>
          <cell r="AC14">
            <v>4.1632420967682844</v>
          </cell>
          <cell r="AD14">
            <v>21.573405122658524</v>
          </cell>
          <cell r="AE14">
            <v>14.410216734830747</v>
          </cell>
          <cell r="AF14">
            <v>1.4085010887687323E-3</v>
          </cell>
          <cell r="AG14">
            <v>8.3408786023522795E-4</v>
          </cell>
          <cell r="AH14">
            <v>0.48230710529203064</v>
          </cell>
        </row>
        <row r="15">
          <cell r="AA15">
            <v>49.097281938111003</v>
          </cell>
          <cell r="AB15">
            <v>9.6004338485042844</v>
          </cell>
          <cell r="AC15">
            <v>3.9423298969881948</v>
          </cell>
          <cell r="AD15">
            <v>21.884204538748968</v>
          </cell>
          <cell r="AE15">
            <v>14.338987233198406</v>
          </cell>
          <cell r="AF15">
            <v>1.3103302292550342E-3</v>
          </cell>
          <cell r="AG15">
            <v>8.0058634930431588E-4</v>
          </cell>
          <cell r="AH15">
            <v>0.45740562648192995</v>
          </cell>
        </row>
        <row r="16">
          <cell r="AA16">
            <v>49.226938673443094</v>
          </cell>
          <cell r="AB16">
            <v>9.4607726019652443</v>
          </cell>
          <cell r="AC16">
            <v>3.740789786269072</v>
          </cell>
          <cell r="AD16">
            <v>22.182517288324739</v>
          </cell>
          <cell r="AE16">
            <v>14.257830043413744</v>
          </cell>
          <cell r="AF16">
            <v>1.2132462452617888E-3</v>
          </cell>
          <cell r="AG16">
            <v>7.3688370600496263E-4</v>
          </cell>
          <cell r="AH16">
            <v>0.4349235999758701</v>
          </cell>
        </row>
        <row r="17">
          <cell r="AA17">
            <v>49.353443502319962</v>
          </cell>
          <cell r="AB17">
            <v>9.3247636028014487</v>
          </cell>
          <cell r="AC17">
            <v>3.5566002049628302</v>
          </cell>
          <cell r="AD17">
            <v>22.469246437342804</v>
          </cell>
          <cell r="AE17">
            <v>14.168227340750693</v>
          </cell>
          <cell r="AF17">
            <v>1.1170894653779544E-3</v>
          </cell>
          <cell r="AG17">
            <v>7.0439563225313225E-4</v>
          </cell>
          <cell r="AH17">
            <v>0.41452324264057955</v>
          </cell>
        </row>
        <row r="18">
          <cell r="AA18">
            <v>49.476897163590316</v>
          </cell>
          <cell r="AB18">
            <v>9.1923338977026621</v>
          </cell>
          <cell r="AC18">
            <v>3.3878935399441956</v>
          </cell>
          <cell r="AD18">
            <v>22.745166315307863</v>
          </cell>
          <cell r="AE18">
            <v>14.07155371247773</v>
          </cell>
          <cell r="AF18">
            <v>1.0681642447061611E-3</v>
          </cell>
          <cell r="AG18">
            <v>6.4171412530002474E-4</v>
          </cell>
          <cell r="AH18">
            <v>0.39591872418153418</v>
          </cell>
        </row>
        <row r="19">
          <cell r="AA19">
            <v>49.597371195250048</v>
          </cell>
          <cell r="AB19">
            <v>9.0633058290786437</v>
          </cell>
          <cell r="AC19">
            <v>3.2330720470306105</v>
          </cell>
          <cell r="AD19">
            <v>23.011058426653516</v>
          </cell>
          <cell r="AE19">
            <v>13.96884873539662</v>
          </cell>
          <cell r="AF19">
            <v>1.0197275416846949E-3</v>
          </cell>
          <cell r="AG19">
            <v>6.0996310696531913E-4</v>
          </cell>
          <cell r="AH19">
            <v>0.378912262802857</v>
          </cell>
        </row>
        <row r="20">
          <cell r="AA20">
            <v>49.714931262500961</v>
          </cell>
          <cell r="AB20">
            <v>8.9376150498529743</v>
          </cell>
          <cell r="AC20">
            <v>3.0906077116740165</v>
          </cell>
          <cell r="AD20">
            <v>23.267592812301132</v>
          </cell>
          <cell r="AE20">
            <v>13.861207968941519</v>
          </cell>
          <cell r="AF20">
            <v>9.2543957170159569E-4</v>
          </cell>
          <cell r="AG20">
            <v>5.7847390816774113E-4</v>
          </cell>
          <cell r="AH20">
            <v>0.36327491099353343</v>
          </cell>
        </row>
        <row r="21">
          <cell r="AA21">
            <v>49.829694642250459</v>
          </cell>
          <cell r="AB21">
            <v>8.81508364756119</v>
          </cell>
          <cell r="AC21">
            <v>2.9592984349431766</v>
          </cell>
          <cell r="AD21">
            <v>23.515439473412851</v>
          </cell>
          <cell r="AE21">
            <v>13.749433271947298</v>
          </cell>
          <cell r="AF21">
            <v>8.7785378045494692E-4</v>
          </cell>
          <cell r="AG21">
            <v>5.472089496809054E-4</v>
          </cell>
          <cell r="AH21">
            <v>0.34886218169743832</v>
          </cell>
        </row>
        <row r="22">
          <cell r="AA22">
            <v>49.941594640268441</v>
          </cell>
          <cell r="AB22">
            <v>8.6956181378848338</v>
          </cell>
          <cell r="AC22">
            <v>2.837928398952696</v>
          </cell>
          <cell r="AD22">
            <v>23.755115872969217</v>
          </cell>
          <cell r="AE22">
            <v>13.634353484944405</v>
          </cell>
          <cell r="AF22">
            <v>8.3056774828326341E-4</v>
          </cell>
          <cell r="AG22">
            <v>5.1613532422019716E-4</v>
          </cell>
          <cell r="AH22">
            <v>0.33553424006615856</v>
          </cell>
        </row>
        <row r="23">
          <cell r="AA23">
            <v>50.050802627216939</v>
          </cell>
          <cell r="AB23">
            <v>8.5791233420232906</v>
          </cell>
          <cell r="AC23">
            <v>2.7255141615721188</v>
          </cell>
          <cell r="AD23">
            <v>23.987137914056078</v>
          </cell>
          <cell r="AE23">
            <v>13.516535110180527</v>
          </cell>
          <cell r="AF23">
            <v>8.2962881860147112E-4</v>
          </cell>
          <cell r="AG23">
            <v>5.1555185011259604E-4</v>
          </cell>
          <cell r="AH23">
            <v>0.32319488194616802</v>
          </cell>
        </row>
        <row r="24">
          <cell r="AA24">
            <v>50.157357564436531</v>
          </cell>
          <cell r="AB24">
            <v>8.465486151483347</v>
          </cell>
          <cell r="AC24">
            <v>2.6212108660477855</v>
          </cell>
          <cell r="AD24">
            <v>24.212008971001179</v>
          </cell>
          <cell r="AE24">
            <v>13.396648878471746</v>
          </cell>
          <cell r="AF24">
            <v>7.8277366375622257E-4</v>
          </cell>
          <cell r="AG24">
            <v>4.8475173324154567E-4</v>
          </cell>
          <cell r="AH24">
            <v>0.31167298892590489</v>
          </cell>
        </row>
        <row r="25">
          <cell r="AA25">
            <v>50.261303641880829</v>
          </cell>
          <cell r="AB25">
            <v>8.354616615060797</v>
          </cell>
          <cell r="AC25">
            <v>2.5241957322808517</v>
          </cell>
          <cell r="AD25">
            <v>24.430126032130492</v>
          </cell>
          <cell r="AE25">
            <v>13.275107579152875</v>
          </cell>
          <cell r="AF25">
            <v>7.361113627047212E-4</v>
          </cell>
          <cell r="AG25">
            <v>4.5407427878846953E-4</v>
          </cell>
          <cell r="AH25">
            <v>0.30095622573082803</v>
          </cell>
        </row>
        <row r="26">
          <cell r="AA26">
            <v>50.362698934225392</v>
          </cell>
          <cell r="AB26">
            <v>8.2463882741968035</v>
          </cell>
          <cell r="AC26">
            <v>2.4337444248461035</v>
          </cell>
          <cell r="AD26">
            <v>24.641856823185808</v>
          </cell>
          <cell r="AE26">
            <v>13.152439695139281</v>
          </cell>
          <cell r="AF26">
            <v>6.8961181863590008E-4</v>
          </cell>
          <cell r="AG26">
            <v>4.5375016887377862E-4</v>
          </cell>
          <cell r="AH26">
            <v>0.29091682545799324</v>
          </cell>
        </row>
        <row r="27">
          <cell r="AA27">
            <v>50.461575194160467</v>
          </cell>
          <cell r="AB27">
            <v>8.1408084799661822</v>
          </cell>
          <cell r="AC27">
            <v>2.3493167783201097</v>
          </cell>
          <cell r="AD27">
            <v>24.847510064572543</v>
          </cell>
          <cell r="AE27">
            <v>13.028938900783555</v>
          </cell>
          <cell r="AF27">
            <v>6.8919637159346693E-4</v>
          </cell>
          <cell r="AG27">
            <v>4.2324502583965414E-4</v>
          </cell>
          <cell r="AH27">
            <v>0.28154630939745079</v>
          </cell>
        </row>
        <row r="28">
          <cell r="AA28">
            <v>50.5579737614678</v>
          </cell>
          <cell r="AB28">
            <v>8.0377898660160625</v>
          </cell>
          <cell r="AC28">
            <v>2.2702995940578901</v>
          </cell>
          <cell r="AD28">
            <v>25.047392846571388</v>
          </cell>
          <cell r="AE28">
            <v>12.904970043469987</v>
          </cell>
          <cell r="AF28">
            <v>6.4292615861409597E-4</v>
          </cell>
          <cell r="AG28">
            <v>4.2303197996457442E-4</v>
          </cell>
          <cell r="AH28">
            <v>0.27272022414010555</v>
          </cell>
        </row>
        <row r="29">
          <cell r="AA29">
            <v>50.651931886634337</v>
          </cell>
          <cell r="AB29">
            <v>7.9372254166116898</v>
          </cell>
          <cell r="AC29">
            <v>2.1962586085634928</v>
          </cell>
          <cell r="AD29">
            <v>25.241793838201549</v>
          </cell>
          <cell r="AE29">
            <v>12.780800303610512</v>
          </cell>
          <cell r="AF29">
            <v>6.426602590880431E-4</v>
          </cell>
          <cell r="AG29">
            <v>3.926529505152112E-4</v>
          </cell>
          <cell r="AH29">
            <v>0.26443271375708099</v>
          </cell>
        </row>
        <row r="30">
          <cell r="AA30">
            <v>50.743538180891115</v>
          </cell>
          <cell r="AB30">
            <v>7.8390717151088838</v>
          </cell>
          <cell r="AC30">
            <v>2.1267135551734544</v>
          </cell>
          <cell r="AD30">
            <v>25.43097992287991</v>
          </cell>
          <cell r="AE30">
            <v>12.656714822791265</v>
          </cell>
          <cell r="AF30">
            <v>5.9655787241349588E-4</v>
          </cell>
          <cell r="AG30">
            <v>3.9252261639895599E-4</v>
          </cell>
          <cell r="AH30">
            <v>0.25660099141860776</v>
          </cell>
        </row>
        <row r="31">
          <cell r="AA31">
            <v>50.832847062895539</v>
          </cell>
          <cell r="AB31">
            <v>7.7432852250155646</v>
          </cell>
          <cell r="AC31">
            <v>2.0613247423570402</v>
          </cell>
          <cell r="AD31">
            <v>25.615154526298006</v>
          </cell>
          <cell r="AE31">
            <v>12.532889991396083</v>
          </cell>
          <cell r="AF31">
            <v>5.964033720221838E-4</v>
          </cell>
          <cell r="AG31">
            <v>3.622347308025126E-4</v>
          </cell>
          <cell r="AH31">
            <v>0.2492205387896487</v>
          </cell>
        </row>
        <row r="32">
          <cell r="AA32">
            <v>50.919883427749937</v>
          </cell>
          <cell r="AB32">
            <v>7.6497865732396972</v>
          </cell>
          <cell r="AC32">
            <v>1.9997321757440751</v>
          </cell>
          <cell r="AD32">
            <v>25.794504577615651</v>
          </cell>
          <cell r="AE32">
            <v>12.409556580850671</v>
          </cell>
          <cell r="AF32">
            <v>5.504196684070217E-4</v>
          </cell>
          <cell r="AG32">
            <v>3.6216464211005561E-4</v>
          </cell>
          <cell r="AH32">
            <v>0.24224870299697707</v>
          </cell>
        </row>
        <row r="33">
          <cell r="AA33">
            <v>51.004627122492877</v>
          </cell>
          <cell r="AB33">
            <v>7.5586019609040074</v>
          </cell>
          <cell r="AC33">
            <v>1.9416075105678252</v>
          </cell>
          <cell r="AD33">
            <v>25.969237831620784</v>
          </cell>
          <cell r="AE33">
            <v>12.28681317020513</v>
          </cell>
          <cell r="AF33">
            <v>5.5034531176170222E-4</v>
          </cell>
          <cell r="AG33">
            <v>3.6211571699093953E-4</v>
          </cell>
          <cell r="AH33">
            <v>0.23564332164282686</v>
          </cell>
        </row>
        <row r="34">
          <cell r="AA34">
            <v>51.087268655924191</v>
          </cell>
          <cell r="AB34">
            <v>7.4695937086705095</v>
          </cell>
          <cell r="AC34">
            <v>1.8866880279790892</v>
          </cell>
          <cell r="AD34">
            <v>26.139566610266268</v>
          </cell>
          <cell r="AE34">
            <v>12.164847861626715</v>
          </cell>
          <cell r="AF34">
            <v>5.5030150984511209E-4</v>
          </cell>
          <cell r="AG34">
            <v>3.3191298822454616E-4</v>
          </cell>
          <cell r="AH34">
            <v>0.22936354103005491</v>
          </cell>
        </row>
        <row r="35">
          <cell r="AA35">
            <v>51.167814652988952</v>
          </cell>
          <cell r="AB35">
            <v>7.3827443709954617</v>
          </cell>
          <cell r="AC35">
            <v>1.8347325612413097</v>
          </cell>
          <cell r="AD35">
            <v>26.305630257129891</v>
          </cell>
          <cell r="AE35">
            <v>12.043765610247817</v>
          </cell>
          <cell r="AF35">
            <v>5.0442735846912775E-4</v>
          </cell>
          <cell r="AG35">
            <v>3.319026630701736E-4</v>
          </cell>
          <cell r="AH35">
            <v>0.22340667215777177</v>
          </cell>
        </row>
        <row r="36">
          <cell r="AA36">
            <v>51.246195042348852</v>
          </cell>
          <cell r="AB36">
            <v>7.2980002804205064</v>
          </cell>
          <cell r="AC36">
            <v>1.7854775852168898</v>
          </cell>
          <cell r="AD36">
            <v>26.467560306279971</v>
          </cell>
          <cell r="AE36">
            <v>11.923691869175606</v>
          </cell>
          <cell r="AF36">
            <v>5.0443329875762323E-4</v>
          </cell>
          <cell r="AG36">
            <v>3.3190657165589545E-4</v>
          </cell>
          <cell r="AH36">
            <v>0.21777060002564963</v>
          </cell>
        </row>
        <row r="37">
          <cell r="AA37">
            <v>51.32260887939394</v>
          </cell>
          <cell r="AB37">
            <v>7.215331948016626</v>
          </cell>
          <cell r="AC37">
            <v>1.7387758536658768</v>
          </cell>
          <cell r="AD37">
            <v>26.625504811067497</v>
          </cell>
          <cell r="AE37">
            <v>11.804685632759998</v>
          </cell>
          <cell r="AF37">
            <v>5.0445956846946829E-4</v>
          </cell>
          <cell r="AG37">
            <v>3.0174896052495169E-4</v>
          </cell>
          <cell r="AH37">
            <v>0.2123762821185502</v>
          </cell>
        </row>
        <row r="38">
          <cell r="AA38">
            <v>51.397094357401762</v>
          </cell>
          <cell r="AB38">
            <v>7.1347053369857738</v>
          </cell>
          <cell r="AC38">
            <v>1.6943979002782643</v>
          </cell>
          <cell r="AD38">
            <v>26.779665529557349</v>
          </cell>
          <cell r="AE38">
            <v>11.686832694929317</v>
          </cell>
          <cell r="AF38">
            <v>4.5864041004232639E-4</v>
          </cell>
          <cell r="AG38">
            <v>3.0177580761405311E-4</v>
          </cell>
          <cell r="AH38">
            <v>0.20722239628834754</v>
          </cell>
        </row>
        <row r="39">
          <cell r="AA39">
            <v>51.469620454672025</v>
          </cell>
          <cell r="AB39">
            <v>7.0560746670394359</v>
          </cell>
          <cell r="AC39">
            <v>1.6521941392646682</v>
          </cell>
          <cell r="AD39">
            <v>26.93007278087947</v>
          </cell>
          <cell r="AE39">
            <v>11.570198935301089</v>
          </cell>
          <cell r="AF39">
            <v>4.5869571084276211E-4</v>
          </cell>
          <cell r="AG39">
            <v>3.0181219438536196E-4</v>
          </cell>
          <cell r="AH39">
            <v>0.20230736392629536</v>
          </cell>
        </row>
        <row r="40">
          <cell r="AA40">
            <v>51.540268362117573</v>
          </cell>
          <cell r="AB40">
            <v>6.9793202735193098</v>
          </cell>
          <cell r="AC40">
            <v>1.6120216548476702</v>
          </cell>
          <cell r="AD40">
            <v>27.076882932853675</v>
          </cell>
          <cell r="AE40">
            <v>11.454856365006032</v>
          </cell>
          <cell r="AF40">
            <v>4.5876462556071658E-4</v>
          </cell>
          <cell r="AG40">
            <v>3.0185753882996789E-4</v>
          </cell>
          <cell r="AH40">
            <v>0.19763041996245656</v>
          </cell>
        </row>
        <row r="41">
          <cell r="AA41">
            <v>51.609130466699085</v>
          </cell>
          <cell r="AB41">
            <v>6.9045197318929565</v>
          </cell>
          <cell r="AC41">
            <v>1.5737102959302001</v>
          </cell>
          <cell r="AD41">
            <v>27.2202415537046</v>
          </cell>
          <cell r="AE41">
            <v>11.340804389285058</v>
          </cell>
          <cell r="AF41">
            <v>4.5884611799371886E-4</v>
          </cell>
          <cell r="AG41">
            <v>2.7172004323346459E-4</v>
          </cell>
          <cell r="AH41">
            <v>0.1931519037007616</v>
          </cell>
        </row>
        <row r="42">
          <cell r="AA42">
            <v>51.676165079824663</v>
          </cell>
          <cell r="AB42">
            <v>6.831588910680793</v>
          </cell>
          <cell r="AC42">
            <v>1.5371693384933505</v>
          </cell>
          <cell r="AD42">
            <v>27.360198112993316</v>
          </cell>
          <cell r="AE42">
            <v>11.228126105396848</v>
          </cell>
          <cell r="AF42">
            <v>4.1304440666596625E-4</v>
          </cell>
          <cell r="AG42">
            <v>2.717745900117831E-4</v>
          </cell>
          <cell r="AH42">
            <v>0.18887074162010087</v>
          </cell>
        </row>
        <row r="43">
          <cell r="AA43">
            <v>51.741489673986294</v>
          </cell>
          <cell r="AB43">
            <v>6.7604164415438994</v>
          </cell>
          <cell r="AC43">
            <v>1.5022588871565756</v>
          </cell>
          <cell r="AD43">
            <v>27.496884565509809</v>
          </cell>
          <cell r="AE43">
            <v>11.116836283489235</v>
          </cell>
          <cell r="AF43">
            <v>4.1313638285726242E-4</v>
          </cell>
          <cell r="AG43">
            <v>2.7183510842403359E-4</v>
          </cell>
          <cell r="AH43">
            <v>0.18478653562351521</v>
          </cell>
        </row>
        <row r="44">
          <cell r="AA44">
            <v>51.80511078110159</v>
          </cell>
          <cell r="AB44">
            <v>6.6910300486191367</v>
          </cell>
          <cell r="AC44">
            <v>1.4688916791675788</v>
          </cell>
          <cell r="AD44">
            <v>27.630408218932047</v>
          </cell>
          <cell r="AE44">
            <v>11.006968189216849</v>
          </cell>
          <cell r="AF44">
            <v>4.1323630576915109E-4</v>
          </cell>
          <cell r="AG44">
            <v>2.7190085561240617E-4</v>
          </cell>
          <cell r="AH44">
            <v>0.18085971310923854</v>
          </cell>
        </row>
        <row r="45">
          <cell r="AA45">
            <v>51.867199585948256</v>
          </cell>
          <cell r="AB45">
            <v>6.6233764374472575</v>
          </cell>
          <cell r="AC45">
            <v>1.4369300177042275</v>
          </cell>
          <cell r="AD45">
            <v>27.760868950623248</v>
          </cell>
          <cell r="AE45">
            <v>10.898515075583058</v>
          </cell>
          <cell r="AF45">
            <v>4.1334413110300357E-4</v>
          </cell>
          <cell r="AG45">
            <v>2.719718024293288E-4</v>
          </cell>
          <cell r="AH45">
            <v>0.17709013895679623</v>
          </cell>
        </row>
        <row r="46">
          <cell r="AA46">
            <v>51.927627383287579</v>
          </cell>
          <cell r="AB46">
            <v>6.5574254573715702</v>
          </cell>
          <cell r="AC46">
            <v>1.4063399018128133</v>
          </cell>
          <cell r="AD46">
            <v>27.888331117175134</v>
          </cell>
          <cell r="AE46">
            <v>10.791531482559936</v>
          </cell>
          <cell r="AF46">
            <v>4.13458127824689E-4</v>
          </cell>
          <cell r="AG46">
            <v>2.4181938656934142E-4</v>
          </cell>
          <cell r="AH46">
            <v>0.17343803254236687</v>
          </cell>
        </row>
        <row r="47">
          <cell r="AA47">
            <v>51.986548587765633</v>
          </cell>
          <cell r="AB47">
            <v>6.4931230059588421</v>
          </cell>
          <cell r="AC47">
            <v>1.3770110781782898</v>
          </cell>
          <cell r="AD47">
            <v>28.012903601185052</v>
          </cell>
          <cell r="AE47">
            <v>10.685974149173745</v>
          </cell>
          <cell r="AF47">
            <v>3.6762500000842567E-4</v>
          </cell>
          <cell r="AG47">
            <v>2.4188956936093057E-4</v>
          </cell>
          <cell r="AH47">
            <v>0.16998119186680671</v>
          </cell>
        </row>
        <row r="48">
          <cell r="AA48">
            <v>52.043971299521019</v>
          </cell>
          <cell r="AB48">
            <v>6.4304043504151487</v>
          </cell>
          <cell r="AC48">
            <v>1.348858424399169</v>
          </cell>
          <cell r="AD48">
            <v>28.134667243414889</v>
          </cell>
          <cell r="AE48">
            <v>10.581887441765968</v>
          </cell>
          <cell r="AF48">
            <v>3.67736227023274E-4</v>
          </cell>
          <cell r="AG48">
            <v>2.4196275441287847E-4</v>
          </cell>
          <cell r="AH48">
            <v>0.16660234309716956</v>
          </cell>
        </row>
        <row r="49">
          <cell r="AA49">
            <v>52.099951927444174</v>
          </cell>
          <cell r="AB49">
            <v>6.369264672784154</v>
          </cell>
          <cell r="AC49">
            <v>1.3218537802534072</v>
          </cell>
          <cell r="AD49">
            <v>28.253685131085891</v>
          </cell>
          <cell r="AE49">
            <v>10.479227298412566</v>
          </cell>
          <cell r="AF49">
            <v>3.6785179685656818E-4</v>
          </cell>
          <cell r="AG49">
            <v>2.4203879694863095E-4</v>
          </cell>
          <cell r="AH49">
            <v>0.16337931696122099</v>
          </cell>
        </row>
        <row r="50">
          <cell r="AA50">
            <v>52.154582208680075</v>
          </cell>
          <cell r="AB50">
            <v>6.3095970327035831</v>
          </cell>
          <cell r="AC50">
            <v>1.2958863752954906</v>
          </cell>
          <cell r="AD50">
            <v>28.370066372481663</v>
          </cell>
          <cell r="AE50">
            <v>10.378050595231365</v>
          </cell>
          <cell r="AF50">
            <v>3.6797132569186023E-4</v>
          </cell>
          <cell r="AG50">
            <v>2.4211744442498415E-4</v>
          </cell>
          <cell r="AH50">
            <v>0.16027297189633705</v>
          </cell>
        </row>
        <row r="51">
          <cell r="AA51">
            <v>52.207766778919066</v>
          </cell>
          <cell r="AB51">
            <v>6.2514820865540806</v>
          </cell>
          <cell r="AC51">
            <v>1.2708978536865665</v>
          </cell>
          <cell r="AD51">
            <v>28.483845928077407</v>
          </cell>
          <cell r="AE51">
            <v>10.278325159419559</v>
          </cell>
          <cell r="AF51">
            <v>3.6809373202652653E-4</v>
          </cell>
          <cell r="AG51">
            <v>2.4219798523580715E-4</v>
          </cell>
          <cell r="AH51">
            <v>0.15728285784166077</v>
          </cell>
        </row>
        <row r="52">
          <cell r="AA52">
            <v>52.259667373703458</v>
          </cell>
          <cell r="AB52">
            <v>6.1947758712789538</v>
          </cell>
          <cell r="AC52">
            <v>1.2468622835072825</v>
          </cell>
          <cell r="AD52">
            <v>28.595126938233161</v>
          </cell>
          <cell r="AE52">
            <v>10.180058837410039</v>
          </cell>
          <cell r="AF52">
            <v>3.6821933527246174E-4</v>
          </cell>
          <cell r="AG52">
            <v>2.1199555085402161E-4</v>
          </cell>
          <cell r="AH52">
            <v>0.15440915414202544</v>
          </cell>
        </row>
        <row r="53">
          <cell r="AA53">
            <v>52.31038094605146</v>
          </cell>
          <cell r="AB53">
            <v>6.1394759803670693</v>
          </cell>
          <cell r="AC53">
            <v>1.2236973178831194</v>
          </cell>
          <cell r="AD53">
            <v>28.704036311677537</v>
          </cell>
          <cell r="AE53">
            <v>10.083211552698362</v>
          </cell>
          <cell r="AF53">
            <v>3.2230449767805158E-4</v>
          </cell>
          <cell r="AG53">
            <v>2.1206962569098433E-4</v>
          </cell>
          <cell r="AH53">
            <v>0.15161280225215421</v>
          </cell>
        </row>
        <row r="54">
          <cell r="AA54">
            <v>52.359751079582828</v>
          </cell>
          <cell r="AB54">
            <v>6.085554127171668</v>
          </cell>
          <cell r="AC54">
            <v>1.2013976976482468</v>
          </cell>
          <cell r="AD54">
            <v>28.810498767270165</v>
          </cell>
          <cell r="AE54">
            <v>9.9878060631053209</v>
          </cell>
          <cell r="AF54">
            <v>3.2241825318641892E-4</v>
          </cell>
          <cell r="AG54">
            <v>2.1214447443884088E-4</v>
          </cell>
          <cell r="AH54">
            <v>0.1489321792178889</v>
          </cell>
        </row>
        <row r="55">
          <cell r="AA55">
            <v>52.407969385367657</v>
          </cell>
          <cell r="AB55">
            <v>6.0329302513775582</v>
          </cell>
          <cell r="AC55">
            <v>1.1798580636098475</v>
          </cell>
          <cell r="AD55">
            <v>28.914701382579477</v>
          </cell>
          <cell r="AE55">
            <v>9.8938034321211692</v>
          </cell>
          <cell r="AF55">
            <v>3.225341913052926E-4</v>
          </cell>
          <cell r="AG55">
            <v>2.1222075929881027E-4</v>
          </cell>
          <cell r="AH55">
            <v>0.14632876276054588</v>
          </cell>
        </row>
        <row r="56">
          <cell r="AA56">
            <v>52.455039405090588</v>
          </cell>
          <cell r="AB56">
            <v>5.9815883989614056</v>
          </cell>
          <cell r="AC56">
            <v>1.159103091382254</v>
          </cell>
          <cell r="AD56">
            <v>29.01666317329607</v>
          </cell>
          <cell r="AE56">
            <v>9.8012117413073554</v>
          </cell>
          <cell r="AF56">
            <v>3.2265143605569256E-4</v>
          </cell>
          <cell r="AG56">
            <v>2.1229790389502493E-4</v>
          </cell>
          <cell r="AH56">
            <v>0.14384128010189848</v>
          </cell>
        </row>
        <row r="57">
          <cell r="AA57">
            <v>52.500986297605721</v>
          </cell>
          <cell r="AB57">
            <v>5.9315289849041912</v>
          </cell>
          <cell r="AC57">
            <v>1.1390509731629606</v>
          </cell>
          <cell r="AD57">
            <v>29.116479540311762</v>
          </cell>
          <cell r="AE57">
            <v>9.7099956530657892</v>
          </cell>
          <cell r="AF57">
            <v>3.2276996845946728E-4</v>
          </cell>
          <cell r="AG57">
            <v>2.1237589574025779E-4</v>
          </cell>
          <cell r="AH57">
            <v>0.1413916165609623</v>
          </cell>
        </row>
        <row r="58">
          <cell r="AA58">
            <v>52.545850662979774</v>
          </cell>
          <cell r="AB58">
            <v>5.8826976783951981</v>
          </cell>
          <cell r="AC58">
            <v>1.119673798878621</v>
          </cell>
          <cell r="AD58">
            <v>29.214162607969772</v>
          </cell>
          <cell r="AE58">
            <v>9.6201822522351286</v>
          </cell>
          <cell r="AF58">
            <v>3.2288950279808396E-4</v>
          </cell>
          <cell r="AG58">
            <v>2.1245454683768364E-4</v>
          </cell>
          <cell r="AH58">
            <v>0.13905789457498799</v>
          </cell>
        </row>
        <row r="59">
          <cell r="AA59">
            <v>52.589656444695265</v>
          </cell>
          <cell r="AB59">
            <v>5.8350416972381272</v>
          </cell>
          <cell r="AC59">
            <v>1.1009439692715315</v>
          </cell>
          <cell r="AD59">
            <v>29.309810293260568</v>
          </cell>
          <cell r="AE59">
            <v>9.5316957620806058</v>
          </cell>
          <cell r="AF59">
            <v>3.2300983174328993E-4</v>
          </cell>
          <cell r="AG59">
            <v>2.1253372076964378E-4</v>
          </cell>
          <cell r="AH59">
            <v>0.13680100370500814</v>
          </cell>
        </row>
        <row r="60">
          <cell r="AA60">
            <v>52.632472221945228</v>
          </cell>
          <cell r="AB60">
            <v>5.7885100024054905</v>
          </cell>
          <cell r="AC60">
            <v>1.0828342164709919</v>
          </cell>
          <cell r="AD60">
            <v>29.403469665900577</v>
          </cell>
          <cell r="AE60">
            <v>9.4445689109187985</v>
          </cell>
          <cell r="AF60">
            <v>3.2313084119486445E-4</v>
          </cell>
          <cell r="AG60">
            <v>1.8224000782335163E-4</v>
          </cell>
          <cell r="AH60">
            <v>0.13458182145823624</v>
          </cell>
        </row>
        <row r="61">
          <cell r="AA61">
            <v>52.674342355763315</v>
          </cell>
          <cell r="AB61">
            <v>5.7431053235006324</v>
          </cell>
          <cell r="AC61">
            <v>1.0653179661245338</v>
          </cell>
          <cell r="AD61">
            <v>29.495207118565293</v>
          </cell>
          <cell r="AE61">
            <v>9.3587351096058189</v>
          </cell>
          <cell r="AF61">
            <v>2.7707368237867073E-4</v>
          </cell>
          <cell r="AG61">
            <v>1.8230869421363577E-4</v>
          </cell>
          <cell r="AH61">
            <v>0.13243957786233457</v>
          </cell>
        </row>
        <row r="62">
          <cell r="AA62">
            <v>52.715214909821192</v>
          </cell>
          <cell r="AB62">
            <v>5.6988135607397172</v>
          </cell>
          <cell r="AC62">
            <v>1.0483379991709254</v>
          </cell>
          <cell r="AD62">
            <v>29.585041584256714</v>
          </cell>
          <cell r="AE62">
            <v>9.2742411946120829</v>
          </cell>
          <cell r="AF62">
            <v>2.7717800758674183E-4</v>
          </cell>
          <cell r="AG62">
            <v>1.8237733802092097E-4</v>
          </cell>
          <cell r="AH62">
            <v>0.13037400116490272</v>
          </cell>
        </row>
        <row r="63">
          <cell r="AA63">
            <v>52.755175364812658</v>
          </cell>
          <cell r="AB63">
            <v>5.655542125220193</v>
          </cell>
          <cell r="AC63">
            <v>1.0318960666912662</v>
          </cell>
          <cell r="AD63">
            <v>29.673042489801272</v>
          </cell>
          <cell r="AE63">
            <v>9.1909930298854494</v>
          </cell>
          <cell r="AF63">
            <v>2.7728256845226644E-4</v>
          </cell>
          <cell r="AG63">
            <v>1.8244613688588713E-4</v>
          </cell>
          <cell r="AH63">
            <v>0.12838532039394063</v>
          </cell>
        </row>
        <row r="64">
          <cell r="AA64">
            <v>52.794254374785702</v>
          </cell>
          <cell r="AB64">
            <v>5.6132891895542585</v>
          </cell>
          <cell r="AC64">
            <v>1.0159647008656365</v>
          </cell>
          <cell r="AD64">
            <v>29.759291392501737</v>
          </cell>
          <cell r="AE64">
            <v>9.1090224255839161</v>
          </cell>
          <cell r="AF64">
            <v>2.7738722166971192E-4</v>
          </cell>
          <cell r="AG64">
            <v>1.825149965164877E-4</v>
          </cell>
          <cell r="AH64">
            <v>0.12643434923317626</v>
          </cell>
        </row>
        <row r="65">
          <cell r="AA65">
            <v>52.832507232358907</v>
          </cell>
          <cell r="AB65">
            <v>5.5720055537575206</v>
          </cell>
          <cell r="AC65">
            <v>1.0005168934104107</v>
          </cell>
          <cell r="AD65">
            <v>29.843804575279954</v>
          </cell>
          <cell r="AE65">
            <v>9.0282950777268258</v>
          </cell>
          <cell r="AF65">
            <v>2.7749195309824664E-4</v>
          </cell>
          <cell r="AG65">
            <v>1.8258390760835097E-4</v>
          </cell>
          <cell r="AH65">
            <v>0.12456034296501385</v>
          </cell>
        </row>
        <row r="66">
          <cell r="AA66">
            <v>52.869904324293493</v>
          </cell>
          <cell r="AB66">
            <v>5.5316831406826941</v>
          </cell>
          <cell r="AC66">
            <v>0.98552401435677561</v>
          </cell>
          <cell r="AD66">
            <v>29.926629409238366</v>
          </cell>
          <cell r="AE66">
            <v>8.9487975517001193</v>
          </cell>
          <cell r="AF66">
            <v>2.7759630235441458E-4</v>
          </cell>
          <cell r="AG66">
            <v>1.8265256723878147E-4</v>
          </cell>
          <cell r="AH66">
            <v>0.1227239511796028</v>
          </cell>
        </row>
        <row r="67">
          <cell r="AA67">
            <v>52.906546296805111</v>
          </cell>
          <cell r="AB67">
            <v>5.4923338041158596</v>
          </cell>
          <cell r="AC67">
            <v>0.97096096659372955</v>
          </cell>
          <cell r="AD67">
            <v>30.007841118036506</v>
          </cell>
          <cell r="AE67">
            <v>8.870513398141437</v>
          </cell>
          <cell r="AF67">
            <v>2.7770080281593171E-4</v>
          </cell>
          <cell r="AG67">
            <v>1.8272132635917271E-4</v>
          </cell>
          <cell r="AH67">
            <v>0.12092545816007805</v>
          </cell>
        </row>
        <row r="68">
          <cell r="AA68">
            <v>52.942374752209467</v>
          </cell>
          <cell r="AB68">
            <v>5.4538433190131119</v>
          </cell>
          <cell r="AC68">
            <v>0.95682558249151517</v>
          </cell>
          <cell r="AD68">
            <v>30.087453926193973</v>
          </cell>
          <cell r="AE68">
            <v>8.7934196477193876</v>
          </cell>
          <cell r="AF68">
            <v>2.7780468771612091E-4</v>
          </cell>
          <cell r="AG68">
            <v>1.827896804530708E-4</v>
          </cell>
          <cell r="AH68">
            <v>0.11920383974838068</v>
          </cell>
        </row>
        <row r="69">
          <cell r="AA69">
            <v>52.97745712687194</v>
          </cell>
          <cell r="AB69">
            <v>5.4162199535715061</v>
          </cell>
          <cell r="AC69">
            <v>0.94311966976347805</v>
          </cell>
          <cell r="AD69">
            <v>30.165524331325301</v>
          </cell>
          <cell r="AE69">
            <v>8.717494178258665</v>
          </cell>
          <cell r="AF69">
            <v>2.7790831554211723E-4</v>
          </cell>
          <cell r="AG69">
            <v>1.8285786539752095E-4</v>
          </cell>
          <cell r="AH69">
            <v>0.11752006933215288</v>
          </cell>
        </row>
        <row r="70">
          <cell r="AA70">
            <v>53.011827101108331</v>
          </cell>
          <cell r="AB70">
            <v>5.3794593323801614</v>
          </cell>
          <cell r="AC70">
            <v>0.92978764234130495</v>
          </cell>
          <cell r="AD70">
            <v>30.242078981854466</v>
          </cell>
          <cell r="AE70">
            <v>8.642694423188809</v>
          </cell>
          <cell r="AF70">
            <v>2.7801140231145584E-4</v>
          </cell>
          <cell r="AG70">
            <v>1.5243807861499534E-4</v>
          </cell>
          <cell r="AH70">
            <v>0.11587407728325912</v>
          </cell>
        </row>
        <row r="71">
          <cell r="AA71">
            <v>53.045544070864381</v>
          </cell>
          <cell r="AB71">
            <v>5.3435185741327746</v>
          </cell>
          <cell r="AC71">
            <v>0.91680345509068972</v>
          </cell>
          <cell r="AD71">
            <v>30.317209709255145</v>
          </cell>
          <cell r="AE71">
            <v>8.5690318950679565</v>
          </cell>
          <cell r="AF71">
            <v>2.3176188625296162E-4</v>
          </cell>
          <cell r="AG71">
            <v>1.5249447904446375E-4</v>
          </cell>
          <cell r="AH71">
            <v>0.11430535399910174</v>
          </cell>
        </row>
        <row r="72">
          <cell r="AA72">
            <v>53.078517999352272</v>
          </cell>
          <cell r="AB72">
            <v>5.3083838692158256</v>
          </cell>
          <cell r="AC72">
            <v>0.90419261411638829</v>
          </cell>
          <cell r="AD72">
            <v>30.390889264734195</v>
          </cell>
          <cell r="AE72">
            <v>8.4964843487816122</v>
          </cell>
          <cell r="AF72">
            <v>2.3184676742361073E-4</v>
          </cell>
          <cell r="AG72">
            <v>1.5255032908136195E-4</v>
          </cell>
          <cell r="AH72">
            <v>0.11273503186915101</v>
          </cell>
        </row>
        <row r="73">
          <cell r="AA73">
            <v>53.110886291163638</v>
          </cell>
          <cell r="AB73">
            <v>5.2739698565765414</v>
          </cell>
          <cell r="AC73">
            <v>0.8919303896540115</v>
          </cell>
          <cell r="AD73">
            <v>30.463214543349594</v>
          </cell>
          <cell r="AE73">
            <v>8.4250404620192558</v>
          </cell>
          <cell r="AF73">
            <v>2.3193141547644876E-4</v>
          </cell>
          <cell r="AG73">
            <v>1.5260602573161089E-4</v>
          </cell>
          <cell r="AH73">
            <v>0.11124208945219058</v>
          </cell>
        </row>
        <row r="74">
          <cell r="AA74">
            <v>53.142562362168555</v>
          </cell>
          <cell r="AB74">
            <v>5.240366535046868</v>
          </cell>
          <cell r="AC74">
            <v>0.87998767485680596</v>
          </cell>
          <cell r="AD74">
            <v>30.534157191287729</v>
          </cell>
          <cell r="AE74">
            <v>8.3546481824671783</v>
          </cell>
          <cell r="AF74">
            <v>2.3201532602632727E-4</v>
          </cell>
          <cell r="AG74">
            <v>1.5266123712032081E-4</v>
          </cell>
          <cell r="AH74">
            <v>0.10978702856843819</v>
          </cell>
        </row>
        <row r="75">
          <cell r="AA75">
            <v>53.173704221681618</v>
          </cell>
          <cell r="AB75">
            <v>5.207431274195514</v>
          </cell>
          <cell r="AC75">
            <v>0.8683660875184932</v>
          </cell>
          <cell r="AD75">
            <v>30.60383485892746</v>
          </cell>
          <cell r="AE75">
            <v>8.2852849217347817</v>
          </cell>
          <cell r="AF75">
            <v>2.3209880408570132E-4</v>
          </cell>
          <cell r="AG75">
            <v>1.5271616393931466E-4</v>
          </cell>
          <cell r="AH75">
            <v>0.10833068423826467</v>
          </cell>
        </row>
        <row r="76">
          <cell r="AA76">
            <v>53.204224452690681</v>
          </cell>
          <cell r="AB76">
            <v>5.175209723220572</v>
          </cell>
          <cell r="AC76">
            <v>0.85703748535427127</v>
          </cell>
          <cell r="AD76">
            <v>30.672212863076055</v>
          </cell>
          <cell r="AE76">
            <v>8.2169788451048422</v>
          </cell>
          <cell r="AF76">
            <v>2.3218159981466103E-4</v>
          </cell>
          <cell r="AG76">
            <v>1.5277064179915152E-4</v>
          </cell>
          <cell r="AH76">
            <v>0.10695170660217602</v>
          </cell>
        </row>
        <row r="77">
          <cell r="AA77">
            <v>53.234180334865975</v>
          </cell>
          <cell r="AB77">
            <v>5.1436525745152588</v>
          </cell>
          <cell r="AC77">
            <v>0.84602992884105443</v>
          </cell>
          <cell r="AD77">
            <v>30.739368069250204</v>
          </cell>
          <cell r="AE77">
            <v>8.1496961524034415</v>
          </cell>
          <cell r="AF77">
            <v>2.322637072257034E-4</v>
          </cell>
          <cell r="AG77">
            <v>1.5282466676017957E-4</v>
          </cell>
          <cell r="AH77">
            <v>0.105571405057989</v>
          </cell>
        </row>
        <row r="78">
          <cell r="AA78">
            <v>53.263533644527051</v>
          </cell>
          <cell r="AB78">
            <v>5.1128075537617237</v>
          </cell>
          <cell r="AC78">
            <v>0.83526028734562197</v>
          </cell>
          <cell r="AD78">
            <v>30.805296820876727</v>
          </cell>
          <cell r="AE78">
            <v>8.0833620268656219</v>
          </cell>
          <cell r="AF78">
            <v>2.3234496193151439E-4</v>
          </cell>
          <cell r="AG78">
            <v>1.5287813065898052E-4</v>
          </cell>
          <cell r="AH78">
            <v>0.10426853069043523</v>
          </cell>
        </row>
        <row r="79">
          <cell r="AA79">
            <v>53.292435622015589</v>
          </cell>
          <cell r="AB79">
            <v>5.0825336818111975</v>
          </cell>
          <cell r="AC79">
            <v>0.82478572259256344</v>
          </cell>
          <cell r="AD79">
            <v>30.870070766940554</v>
          </cell>
          <cell r="AE79">
            <v>8.018063135357492</v>
          </cell>
          <cell r="AF79">
            <v>2.3242576731899542E-4</v>
          </cell>
          <cell r="AG79">
            <v>1.5293129891570789E-4</v>
          </cell>
          <cell r="AH79">
            <v>0.102964520171482</v>
          </cell>
        </row>
        <row r="80">
          <cell r="AA80">
            <v>53.320746103039909</v>
          </cell>
          <cell r="AB80">
            <v>5.0529220124657659</v>
          </cell>
          <cell r="AC80">
            <v>0.81457724972553691</v>
          </cell>
          <cell r="AD80">
            <v>30.933704140693656</v>
          </cell>
          <cell r="AE80">
            <v>7.9536781967608956</v>
          </cell>
          <cell r="AF80">
            <v>2.3250564341958769E-4</v>
          </cell>
          <cell r="AG80">
            <v>1.5298385572107761E-4</v>
          </cell>
          <cell r="AH80">
            <v>0.10169860476400157</v>
          </cell>
        </row>
        <row r="81">
          <cell r="AA81">
            <v>53.348620646633634</v>
          </cell>
          <cell r="AB81">
            <v>5.0238792602653595</v>
          </cell>
          <cell r="AC81">
            <v>0.80458090612650979</v>
          </cell>
          <cell r="AD81">
            <v>30.996214280152856</v>
          </cell>
          <cell r="AE81">
            <v>7.8902544379339741</v>
          </cell>
          <cell r="AF81">
            <v>2.3258488260570413E-4</v>
          </cell>
          <cell r="AG81">
            <v>1.5303599345002907E-4</v>
          </cell>
          <cell r="AH81">
            <v>0.10047096701032458</v>
          </cell>
        </row>
        <row r="82">
          <cell r="AA82">
            <v>53.376031658223575</v>
          </cell>
          <cell r="AB82">
            <v>4.9954065266506733</v>
          </cell>
          <cell r="AC82">
            <v>0.79485244333252525</v>
          </cell>
          <cell r="AD82">
            <v>31.057680737473859</v>
          </cell>
          <cell r="AE82">
            <v>7.8277583241873767</v>
          </cell>
          <cell r="AF82">
            <v>2.326634956431354E-4</v>
          </cell>
          <cell r="AG82">
            <v>1.5308771918622755E-4</v>
          </cell>
          <cell r="AH82">
            <v>9.9281662191793046E-2</v>
          </cell>
        </row>
        <row r="83">
          <cell r="AA83">
            <v>53.402889228777582</v>
          </cell>
          <cell r="AB83">
            <v>4.9675439659494041</v>
          </cell>
          <cell r="AC83">
            <v>0.78536275872783012</v>
          </cell>
          <cell r="AD83">
            <v>31.118052554082158</v>
          </cell>
          <cell r="AE83">
            <v>7.7661385514359127</v>
          </cell>
          <cell r="AF83">
            <v>2.3274096306071429E-4</v>
          </cell>
          <cell r="AG83">
            <v>1.5313869112849816E-4</v>
          </cell>
          <cell r="AH83">
            <v>9.8091047900106365E-2</v>
          </cell>
        </row>
        <row r="84">
          <cell r="AA84">
            <v>53.429371531068234</v>
          </cell>
          <cell r="AB84">
            <v>4.9401552302709622</v>
          </cell>
          <cell r="AC84">
            <v>0.77608668799383573</v>
          </cell>
          <cell r="AD84">
            <v>31.177434828392343</v>
          </cell>
          <cell r="AE84">
            <v>7.7054540149306554</v>
          </cell>
          <cell r="AF84">
            <v>2.3281793369903434E-4</v>
          </cell>
          <cell r="AG84">
            <v>1.5318933620039543E-4</v>
          </cell>
          <cell r="AH84">
            <v>9.6938898567232951E-2</v>
          </cell>
        </row>
        <row r="85">
          <cell r="AA85">
            <v>53.455400602194047</v>
          </cell>
          <cell r="AB85">
            <v>4.9133347061512547</v>
          </cell>
          <cell r="AC85">
            <v>0.76702339805601794</v>
          </cell>
          <cell r="AD85">
            <v>31.235820788954776</v>
          </cell>
          <cell r="AE85">
            <v>7.6456239468666878</v>
          </cell>
          <cell r="AF85">
            <v>2.3289406929103543E-4</v>
          </cell>
          <cell r="AG85">
            <v>1.5323943182926118E-4</v>
          </cell>
          <cell r="AH85">
            <v>9.5825121757909165E-2</v>
          </cell>
        </row>
        <row r="86">
          <cell r="AA86">
            <v>53.481060907582034</v>
          </cell>
          <cell r="AB86">
            <v>4.8870351771003833</v>
          </cell>
          <cell r="AC86">
            <v>0.75817356647803624</v>
          </cell>
          <cell r="AD86">
            <v>31.293243804453379</v>
          </cell>
          <cell r="AE86">
            <v>7.5866179854749127</v>
          </cell>
          <cell r="AF86">
            <v>1.8637558431182011E-4</v>
          </cell>
          <cell r="AG86">
            <v>1.2263124060535796E-4</v>
          </cell>
          <cell r="AH86">
            <v>9.4710301478533002E-2</v>
          </cell>
        </row>
        <row r="87">
          <cell r="AA87">
            <v>53.506220868514461</v>
          </cell>
          <cell r="AB87">
            <v>4.8611977632298959</v>
          </cell>
          <cell r="AC87">
            <v>0.74953607081655638</v>
          </cell>
          <cell r="AD87">
            <v>31.349682937830792</v>
          </cell>
          <cell r="AE87">
            <v>7.5284943758654173</v>
          </cell>
          <cell r="AF87">
            <v>1.8643497969386908E-4</v>
          </cell>
          <cell r="AG87">
            <v>1.2267032152582183E-4</v>
          </cell>
          <cell r="AH87">
            <v>9.3673319968020863E-2</v>
          </cell>
        </row>
        <row r="88">
          <cell r="AA88">
            <v>53.531073412884169</v>
          </cell>
          <cell r="AB88">
            <v>4.8358354451967456</v>
          </cell>
          <cell r="AC88">
            <v>0.74108535297851963</v>
          </cell>
          <cell r="AD88">
            <v>31.405235116469367</v>
          </cell>
          <cell r="AE88">
            <v>7.471166935750448</v>
          </cell>
          <cell r="AF88">
            <v>1.8649390771254164E-4</v>
          </cell>
          <cell r="AG88">
            <v>1.2270909493094844E-4</v>
          </cell>
          <cell r="AH88">
            <v>9.2595889242819265E-2</v>
          </cell>
        </row>
        <row r="89">
          <cell r="AA89">
            <v>53.555464862611281</v>
          </cell>
          <cell r="AB89">
            <v>4.8109882740458794</v>
          </cell>
          <cell r="AC89">
            <v>0.7328199698123623</v>
          </cell>
          <cell r="AD89">
            <v>31.459846493314959</v>
          </cell>
          <cell r="AE89">
            <v>7.4146909412750404</v>
          </cell>
          <cell r="AF89">
            <v>1.8655193747650574E-4</v>
          </cell>
          <cell r="AG89">
            <v>1.2274727730324374E-4</v>
          </cell>
          <cell r="AH89">
            <v>9.1596417063612892E-2</v>
          </cell>
        </row>
        <row r="90">
          <cell r="AA90">
            <v>53.579514027509035</v>
          </cell>
          <cell r="AB90">
            <v>4.7865614770475391</v>
          </cell>
          <cell r="AC90">
            <v>0.72474103159588543</v>
          </cell>
          <cell r="AD90">
            <v>31.51359063464378</v>
          </cell>
          <cell r="AE90">
            <v>7.3589695417633116</v>
          </cell>
          <cell r="AF90">
            <v>1.8660927656521665E-4</v>
          </cell>
          <cell r="AG90">
            <v>1.2278500522565252E-4</v>
          </cell>
          <cell r="AH90">
            <v>9.0595969845599172E-2</v>
          </cell>
        </row>
        <row r="91">
          <cell r="AA91">
            <v>53.603217079632394</v>
          </cell>
          <cell r="AB91">
            <v>4.762558085081511</v>
          </cell>
          <cell r="AC91">
            <v>0.7168491595921207</v>
          </cell>
          <cell r="AD91">
            <v>31.566501706359634</v>
          </cell>
          <cell r="AE91">
            <v>7.3040432941330637</v>
          </cell>
          <cell r="AF91">
            <v>1.8666601607811875E-4</v>
          </cell>
          <cell r="AG91">
            <v>1.2282233863970577E-4</v>
          </cell>
          <cell r="AH91">
            <v>8.9594602735148965E-2</v>
          </cell>
        </row>
        <row r="92">
          <cell r="AA92">
            <v>53.626589326236044</v>
          </cell>
          <cell r="AB92">
            <v>4.7389775001606758</v>
          </cell>
          <cell r="AC92">
            <v>0.70911663110942458</v>
          </cell>
          <cell r="AD92">
            <v>31.618590179849328</v>
          </cell>
          <cell r="AE92">
            <v>7.2498759992673705</v>
          </cell>
          <cell r="AF92">
            <v>1.8672210645331335E-4</v>
          </cell>
          <cell r="AG92">
            <v>1.2285924493470962E-4</v>
          </cell>
          <cell r="AH92">
            <v>8.8631887610830781E-2</v>
          </cell>
        </row>
        <row r="93">
          <cell r="AA93">
            <v>53.523444801435041</v>
          </cell>
          <cell r="AB93">
            <v>4.6921717456512457</v>
          </cell>
          <cell r="AC93">
            <v>0.70153211833598161</v>
          </cell>
          <cell r="AD93">
            <v>31.834778848108652</v>
          </cell>
          <cell r="AE93">
            <v>7.2086667516365681</v>
          </cell>
          <cell r="AF93">
            <v>1.8634620645920341E-4</v>
          </cell>
          <cell r="AG93">
            <v>1.226119105921161E-4</v>
          </cell>
          <cell r="AH93">
            <v>8.7702848181386323E-2</v>
          </cell>
        </row>
        <row r="94">
          <cell r="AA94">
            <v>53.401801807716566</v>
          </cell>
          <cell r="AB94">
            <v>4.6424235385252883</v>
          </cell>
          <cell r="AC94">
            <v>0.69409315960221396</v>
          </cell>
          <cell r="AD94">
            <v>32.074292645307253</v>
          </cell>
          <cell r="AE94">
            <v>7.1695610178154983</v>
          </cell>
          <cell r="AF94">
            <v>1.858988551376851E-4</v>
          </cell>
          <cell r="AG94">
            <v>1.2231756276889237E-4</v>
          </cell>
          <cell r="AH94">
            <v>8.6782907603013978E-2</v>
          </cell>
        </row>
        <row r="95">
          <cell r="AA95">
            <v>53.282901366194999</v>
          </cell>
          <cell r="AB95">
            <v>4.593751558417968</v>
          </cell>
          <cell r="AC95">
            <v>0.6868255641144233</v>
          </cell>
          <cell r="AD95">
            <v>32.309398067414591</v>
          </cell>
          <cell r="AE95">
            <v>7.1304775359943093</v>
          </cell>
          <cell r="AF95">
            <v>1.8545303259125039E-4</v>
          </cell>
          <cell r="AG95">
            <v>1.2202422084773354E-4</v>
          </cell>
          <cell r="AH95">
            <v>8.5867089085891607E-2</v>
          </cell>
        </row>
        <row r="96">
          <cell r="AA96">
            <v>53.166634590981879</v>
          </cell>
          <cell r="AB96">
            <v>4.5461033833653532</v>
          </cell>
          <cell r="AC96">
            <v>0.6797289043777186</v>
          </cell>
          <cell r="AD96">
            <v>32.540139603070358</v>
          </cell>
          <cell r="AE96">
            <v>7.0914594320352213</v>
          </cell>
          <cell r="AF96">
            <v>1.8500893107477841E-4</v>
          </cell>
          <cell r="AG96">
            <v>1.2173201132833338E-4</v>
          </cell>
          <cell r="AH96">
            <v>8.4955463411206258E-2</v>
          </cell>
        </row>
        <row r="97">
          <cell r="AA97">
            <v>53.052932653056928</v>
          </cell>
          <cell r="AB97">
            <v>4.4994377150339151</v>
          </cell>
          <cell r="AC97">
            <v>0.6727768760451861</v>
          </cell>
          <cell r="AD97">
            <v>32.766661080383464</v>
          </cell>
          <cell r="AE97">
            <v>7.0525310539806956</v>
          </cell>
          <cell r="AF97">
            <v>1.8456718386530935E-4</v>
          </cell>
          <cell r="AG97">
            <v>1.2144135089375355E-4</v>
          </cell>
          <cell r="AH97">
            <v>8.4087427889376079E-2</v>
          </cell>
        </row>
        <row r="98">
          <cell r="AA98">
            <v>52.941701431426758</v>
          </cell>
          <cell r="AB98">
            <v>4.4537607772426862</v>
          </cell>
          <cell r="AC98">
            <v>0.66594302223910462</v>
          </cell>
          <cell r="AD98">
            <v>32.989092917707843</v>
          </cell>
          <cell r="AE98">
            <v>7.0137127487239184</v>
          </cell>
          <cell r="AF98">
            <v>1.841283273176688E-4</v>
          </cell>
          <cell r="AG98">
            <v>1.2115259245426339E-4</v>
          </cell>
          <cell r="AH98">
            <v>8.3223883058852824E-2</v>
          </cell>
        </row>
        <row r="99">
          <cell r="AA99">
            <v>52.832865656881864</v>
          </cell>
          <cell r="AB99">
            <v>4.4089706152523078</v>
          </cell>
          <cell r="AC99">
            <v>0.65925451368182875</v>
          </cell>
          <cell r="AD99">
            <v>33.20750534205979</v>
          </cell>
          <cell r="AE99">
            <v>6.9750463044968223</v>
          </cell>
          <cell r="AF99">
            <v>1.8369254701110203E-4</v>
          </cell>
          <cell r="AG99">
            <v>1.208658581171291E-4</v>
          </cell>
          <cell r="AH99">
            <v>8.2403824082426053E-2</v>
          </cell>
        </row>
        <row r="100">
          <cell r="AA100">
            <v>52.726354775697224</v>
          </cell>
          <cell r="AB100">
            <v>4.3651200396872669</v>
          </cell>
          <cell r="AC100">
            <v>0.6527117415524093</v>
          </cell>
          <cell r="AD100">
            <v>33.422047864545448</v>
          </cell>
          <cell r="AE100">
            <v>6.9365113246148757</v>
          </cell>
          <cell r="AF100">
            <v>1.8326024340883064E-4</v>
          </cell>
          <cell r="AG100">
            <v>1.2058141137878377E-4</v>
          </cell>
          <cell r="AH100">
            <v>8.1588269313010553E-2</v>
          </cell>
        </row>
        <row r="101">
          <cell r="AA101">
            <v>52.622022250577771</v>
          </cell>
          <cell r="AB101">
            <v>4.3221582151667981</v>
          </cell>
          <cell r="AC101">
            <v>0.64631446599688791</v>
          </cell>
          <cell r="AD101">
            <v>33.632762426774825</v>
          </cell>
          <cell r="AE101">
            <v>6.8981160044190037</v>
          </cell>
          <cell r="AF101">
            <v>1.8283164742883472E-4</v>
          </cell>
          <cell r="AG101">
            <v>1.2029940417843377E-4</v>
          </cell>
          <cell r="AH101">
            <v>8.077728539373509E-2</v>
          </cell>
        </row>
        <row r="106">
          <cell r="AA106">
            <v>51.548454573602065</v>
          </cell>
          <cell r="AB106">
            <v>14.245509420965988</v>
          </cell>
          <cell r="AC106">
            <v>8.0968597274009131</v>
          </cell>
          <cell r="AD106">
            <v>9.0188571977457492</v>
          </cell>
          <cell r="AE106">
            <v>9.88147590793902</v>
          </cell>
          <cell r="AF106">
            <v>5.4158001089757528</v>
          </cell>
          <cell r="AG106">
            <v>0.47590411763712087</v>
          </cell>
          <cell r="AH106">
            <v>1.1321613099798522</v>
          </cell>
        </row>
        <row r="107">
          <cell r="AA107">
            <v>50.302650528534421</v>
          </cell>
          <cell r="AB107">
            <v>13.612849199784826</v>
          </cell>
          <cell r="AC107">
            <v>8.7448977322095445</v>
          </cell>
          <cell r="AD107">
            <v>9.9595251251230579</v>
          </cell>
          <cell r="AE107">
            <v>11.119144553979938</v>
          </cell>
          <cell r="AF107">
            <v>4.2474525476294174</v>
          </cell>
          <cell r="AG107">
            <v>0.43380482216304367</v>
          </cell>
          <cell r="AH107">
            <v>1.3601702079231033</v>
          </cell>
        </row>
        <row r="108">
          <cell r="AA108">
            <v>49.403563920819082</v>
          </cell>
          <cell r="AB108">
            <v>13.110734856103063</v>
          </cell>
          <cell r="AC108">
            <v>9.1215472445881662</v>
          </cell>
          <cell r="AD108">
            <v>10.717837653056337</v>
          </cell>
          <cell r="AE108">
            <v>12.054646106421968</v>
          </cell>
          <cell r="AF108">
            <v>3.4093284723282351</v>
          </cell>
          <cell r="AG108">
            <v>0.38807941584687855</v>
          </cell>
          <cell r="AH108">
            <v>1.5450941654892496</v>
          </cell>
        </row>
        <row r="109">
          <cell r="AA109">
            <v>48.772167871538819</v>
          </cell>
          <cell r="AB109">
            <v>12.712014596525197</v>
          </cell>
          <cell r="AC109">
            <v>9.2965150749381671</v>
          </cell>
          <cell r="AD109">
            <v>11.333899836344109</v>
          </cell>
          <cell r="AE109">
            <v>12.752158089734337</v>
          </cell>
          <cell r="AF109">
            <v>2.8171056886650834</v>
          </cell>
          <cell r="AG109">
            <v>0.34636709160841977</v>
          </cell>
          <cell r="AH109">
            <v>1.6951388421524705</v>
          </cell>
        </row>
        <row r="110">
          <cell r="AA110">
            <v>48.325162475184371</v>
          </cell>
          <cell r="AB110">
            <v>12.38532062526445</v>
          </cell>
          <cell r="AC110">
            <v>9.3345223590812534</v>
          </cell>
          <cell r="AD110">
            <v>11.854132335339141</v>
          </cell>
          <cell r="AE110">
            <v>13.284272975736556</v>
          </cell>
          <cell r="AF110">
            <v>2.3888289024523059</v>
          </cell>
          <cell r="AG110">
            <v>0.31067851776400435</v>
          </cell>
          <cell r="AH110">
            <v>1.8200064023218956</v>
          </cell>
        </row>
        <row r="111">
          <cell r="AA111">
            <v>48.003989902365696</v>
          </cell>
          <cell r="AB111">
            <v>12.108347275928033</v>
          </cell>
          <cell r="AC111">
            <v>9.2800653558076647</v>
          </cell>
          <cell r="AD111">
            <v>12.311524871667894</v>
          </cell>
          <cell r="AE111">
            <v>13.702526353373065</v>
          </cell>
          <cell r="AF111">
            <v>2.0690807622615752</v>
          </cell>
          <cell r="AG111">
            <v>0.28071097211436219</v>
          </cell>
          <cell r="AH111">
            <v>1.9265147048913605</v>
          </cell>
        </row>
        <row r="112">
          <cell r="AA112">
            <v>47.77093123627067</v>
          </cell>
          <cell r="AB112">
            <v>11.866590683840586</v>
          </cell>
          <cell r="AC112">
            <v>9.1622182248047181</v>
          </cell>
          <cell r="AD112">
            <v>12.727189377449394</v>
          </cell>
          <cell r="AE112">
            <v>14.039989447289447</v>
          </cell>
          <cell r="AF112">
            <v>1.8229290497744501</v>
          </cell>
          <cell r="AG112">
            <v>0.25549147077573769</v>
          </cell>
          <cell r="AH112">
            <v>2.0188789549042285</v>
          </cell>
        </row>
        <row r="113">
          <cell r="AA113">
            <v>47.60162129992321</v>
          </cell>
          <cell r="AB113">
            <v>11.650537391334252</v>
          </cell>
          <cell r="AC113">
            <v>9.0004492613700826</v>
          </cell>
          <cell r="AD113">
            <v>13.114374020065151</v>
          </cell>
          <cell r="AE113">
            <v>14.317627851050819</v>
          </cell>
          <cell r="AF113">
            <v>1.6283780674952091</v>
          </cell>
          <cell r="AG113">
            <v>0.23419047286513192</v>
          </cell>
          <cell r="AH113">
            <v>2.0998064845021114</v>
          </cell>
        </row>
        <row r="114">
          <cell r="AA114">
            <v>47.479967511892916</v>
          </cell>
          <cell r="AB114">
            <v>11.454056782918919</v>
          </cell>
          <cell r="AC114">
            <v>8.8083678862784058</v>
          </cell>
          <cell r="AD114">
            <v>13.481363545797711</v>
          </cell>
          <cell r="AE114">
            <v>14.54892213993079</v>
          </cell>
          <cell r="AF114">
            <v>1.4710890399572094</v>
          </cell>
          <cell r="AG114">
            <v>0.21604461731801972</v>
          </cell>
          <cell r="AH114">
            <v>2.1711087307879913</v>
          </cell>
        </row>
        <row r="115">
          <cell r="AA115">
            <v>47.394986393834721</v>
          </cell>
          <cell r="AB115">
            <v>11.272915538078067</v>
          </cell>
          <cell r="AC115">
            <v>8.5958697856527504</v>
          </cell>
          <cell r="AD115">
            <v>13.833427797491064</v>
          </cell>
          <cell r="AE115">
            <v>14.742809354910854</v>
          </cell>
          <cell r="AF115">
            <v>1.3414179986459096</v>
          </cell>
          <cell r="AG115">
            <v>0.20040198622457323</v>
          </cell>
          <cell r="AH115">
            <v>2.2340653339489958</v>
          </cell>
        </row>
        <row r="116">
          <cell r="AA116">
            <v>47.35139875097812</v>
          </cell>
          <cell r="AB116">
            <v>11.104821619666302</v>
          </cell>
          <cell r="AC116">
            <v>8.3705907042583885</v>
          </cell>
          <cell r="AD116">
            <v>14.181625143919785</v>
          </cell>
          <cell r="AE116">
            <v>14.914840206536292</v>
          </cell>
          <cell r="AF116">
            <v>1.230822316984312</v>
          </cell>
          <cell r="AG116">
            <v>0.18650298524033959</v>
          </cell>
          <cell r="AH116">
            <v>2.2599781756288695</v>
          </cell>
        </row>
        <row r="117">
          <cell r="AA117">
            <v>47.391591297043419</v>
          </cell>
          <cell r="AB117">
            <v>10.947528798502507</v>
          </cell>
          <cell r="AC117">
            <v>8.1374901670627366</v>
          </cell>
          <cell r="AD117">
            <v>14.556900436351604</v>
          </cell>
          <cell r="AE117">
            <v>15.102458793261093</v>
          </cell>
          <cell r="AF117">
            <v>1.1288045659724466</v>
          </cell>
          <cell r="AG117">
            <v>0.17303975828915466</v>
          </cell>
          <cell r="AH117">
            <v>2.1424189305264352</v>
          </cell>
        </row>
        <row r="118">
          <cell r="AA118">
            <v>47.447056574109475</v>
          </cell>
          <cell r="AB118">
            <v>10.79406815237137</v>
          </cell>
          <cell r="AC118">
            <v>7.8991965550590084</v>
          </cell>
          <cell r="AD118">
            <v>14.921030996642804</v>
          </cell>
          <cell r="AE118">
            <v>15.259244524642074</v>
          </cell>
          <cell r="AF118">
            <v>1.0425577450200991</v>
          </cell>
          <cell r="AG118">
            <v>0.16135945491189563</v>
          </cell>
          <cell r="AH118">
            <v>2.0356282114981608</v>
          </cell>
        </row>
        <row r="119">
          <cell r="AA119">
            <v>47.514112575609893</v>
          </cell>
          <cell r="AB119">
            <v>10.643873699500901</v>
          </cell>
          <cell r="AC119">
            <v>7.6600324736443071</v>
          </cell>
          <cell r="AD119">
            <v>15.275340784485628</v>
          </cell>
          <cell r="AE119">
            <v>15.388677149050075</v>
          </cell>
          <cell r="AF119">
            <v>0.96867737652056807</v>
          </cell>
          <cell r="AG119">
            <v>0.15115558525978695</v>
          </cell>
          <cell r="AH119">
            <v>1.9383263876728902</v>
          </cell>
        </row>
        <row r="120">
          <cell r="AA120">
            <v>47.59019456532527</v>
          </cell>
          <cell r="AB120">
            <v>10.496533655179388</v>
          </cell>
          <cell r="AC120">
            <v>7.4231532186786158</v>
          </cell>
          <cell r="AD120">
            <v>15.620758200142459</v>
          </cell>
          <cell r="AE120">
            <v>15.493621301889668</v>
          </cell>
          <cell r="AF120">
            <v>0.90472419560806128</v>
          </cell>
          <cell r="AG120">
            <v>0.14212305571944306</v>
          </cell>
          <cell r="AH120">
            <v>1.8493354368628367</v>
          </cell>
        </row>
        <row r="121">
          <cell r="AA121">
            <v>47.673361076866527</v>
          </cell>
          <cell r="AB121">
            <v>10.351837271462685</v>
          </cell>
          <cell r="AC121">
            <v>7.1908720300436659</v>
          </cell>
          <cell r="AD121">
            <v>15.957818299291077</v>
          </cell>
          <cell r="AE121">
            <v>15.576449616695145</v>
          </cell>
          <cell r="AF121">
            <v>0.84877060507708968</v>
          </cell>
          <cell r="AG121">
            <v>0.13411977424195728</v>
          </cell>
          <cell r="AH121">
            <v>1.7677083959673978</v>
          </cell>
        </row>
        <row r="122">
          <cell r="AA122">
            <v>47.761922870291322</v>
          </cell>
          <cell r="AB122">
            <v>10.209674113705592</v>
          </cell>
          <cell r="AC122">
            <v>6.9647551347754435</v>
          </cell>
          <cell r="AD122">
            <v>16.286931672065606</v>
          </cell>
          <cell r="AE122">
            <v>15.63914825893235</v>
          </cell>
          <cell r="AF122">
            <v>0.79944366756874141</v>
          </cell>
          <cell r="AG122">
            <v>0.12697188545140942</v>
          </cell>
          <cell r="AH122">
            <v>1.6926494272659491</v>
          </cell>
        </row>
        <row r="123">
          <cell r="AA123">
            <v>47.854751561908706</v>
          </cell>
          <cell r="AB123">
            <v>10.069959083436309</v>
          </cell>
          <cell r="AC123">
            <v>6.7459148728803706</v>
          </cell>
          <cell r="AD123">
            <v>16.608424292536967</v>
          </cell>
          <cell r="AE123">
            <v>15.683588135556048</v>
          </cell>
          <cell r="AF123">
            <v>0.75563580199064928</v>
          </cell>
          <cell r="AG123">
            <v>0.12057215041912191</v>
          </cell>
          <cell r="AH123">
            <v>1.6234137898010939</v>
          </cell>
        </row>
        <row r="124">
          <cell r="AA124">
            <v>47.950788421700693</v>
          </cell>
          <cell r="AB124">
            <v>9.9327897679442962</v>
          </cell>
          <cell r="AC124">
            <v>6.5350119698244669</v>
          </cell>
          <cell r="AD124">
            <v>16.922500108536383</v>
          </cell>
          <cell r="AE124">
            <v>15.711396526023824</v>
          </cell>
          <cell r="AF124">
            <v>0.71644332212319373</v>
          </cell>
          <cell r="AG124">
            <v>0.11475025591814959</v>
          </cell>
          <cell r="AH124">
            <v>1.5593727679758422</v>
          </cell>
        </row>
        <row r="125">
          <cell r="AA125">
            <v>48.049291144135793</v>
          </cell>
          <cell r="AB125">
            <v>9.7981102071740676</v>
          </cell>
          <cell r="AC125">
            <v>6.3324187567307222</v>
          </cell>
          <cell r="AD125">
            <v>17.229405717895148</v>
          </cell>
          <cell r="AE125">
            <v>15.724128510746585</v>
          </cell>
          <cell r="AF125">
            <v>0.68117290845330714</v>
          </cell>
          <cell r="AG125">
            <v>0.10949740494062415</v>
          </cell>
          <cell r="AH125">
            <v>1.499993655701177</v>
          </cell>
        </row>
        <row r="126">
          <cell r="AA126">
            <v>48.14954424829503</v>
          </cell>
          <cell r="AB126">
            <v>9.6659041079006087</v>
          </cell>
          <cell r="AC126">
            <v>6.1383239116373831</v>
          </cell>
          <cell r="AD126">
            <v>17.529305018689946</v>
          </cell>
          <cell r="AE126">
            <v>15.723121433403239</v>
          </cell>
          <cell r="AF126">
            <v>0.64928410733623843</v>
          </cell>
          <cell r="AG126">
            <v>0.1046783553979747</v>
          </cell>
          <cell r="AH126">
            <v>1.4448268563075672</v>
          </cell>
        </row>
        <row r="127">
          <cell r="AA127">
            <v>48.251053074644346</v>
          </cell>
          <cell r="AB127">
            <v>9.5362440707025353</v>
          </cell>
          <cell r="AC127">
            <v>5.9526567443749876</v>
          </cell>
          <cell r="AD127">
            <v>17.822416979460755</v>
          </cell>
          <cell r="AE127">
            <v>15.709685209080341</v>
          </cell>
          <cell r="AF127">
            <v>0.62029410329072832</v>
          </cell>
          <cell r="AG127">
            <v>0.10028596627080376</v>
          </cell>
          <cell r="AH127">
            <v>1.3934716125867612</v>
          </cell>
        </row>
        <row r="128">
          <cell r="AA128">
            <v>48.35332619261515</v>
          </cell>
          <cell r="AB128">
            <v>9.409142600895013</v>
          </cell>
          <cell r="AC128">
            <v>5.7753238585782327</v>
          </cell>
          <cell r="AD128">
            <v>18.10892213227357</v>
          </cell>
          <cell r="AE128">
            <v>15.685006669003835</v>
          </cell>
          <cell r="AF128">
            <v>0.59382427421599426</v>
          </cell>
          <cell r="AG128">
            <v>9.6250746868591405E-2</v>
          </cell>
          <cell r="AH128">
            <v>1.3454947438243245</v>
          </cell>
        </row>
        <row r="129">
          <cell r="AA129">
            <v>48.455918806934484</v>
          </cell>
          <cell r="AB129">
            <v>9.2845789820372531</v>
          </cell>
          <cell r="AC129">
            <v>5.6060807335547125</v>
          </cell>
          <cell r="AD129">
            <v>18.388970932987984</v>
          </cell>
          <cell r="AE129">
            <v>15.650182567621535</v>
          </cell>
          <cell r="AF129">
            <v>0.56959645124650093</v>
          </cell>
          <cell r="AG129">
            <v>9.2535420685461431E-2</v>
          </cell>
          <cell r="AH129">
            <v>1.3006692360326035</v>
          </cell>
        </row>
        <row r="130">
          <cell r="AA130">
            <v>48.558650310976326</v>
          </cell>
          <cell r="AB130">
            <v>9.1625323897383666</v>
          </cell>
          <cell r="AC130">
            <v>5.4446697101528194</v>
          </cell>
          <cell r="AD130">
            <v>18.662784644420832</v>
          </cell>
          <cell r="AE130">
            <v>15.606218459029117</v>
          </cell>
          <cell r="AF130">
            <v>0.54724611994681926</v>
          </cell>
          <cell r="AG130">
            <v>8.9103997786491737E-2</v>
          </cell>
          <cell r="AH130">
            <v>1.2586201644208848</v>
          </cell>
        </row>
        <row r="131">
          <cell r="AA131">
            <v>48.6610491338866</v>
          </cell>
          <cell r="AB131">
            <v>9.0430643808022033</v>
          </cell>
          <cell r="AC131">
            <v>5.2907451967219519</v>
          </cell>
          <cell r="AD131">
            <v>18.930471872440936</v>
          </cell>
          <cell r="AE131">
            <v>15.554006012050573</v>
          </cell>
          <cell r="AF131">
            <v>0.52669477734473413</v>
          </cell>
          <cell r="AG131">
            <v>8.5889233575736232E-2</v>
          </cell>
          <cell r="AH131">
            <v>1.2191706150844921</v>
          </cell>
        </row>
        <row r="132">
          <cell r="AA132">
            <v>48.763082557302553</v>
          </cell>
          <cell r="AB132">
            <v>8.9261145826747885</v>
          </cell>
          <cell r="AC132">
            <v>5.1439948854820052</v>
          </cell>
          <cell r="AD132">
            <v>19.192261795034891</v>
          </cell>
          <cell r="AE132">
            <v>15.494445498467019</v>
          </cell>
          <cell r="AF132">
            <v>0.50758755015602863</v>
          </cell>
          <cell r="AG132">
            <v>8.2950185897855203E-2</v>
          </cell>
          <cell r="AH132">
            <v>1.1820392493470679</v>
          </cell>
        </row>
        <row r="133">
          <cell r="AA133">
            <v>48.864393493740323</v>
          </cell>
          <cell r="AB133">
            <v>8.8116662047105958</v>
          </cell>
          <cell r="AC133">
            <v>5.0040821435349088</v>
          </cell>
          <cell r="AD133">
            <v>19.448292038264412</v>
          </cell>
          <cell r="AE133">
            <v>15.428240493585696</v>
          </cell>
          <cell r="AF133">
            <v>0.48990149309403008</v>
          </cell>
          <cell r="AG133">
            <v>8.0189643319312706E-2</v>
          </cell>
          <cell r="AH133">
            <v>1.1470618030828792</v>
          </cell>
        </row>
        <row r="134">
          <cell r="AA134">
            <v>48.964903622197717</v>
          </cell>
          <cell r="AB134">
            <v>8.6996982497747055</v>
          </cell>
          <cell r="AC134">
            <v>4.8706511472629286</v>
          </cell>
          <cell r="AD134">
            <v>19.698730962744047</v>
          </cell>
          <cell r="AE134">
            <v>15.356191780652154</v>
          </cell>
          <cell r="AF134">
            <v>0.47342926326390661</v>
          </cell>
          <cell r="AG134">
            <v>7.7604915120759024E-2</v>
          </cell>
          <cell r="AH134">
            <v>1.1140837878811305</v>
          </cell>
        </row>
        <row r="135">
          <cell r="AA135">
            <v>49.064424306902417</v>
          </cell>
          <cell r="AB135">
            <v>8.5902272410493925</v>
          </cell>
          <cell r="AC135">
            <v>4.7433472602456419</v>
          </cell>
          <cell r="AD135">
            <v>19.943730840676686</v>
          </cell>
          <cell r="AE135">
            <v>15.278914493890408</v>
          </cell>
          <cell r="AF135">
            <v>0.45801253542998221</v>
          </cell>
          <cell r="AG135">
            <v>7.5193383799762342E-2</v>
          </cell>
          <cell r="AH135">
            <v>1.0828720691471543</v>
          </cell>
        </row>
        <row r="136">
          <cell r="AA136">
            <v>49.162836050989952</v>
          </cell>
          <cell r="AB136">
            <v>8.4832267236684729</v>
          </cell>
          <cell r="AC136">
            <v>4.6218287018773188</v>
          </cell>
          <cell r="AD136">
            <v>20.183394582816071</v>
          </cell>
          <cell r="AE136">
            <v>15.196986455694333</v>
          </cell>
          <cell r="AF136">
            <v>0.44363666784267397</v>
          </cell>
          <cell r="AG136">
            <v>7.2921726558968766E-2</v>
          </cell>
          <cell r="AH136">
            <v>1.0533574039220193</v>
          </cell>
        </row>
        <row r="137">
          <cell r="AA137">
            <v>49.260070180802295</v>
          </cell>
          <cell r="AB137">
            <v>8.3785987849476342</v>
          </cell>
          <cell r="AC137">
            <v>4.5058053993325808</v>
          </cell>
          <cell r="AD137">
            <v>20.417932299605177</v>
          </cell>
          <cell r="AE137">
            <v>15.11099002061848</v>
          </cell>
          <cell r="AF137">
            <v>0.4301486370089741</v>
          </cell>
          <cell r="AG137">
            <v>7.078812940780356E-2</v>
          </cell>
          <cell r="AH137">
            <v>1.0253566756590429</v>
          </cell>
        </row>
        <row r="138">
          <cell r="AA138">
            <v>49.355998681668844</v>
          </cell>
          <cell r="AB138">
            <v>8.2763830468455222</v>
          </cell>
          <cell r="AC138">
            <v>4.3949849904923575</v>
          </cell>
          <cell r="AD138">
            <v>20.647455014430676</v>
          </cell>
          <cell r="AE138">
            <v>15.021396559662033</v>
          </cell>
          <cell r="AF138">
            <v>0.41744312688207802</v>
          </cell>
          <cell r="AG138">
            <v>6.8759882308310788E-2</v>
          </cell>
          <cell r="AH138">
            <v>0.9988065245724953</v>
          </cell>
        </row>
        <row r="139">
          <cell r="AA139">
            <v>49.450578342044246</v>
          </cell>
          <cell r="AB139">
            <v>8.1765270282648732</v>
          </cell>
          <cell r="AC139">
            <v>4.2890301851776345</v>
          </cell>
          <cell r="AD139">
            <v>20.872074377996061</v>
          </cell>
          <cell r="AE139">
            <v>14.928648536069961</v>
          </cell>
          <cell r="AF139">
            <v>0.40551028543831819</v>
          </cell>
          <cell r="AG139">
            <v>6.6866321230095463E-2</v>
          </cell>
          <cell r="AH139">
            <v>0.97356673728074117</v>
          </cell>
        </row>
        <row r="140">
          <cell r="AA140">
            <v>49.543750857857283</v>
          </cell>
          <cell r="AB140">
            <v>8.0789498423627322</v>
          </cell>
          <cell r="AC140">
            <v>4.1877041632554475</v>
          </cell>
          <cell r="AD140">
            <v>21.091957736166638</v>
          </cell>
          <cell r="AE140">
            <v>14.833183950572263</v>
          </cell>
          <cell r="AF140">
            <v>0.39424829294267444</v>
          </cell>
          <cell r="AG140">
            <v>6.5075278941201478E-2</v>
          </cell>
          <cell r="AH140">
            <v>0.94954108465817433</v>
          </cell>
        </row>
        <row r="141">
          <cell r="AA141">
            <v>49.635461085055681</v>
          </cell>
          <cell r="AB141">
            <v>7.9836621980929401</v>
          </cell>
          <cell r="AC141">
            <v>4.0907411184685643</v>
          </cell>
          <cell r="AD141">
            <v>21.307188246141276</v>
          </cell>
          <cell r="AE141">
            <v>14.735343270252283</v>
          </cell>
          <cell r="AF141">
            <v>0.38360253019974794</v>
          </cell>
          <cell r="AG141">
            <v>6.3385508597092216E-2</v>
          </cell>
          <cell r="AH141">
            <v>0.9266730690158318</v>
          </cell>
        </row>
        <row r="142">
          <cell r="AA142">
            <v>49.725628723387175</v>
          </cell>
          <cell r="AB142">
            <v>7.8905881452494162</v>
          </cell>
          <cell r="AC142">
            <v>3.9978588751833453</v>
          </cell>
          <cell r="AD142">
            <v>21.517909419025308</v>
          </cell>
          <cell r="AE142">
            <v>14.63552278364681</v>
          </cell>
          <cell r="AF142">
            <v>0.37356648747081278</v>
          </cell>
          <cell r="AG142">
            <v>6.179595336269722E-2</v>
          </cell>
          <cell r="AH142">
            <v>0.90486922928049318</v>
          </cell>
        </row>
        <row r="143">
          <cell r="AA143">
            <v>49.814344878032081</v>
          </cell>
          <cell r="AB143">
            <v>7.799719042736676</v>
          </cell>
          <cell r="AC143">
            <v>3.9088704505442586</v>
          </cell>
          <cell r="AD143">
            <v>21.724254089364774</v>
          </cell>
          <cell r="AE143">
            <v>14.53400084367145</v>
          </cell>
          <cell r="AF143">
            <v>0.36399461059281946</v>
          </cell>
          <cell r="AG143">
            <v>6.0274995376036318E-2</v>
          </cell>
          <cell r="AH143">
            <v>0.88399930849066577</v>
          </cell>
        </row>
        <row r="144">
          <cell r="AA144">
            <v>49.901449675824324</v>
          </cell>
          <cell r="AB144">
            <v>7.7110195622772988</v>
          </cell>
          <cell r="AC144">
            <v>3.8235225800534831</v>
          </cell>
          <cell r="AD144">
            <v>21.926266269841399</v>
          </cell>
          <cell r="AE144">
            <v>14.431072408495215</v>
          </cell>
          <cell r="AF144">
            <v>0.35497435224636892</v>
          </cell>
          <cell r="AG144">
            <v>5.8821679478592667E-2</v>
          </cell>
          <cell r="AH144">
            <v>0.86408937762448468</v>
          </cell>
        </row>
        <row r="145">
          <cell r="AA145">
            <v>49.987049109995191</v>
          </cell>
          <cell r="AB145">
            <v>7.624402661873404</v>
          </cell>
          <cell r="AC145">
            <v>3.7416726331024761</v>
          </cell>
          <cell r="AD145">
            <v>22.124133824438879</v>
          </cell>
          <cell r="AE145">
            <v>14.326977424690639</v>
          </cell>
          <cell r="AF145">
            <v>0.34636211016552132</v>
          </cell>
          <cell r="AG145">
            <v>5.7435470349380388E-2</v>
          </cell>
          <cell r="AH145">
            <v>0.84505275901663912</v>
          </cell>
        </row>
        <row r="146">
          <cell r="AA146">
            <v>50.07106382647946</v>
          </cell>
          <cell r="AB146">
            <v>7.5398473484593085</v>
          </cell>
          <cell r="AC146">
            <v>3.6630514360355035</v>
          </cell>
          <cell r="AD146">
            <v>22.317892622512716</v>
          </cell>
          <cell r="AE146">
            <v>14.22195760006684</v>
          </cell>
          <cell r="AF146">
            <v>0.33815318885739271</v>
          </cell>
          <cell r="AG146">
            <v>5.611559831594802E-2</v>
          </cell>
          <cell r="AH146">
            <v>0.82683902631421757</v>
          </cell>
        </row>
        <row r="147">
          <cell r="AA147">
            <v>50.15358253200268</v>
          </cell>
          <cell r="AB147">
            <v>7.4572734076770812</v>
          </cell>
          <cell r="AC147">
            <v>3.5875511244449947</v>
          </cell>
          <cell r="AD147">
            <v>22.507708347638388</v>
          </cell>
          <cell r="AE147">
            <v>14.116258615179625</v>
          </cell>
          <cell r="AF147">
            <v>0.33034498451244598</v>
          </cell>
          <cell r="AG147">
            <v>5.4861639652430516E-2</v>
          </cell>
          <cell r="AH147">
            <v>0.80936330952062852</v>
          </cell>
        </row>
        <row r="148">
          <cell r="AA148">
            <v>50.234459410167197</v>
          </cell>
          <cell r="AB148">
            <v>7.3767103569645487</v>
          </cell>
          <cell r="AC148">
            <v>3.5149618646780971</v>
          </cell>
          <cell r="AD148">
            <v>22.693611544751978</v>
          </cell>
          <cell r="AE148">
            <v>14.010008864356049</v>
          </cell>
          <cell r="AF148">
            <v>0.32293320367100448</v>
          </cell>
          <cell r="AG148">
            <v>5.3672889278770244E-2</v>
          </cell>
          <cell r="AH148">
            <v>0.7925761825026949</v>
          </cell>
        </row>
        <row r="149">
          <cell r="AA149">
            <v>50.31380170736751</v>
          </cell>
          <cell r="AB149">
            <v>7.2980807592544963</v>
          </cell>
          <cell r="AC149">
            <v>3.4451245401938175</v>
          </cell>
          <cell r="AD149">
            <v>22.875735826985927</v>
          </cell>
          <cell r="AE149">
            <v>13.90345387821219</v>
          </cell>
          <cell r="AF149">
            <v>0.31582250536878553</v>
          </cell>
          <cell r="AG149">
            <v>5.25489970262214E-2</v>
          </cell>
          <cell r="AH149">
            <v>0.77647293757941549</v>
          </cell>
        </row>
        <row r="150">
          <cell r="AA150">
            <v>50.391661024074999</v>
          </cell>
          <cell r="AB150">
            <v>7.2213048502632269</v>
          </cell>
          <cell r="AC150">
            <v>3.3779076379062238</v>
          </cell>
          <cell r="AD150">
            <v>23.054220847972495</v>
          </cell>
          <cell r="AE150">
            <v>13.79669053209382</v>
          </cell>
          <cell r="AF150">
            <v>0.30901084569705778</v>
          </cell>
          <cell r="AG150">
            <v>5.1458965998817184E-2</v>
          </cell>
          <cell r="AH150">
            <v>0.76100930969659963</v>
          </cell>
        </row>
        <row r="151">
          <cell r="AA151">
            <v>50.467916543205348</v>
          </cell>
          <cell r="AB151">
            <v>7.1464227242589384</v>
          </cell>
          <cell r="AC151">
            <v>3.3131937334795483</v>
          </cell>
          <cell r="AD151">
            <v>23.229017620144546</v>
          </cell>
          <cell r="AE151">
            <v>13.689860425256326</v>
          </cell>
          <cell r="AF151">
            <v>0.30254151093308734</v>
          </cell>
          <cell r="AG151">
            <v>5.0402271663855303E-2</v>
          </cell>
          <cell r="AH151">
            <v>0.74617748965416519</v>
          </cell>
        </row>
        <row r="152">
          <cell r="AA152">
            <v>50.542760368663799</v>
          </cell>
          <cell r="AB152">
            <v>7.0732815424060878</v>
          </cell>
          <cell r="AC152">
            <v>3.2508107818062721</v>
          </cell>
          <cell r="AD152">
            <v>23.400378282900775</v>
          </cell>
          <cell r="AE152">
            <v>13.583145490204091</v>
          </cell>
          <cell r="AF152">
            <v>0.29627414584882811</v>
          </cell>
          <cell r="AG152">
            <v>4.9409454025958865E-2</v>
          </cell>
          <cell r="AH152">
            <v>0.73185765519574586</v>
          </cell>
        </row>
        <row r="153">
          <cell r="AA153">
            <v>50.616063187773022</v>
          </cell>
          <cell r="AB153">
            <v>7.0019320488305823</v>
          </cell>
          <cell r="AC153">
            <v>3.1906758887029327</v>
          </cell>
          <cell r="AD153">
            <v>23.568271834627037</v>
          </cell>
          <cell r="AE153">
            <v>13.476633523208395</v>
          </cell>
          <cell r="AF153">
            <v>0.29034582093054329</v>
          </cell>
          <cell r="AG153">
            <v>4.841881794616517E-2</v>
          </cell>
          <cell r="AH153">
            <v>0.71808306867221006</v>
          </cell>
        </row>
        <row r="154">
          <cell r="AA154">
            <v>50.687923562299467</v>
          </cell>
          <cell r="AB154">
            <v>6.932256891384907</v>
          </cell>
          <cell r="AC154">
            <v>3.1326668929139205</v>
          </cell>
          <cell r="AD154">
            <v>23.732849943242908</v>
          </cell>
          <cell r="AE154">
            <v>13.370404322575066</v>
          </cell>
          <cell r="AF154">
            <v>0.28461576106144465</v>
          </cell>
          <cell r="AG154">
            <v>4.7522063487460915E-2</v>
          </cell>
          <cell r="AH154">
            <v>0.70481166343218471</v>
          </cell>
        </row>
        <row r="155">
          <cell r="AA155">
            <v>50.758362832902279</v>
          </cell>
          <cell r="AB155">
            <v>6.8642298570242106</v>
          </cell>
          <cell r="AC155">
            <v>3.0766854941019646</v>
          </cell>
          <cell r="AD155">
            <v>23.89414706506388</v>
          </cell>
          <cell r="AE155">
            <v>13.264589153917603</v>
          </cell>
          <cell r="AF155">
            <v>0.27908253722837589</v>
          </cell>
          <cell r="AG155">
            <v>4.6627078878406919E-2</v>
          </cell>
          <cell r="AH155">
            <v>0.69200052709618609</v>
          </cell>
        </row>
        <row r="156">
          <cell r="AA156">
            <v>50.827331749801466</v>
          </cell>
          <cell r="AB156">
            <v>6.7978668457092386</v>
          </cell>
          <cell r="AC156">
            <v>3.0225749119219421</v>
          </cell>
          <cell r="AD156">
            <v>24.052241999656243</v>
          </cell>
          <cell r="AE156">
            <v>13.15926690799547</v>
          </cell>
          <cell r="AF156">
            <v>0.27379096683504689</v>
          </cell>
          <cell r="AG156">
            <v>4.5764207353572305E-2</v>
          </cell>
          <cell r="AH156">
            <v>0.67968497502750802</v>
          </cell>
        </row>
        <row r="157">
          <cell r="AA157">
            <v>50.894980360198872</v>
          </cell>
          <cell r="AB157">
            <v>6.7330723583802792</v>
          </cell>
          <cell r="AC157">
            <v>2.9703350158514299</v>
          </cell>
          <cell r="AD157">
            <v>24.207268560496221</v>
          </cell>
          <cell r="AE157">
            <v>13.054486063528369</v>
          </cell>
          <cell r="AF157">
            <v>0.268694460162413</v>
          </cell>
          <cell r="AG157">
            <v>4.4933441945084633E-2</v>
          </cell>
          <cell r="AH157">
            <v>0.66774659228393263</v>
          </cell>
        </row>
        <row r="158">
          <cell r="AA158">
            <v>50.961212682936505</v>
          </cell>
          <cell r="AB158">
            <v>6.6698037172180715</v>
          </cell>
          <cell r="AC158">
            <v>2.9198062772447995</v>
          </cell>
          <cell r="AD158">
            <v>24.359246317861015</v>
          </cell>
          <cell r="AE158">
            <v>12.950308188316789</v>
          </cell>
          <cell r="AF158">
            <v>0.26379107403109775</v>
          </cell>
          <cell r="AG158">
            <v>4.413445957485012E-2</v>
          </cell>
          <cell r="AH158">
            <v>0.65625953090890721</v>
          </cell>
        </row>
        <row r="159">
          <cell r="AA159">
            <v>51.026167735816351</v>
          </cell>
          <cell r="AB159">
            <v>6.608011702538688</v>
          </cell>
          <cell r="AC159">
            <v>2.8709319826018853</v>
          </cell>
          <cell r="AD159">
            <v>24.508267837819758</v>
          </cell>
          <cell r="AE159">
            <v>12.846843719885998</v>
          </cell>
          <cell r="AF159">
            <v>0.259080656076767</v>
          </cell>
          <cell r="AG159">
            <v>4.3397841331849166E-2</v>
          </cell>
          <cell r="AH159">
            <v>0.6451051363147523</v>
          </cell>
        </row>
        <row r="160">
          <cell r="AA160">
            <v>51.089707684901661</v>
          </cell>
          <cell r="AB160">
            <v>6.5477085053794282</v>
          </cell>
          <cell r="AC160">
            <v>2.8236385525746233</v>
          </cell>
          <cell r="AD160">
            <v>24.654377353703957</v>
          </cell>
          <cell r="AE160">
            <v>12.744090864892369</v>
          </cell>
          <cell r="AF160">
            <v>0.25456153739758913</v>
          </cell>
          <cell r="AG160">
            <v>4.2662098552156184E-2</v>
          </cell>
          <cell r="AH160">
            <v>0.63435819878748545</v>
          </cell>
        </row>
        <row r="161">
          <cell r="AA161">
            <v>51.152086096574045</v>
          </cell>
          <cell r="AB161">
            <v>6.4888065301601978</v>
          </cell>
          <cell r="AC161">
            <v>2.7778472275432211</v>
          </cell>
          <cell r="AD161">
            <v>24.797706685544536</v>
          </cell>
          <cell r="AE161">
            <v>12.642147113679961</v>
          </cell>
          <cell r="AF161">
            <v>0.25014106346083581</v>
          </cell>
          <cell r="AG161">
            <v>4.1927297008534557E-2</v>
          </cell>
          <cell r="AH161">
            <v>0.62394078984562962</v>
          </cell>
        </row>
        <row r="162">
          <cell r="AA162">
            <v>51.213129205738717</v>
          </cell>
          <cell r="AB162">
            <v>6.431272177528669</v>
          </cell>
          <cell r="AC162">
            <v>2.7334869918570734</v>
          </cell>
          <cell r="AD162">
            <v>24.938269047568049</v>
          </cell>
          <cell r="AE162">
            <v>12.541018772882307</v>
          </cell>
          <cell r="AF162">
            <v>0.24591083421970159</v>
          </cell>
          <cell r="AG162">
            <v>4.1254406986028766E-2</v>
          </cell>
          <cell r="AH162">
            <v>0.61388883264440297</v>
          </cell>
        </row>
        <row r="163">
          <cell r="AA163">
            <v>51.273041443933046</v>
          </cell>
          <cell r="AB163">
            <v>6.3750625211152769</v>
          </cell>
          <cell r="AC163">
            <v>2.6904769176333501</v>
          </cell>
          <cell r="AD163">
            <v>25.076191511105982</v>
          </cell>
          <cell r="AE163">
            <v>12.44075631175296</v>
          </cell>
          <cell r="AF163">
            <v>0.24182451829413762</v>
          </cell>
          <cell r="AG163">
            <v>4.0582251855903244E-2</v>
          </cell>
          <cell r="AH163">
            <v>0.60412391741479399</v>
          </cell>
        </row>
        <row r="164">
          <cell r="AA164">
            <v>51.331758288200938</v>
          </cell>
          <cell r="AB164">
            <v>6.3202019619222645</v>
          </cell>
          <cell r="AC164">
            <v>2.6488051208801831</v>
          </cell>
          <cell r="AD164">
            <v>25.211489432456919</v>
          </cell>
          <cell r="AE164">
            <v>12.341344918917379</v>
          </cell>
          <cell r="AF164">
            <v>0.23783452230489358</v>
          </cell>
          <cell r="AG164">
            <v>3.9941255903566467E-2</v>
          </cell>
          <cell r="AH164">
            <v>0.59464336886494396</v>
          </cell>
        </row>
        <row r="165">
          <cell r="AA165">
            <v>51.389235007591672</v>
          </cell>
          <cell r="AB165">
            <v>6.2665278067851435</v>
          </cell>
          <cell r="AC165">
            <v>2.6083829424016725</v>
          </cell>
          <cell r="AD165">
            <v>25.34421019233044</v>
          </cell>
          <cell r="AE165">
            <v>12.242903904198139</v>
          </cell>
          <cell r="AF165">
            <v>0.23403336815266312</v>
          </cell>
          <cell r="AG165">
            <v>3.9331335853769876E-2</v>
          </cell>
          <cell r="AH165">
            <v>0.58548537497276398</v>
          </cell>
        </row>
        <row r="166">
          <cell r="AA166">
            <v>51.445601708533687</v>
          </cell>
          <cell r="AB166">
            <v>6.2141399527350085</v>
          </cell>
          <cell r="AC166">
            <v>2.5691263592427971</v>
          </cell>
          <cell r="AD166">
            <v>25.474442891761406</v>
          </cell>
          <cell r="AE166">
            <v>12.145360737355874</v>
          </cell>
          <cell r="AF166">
            <v>0.23032793470426455</v>
          </cell>
          <cell r="AG166">
            <v>3.8721869448348829E-2</v>
          </cell>
          <cell r="AH166">
            <v>0.5766102784713274</v>
          </cell>
        </row>
        <row r="167">
          <cell r="AA167">
            <v>51.500892617418117</v>
          </cell>
          <cell r="AB167">
            <v>6.1629290244810333</v>
          </cell>
          <cell r="AC167">
            <v>2.5310312327029556</v>
          </cell>
          <cell r="AD167">
            <v>25.602263551917016</v>
          </cell>
          <cell r="AE167">
            <v>12.048804817888412</v>
          </cell>
          <cell r="AF167">
            <v>0.2267178417743819</v>
          </cell>
          <cell r="AG167">
            <v>3.8143402737195325E-2</v>
          </cell>
          <cell r="AH167">
            <v>0.56797769851019997</v>
          </cell>
        </row>
        <row r="168">
          <cell r="AA168">
            <v>51.555097171270383</v>
          </cell>
          <cell r="AB168">
            <v>6.1128849065002013</v>
          </cell>
          <cell r="AC168">
            <v>2.4940375639521268</v>
          </cell>
          <cell r="AD168">
            <v>25.727720176483043</v>
          </cell>
          <cell r="AE168">
            <v>11.953180686137594</v>
          </cell>
          <cell r="AF168">
            <v>0.22324919788775147</v>
          </cell>
          <cell r="AG168">
            <v>3.7565254034515133E-2</v>
          </cell>
          <cell r="AH168">
            <v>0.55958659572064851</v>
          </cell>
        </row>
        <row r="169">
          <cell r="AA169">
            <v>51.608247059457945</v>
          </cell>
          <cell r="AB169">
            <v>6.063952477250738</v>
          </cell>
          <cell r="AC169">
            <v>2.4581153484542604</v>
          </cell>
          <cell r="AD169">
            <v>25.850861369134499</v>
          </cell>
          <cell r="AE169">
            <v>11.858585227944998</v>
          </cell>
          <cell r="AF169">
            <v>0.21987526941287472</v>
          </cell>
          <cell r="AG169">
            <v>3.7018002160608354E-2</v>
          </cell>
          <cell r="AH169">
            <v>0.5514364491898196</v>
          </cell>
        </row>
        <row r="170">
          <cell r="AA170">
            <v>51.660318989032483</v>
          </cell>
          <cell r="AB170">
            <v>6.0161173115224447</v>
          </cell>
          <cell r="AC170">
            <v>2.4231753438420665</v>
          </cell>
          <cell r="AD170">
            <v>25.971732674803921</v>
          </cell>
          <cell r="AE170">
            <v>11.764989912603466</v>
          </cell>
          <cell r="AF170">
            <v>0.21659550353826262</v>
          </cell>
          <cell r="AG170">
            <v>3.6501559254724779E-2</v>
          </cell>
          <cell r="AH170">
            <v>0.54356534861418881</v>
          </cell>
        </row>
        <row r="171">
          <cell r="AA171">
            <v>51.711486874597071</v>
          </cell>
          <cell r="AB171">
            <v>5.9693379015333887</v>
          </cell>
          <cell r="AC171">
            <v>2.3891931846518393</v>
          </cell>
          <cell r="AD171">
            <v>26.090418489621236</v>
          </cell>
          <cell r="AE171">
            <v>11.672376206421125</v>
          </cell>
          <cell r="AF171">
            <v>0.21345674248898402</v>
          </cell>
          <cell r="AG171">
            <v>3.5985355504945249E-2</v>
          </cell>
          <cell r="AH171">
            <v>0.53585565058946716</v>
          </cell>
        </row>
        <row r="172">
          <cell r="AA172">
            <v>51.761623886375595</v>
          </cell>
          <cell r="AB172">
            <v>5.923548211057664</v>
          </cell>
          <cell r="AC172">
            <v>2.3561623886277747</v>
          </cell>
          <cell r="AD172">
            <v>26.206956302566077</v>
          </cell>
          <cell r="AE172">
            <v>11.580819607489381</v>
          </cell>
          <cell r="AF172">
            <v>0.21036532181446205</v>
          </cell>
          <cell r="AG172">
            <v>3.5499917803739234E-2</v>
          </cell>
          <cell r="AH172">
            <v>0.52838483131004277</v>
          </cell>
        </row>
        <row r="173">
          <cell r="AA173">
            <v>51.810827094546127</v>
          </cell>
          <cell r="AB173">
            <v>5.8787954595770815</v>
          </cell>
          <cell r="AC173">
            <v>2.3240261526443295</v>
          </cell>
          <cell r="AD173">
            <v>26.321396230114019</v>
          </cell>
          <cell r="AE173">
            <v>11.490242501369648</v>
          </cell>
          <cell r="AF173">
            <v>0.20736765924781378</v>
          </cell>
          <cell r="AG173">
            <v>3.5014598186538917E-2</v>
          </cell>
          <cell r="AH173">
            <v>0.52115259213770559</v>
          </cell>
        </row>
        <row r="174">
          <cell r="AA174">
            <v>51.859147540564145</v>
          </cell>
          <cell r="AB174">
            <v>5.8350310627226092</v>
          </cell>
          <cell r="AC174">
            <v>2.2927296449369634</v>
          </cell>
          <cell r="AD174">
            <v>26.433830045719837</v>
          </cell>
          <cell r="AE174">
            <v>11.400683464798474</v>
          </cell>
          <cell r="AF174">
            <v>0.20446381212002812</v>
          </cell>
          <cell r="AG174">
            <v>3.452940036443343E-2</v>
          </cell>
          <cell r="AH174">
            <v>0.51408011093805395</v>
          </cell>
        </row>
        <row r="175">
          <cell r="AA175">
            <v>51.906542568065859</v>
          </cell>
          <cell r="AB175">
            <v>5.7921926038507241</v>
          </cell>
          <cell r="AC175">
            <v>2.262240333184578</v>
          </cell>
          <cell r="AD175">
            <v>26.544246672066684</v>
          </cell>
          <cell r="AE175">
            <v>11.312189609890218</v>
          </cell>
          <cell r="AF175">
            <v>0.20165335754201014</v>
          </cell>
          <cell r="AG175">
            <v>3.407488918534031E-2</v>
          </cell>
          <cell r="AH175">
            <v>0.50716629647031364</v>
          </cell>
        </row>
        <row r="176">
          <cell r="AA176">
            <v>51.953072203284812</v>
          </cell>
          <cell r="AB176">
            <v>5.7502294159059897</v>
          </cell>
          <cell r="AC176">
            <v>2.2325580971422201</v>
          </cell>
          <cell r="AD176">
            <v>26.652706907755096</v>
          </cell>
          <cell r="AE176">
            <v>11.22468898772626</v>
          </cell>
          <cell r="AF176">
            <v>0.1988897144759722</v>
          </cell>
          <cell r="AG176">
            <v>3.3620423571480762E-2</v>
          </cell>
          <cell r="AH176">
            <v>0.50049010829722518</v>
          </cell>
        </row>
        <row r="177">
          <cell r="AA177">
            <v>51.998791159231232</v>
          </cell>
          <cell r="AB177">
            <v>5.7091910963478103</v>
          </cell>
          <cell r="AC177">
            <v>2.2036548827839049</v>
          </cell>
          <cell r="AD177">
            <v>26.75928872102072</v>
          </cell>
          <cell r="AE177">
            <v>11.138179560717626</v>
          </cell>
          <cell r="AF177">
            <v>0.19621942667821657</v>
          </cell>
          <cell r="AG177">
            <v>3.3196645471530867E-2</v>
          </cell>
          <cell r="AH177">
            <v>0.49397249011068795</v>
          </cell>
        </row>
        <row r="178">
          <cell r="AA178">
            <v>52.043624477000904</v>
          </cell>
          <cell r="AB178">
            <v>5.6690188012490514</v>
          </cell>
          <cell r="AC178">
            <v>2.1754719811019054</v>
          </cell>
          <cell r="AD178">
            <v>26.864013843947944</v>
          </cell>
          <cell r="AE178">
            <v>11.052715518315884</v>
          </cell>
          <cell r="AF178">
            <v>0.19364221633466364</v>
          </cell>
          <cell r="AG178">
            <v>3.2772857894819617E-2</v>
          </cell>
          <cell r="AH178">
            <v>0.48761270903693243</v>
          </cell>
        </row>
        <row r="179">
          <cell r="AA179">
            <v>52.087691946985125</v>
          </cell>
          <cell r="AB179">
            <v>5.6296621373557567</v>
          </cell>
          <cell r="AC179">
            <v>2.1479817113322244</v>
          </cell>
          <cell r="AD179">
            <v>26.96692286878568</v>
          </cell>
          <cell r="AE179">
            <v>10.968261015820334</v>
          </cell>
          <cell r="AF179">
            <v>0.1911115011581955</v>
          </cell>
          <cell r="AG179">
            <v>3.2349056465881078E-2</v>
          </cell>
          <cell r="AH179">
            <v>0.48141077670443355</v>
          </cell>
        </row>
        <row r="180">
          <cell r="AA180">
            <v>52.130977329533877</v>
          </cell>
          <cell r="AB180">
            <v>5.5910688526208858</v>
          </cell>
          <cell r="AC180">
            <v>2.1211834373916632</v>
          </cell>
          <cell r="AD180">
            <v>27.068087347746662</v>
          </cell>
          <cell r="AE180">
            <v>10.884812167253791</v>
          </cell>
          <cell r="AF180">
            <v>0.18867382516885836</v>
          </cell>
          <cell r="AG180">
            <v>3.1955894107241666E-2</v>
          </cell>
          <cell r="AH180">
            <v>0.47536655140473844</v>
          </cell>
        </row>
        <row r="181">
          <cell r="AA181">
            <v>52.173546075276079</v>
          </cell>
          <cell r="AB181">
            <v>5.5533436440790229</v>
          </cell>
          <cell r="AC181">
            <v>2.0950231564919637</v>
          </cell>
          <cell r="AD181">
            <v>27.167545973901785</v>
          </cell>
          <cell r="AE181">
            <v>10.802375984955315</v>
          </cell>
          <cell r="AF181">
            <v>0.18623610289136303</v>
          </cell>
          <cell r="AG181">
            <v>3.1562730719005679E-2</v>
          </cell>
          <cell r="AH181">
            <v>0.46944083876357201</v>
          </cell>
        </row>
        <row r="182">
          <cell r="AA182">
            <v>52.215294248720234</v>
          </cell>
          <cell r="AB182">
            <v>5.5163146585795317</v>
          </cell>
          <cell r="AC182">
            <v>2.0695209673954973</v>
          </cell>
          <cell r="AD182">
            <v>27.265277964580005</v>
          </cell>
          <cell r="AE182">
            <v>10.720912263911467</v>
          </cell>
          <cell r="AF182">
            <v>0.18393749938006457</v>
          </cell>
          <cell r="AG182">
            <v>3.1200124511128649E-2</v>
          </cell>
          <cell r="AH182">
            <v>0.4637109870044494</v>
          </cell>
        </row>
        <row r="183">
          <cell r="AA183">
            <v>52.256406152899416</v>
          </cell>
          <cell r="AB183">
            <v>5.4800520490976963</v>
          </cell>
          <cell r="AC183">
            <v>2.0446011161354369</v>
          </cell>
          <cell r="AD183">
            <v>27.36141916247718</v>
          </cell>
          <cell r="AE183">
            <v>10.640423423127238</v>
          </cell>
          <cell r="AF183">
            <v>0.18163882515191643</v>
          </cell>
          <cell r="AG183">
            <v>3.083751599527482E-2</v>
          </cell>
          <cell r="AH183">
            <v>0.45809961771068636</v>
          </cell>
        </row>
        <row r="184">
          <cell r="AA184">
            <v>52.296761792493697</v>
          </cell>
          <cell r="AB184">
            <v>5.4444896941264043</v>
          </cell>
          <cell r="AC184">
            <v>2.0202855897503045</v>
          </cell>
          <cell r="AD184">
            <v>27.455931093756259</v>
          </cell>
          <cell r="AE184">
            <v>10.560949888275871</v>
          </cell>
          <cell r="AF184">
            <v>0.17943282271050881</v>
          </cell>
          <cell r="AG184">
            <v>3.047481340899804E-2</v>
          </cell>
          <cell r="AH184">
            <v>0.45260542913420343</v>
          </cell>
        </row>
        <row r="185">
          <cell r="AA185">
            <v>52.336464983238308</v>
          </cell>
          <cell r="AB185">
            <v>5.4096798742925358</v>
          </cell>
          <cell r="AC185">
            <v>1.9965474222490251</v>
          </cell>
          <cell r="AD185">
            <v>27.548880889867661</v>
          </cell>
          <cell r="AE185">
            <v>10.48242373012989</v>
          </cell>
          <cell r="AF185">
            <v>0.1772262831010577</v>
          </cell>
          <cell r="AG185">
            <v>3.0112023933077867E-2</v>
          </cell>
          <cell r="AH185">
            <v>0.44726815209198056</v>
          </cell>
        </row>
        <row r="186">
          <cell r="AA186">
            <v>52.375544679213228</v>
          </cell>
          <cell r="AB186">
            <v>5.3754773754918981</v>
          </cell>
          <cell r="AC186">
            <v>1.9733334890540717</v>
          </cell>
          <cell r="AD186">
            <v>27.640339117448427</v>
          </cell>
          <cell r="AE186">
            <v>10.404856821186101</v>
          </cell>
          <cell r="AF186">
            <v>0.17511271191062025</v>
          </cell>
          <cell r="AG186">
            <v>2.9779880282400778E-2</v>
          </cell>
          <cell r="AH186">
            <v>0.44204877843849355</v>
          </cell>
        </row>
        <row r="187">
          <cell r="AA187">
            <v>52.413961602107172</v>
          </cell>
          <cell r="AB187">
            <v>5.341970198160344</v>
          </cell>
          <cell r="AC187">
            <v>1.9506668990524383</v>
          </cell>
          <cell r="AD187">
            <v>27.730297559381889</v>
          </cell>
          <cell r="AE187">
            <v>10.328223760879826</v>
          </cell>
          <cell r="AF187">
            <v>0.1730450517369663</v>
          </cell>
          <cell r="AG187">
            <v>2.9416911401319433E-2</v>
          </cell>
          <cell r="AH187">
            <v>0.43694626138243836</v>
          </cell>
        </row>
        <row r="188">
          <cell r="AA188">
            <v>52.451764246218701</v>
          </cell>
          <cell r="AB188">
            <v>5.3090626092810052</v>
          </cell>
          <cell r="AC188">
            <v>1.9284941670487048</v>
          </cell>
          <cell r="AD188">
            <v>27.818781327633456</v>
          </cell>
          <cell r="AE188">
            <v>10.25253458277823</v>
          </cell>
          <cell r="AF188">
            <v>0.17107016317167817</v>
          </cell>
          <cell r="AG188">
            <v>2.9115263960572107E-2</v>
          </cell>
          <cell r="AH188">
            <v>0.43196106589577249</v>
          </cell>
        </row>
        <row r="189">
          <cell r="AA189">
            <v>52.488952061880568</v>
          </cell>
          <cell r="AB189">
            <v>5.276805338716879</v>
          </cell>
          <cell r="AC189">
            <v>1.9068154855496924</v>
          </cell>
          <cell r="AD189">
            <v>27.905889586356608</v>
          </cell>
          <cell r="AE189">
            <v>10.177789506681847</v>
          </cell>
          <cell r="AF189">
            <v>0.16909471970114831</v>
          </cell>
          <cell r="AG189">
            <v>2.878281689442707E-2</v>
          </cell>
          <cell r="AH189">
            <v>0.4270536491224895</v>
          </cell>
        </row>
        <row r="190">
          <cell r="AA190">
            <v>52.525545460204604</v>
          </cell>
          <cell r="AB190">
            <v>5.2451412431934532</v>
          </cell>
          <cell r="AC190">
            <v>1.8856285958636316</v>
          </cell>
          <cell r="AD190">
            <v>27.991565242782272</v>
          </cell>
          <cell r="AE190">
            <v>10.103975605287552</v>
          </cell>
          <cell r="AF190">
            <v>0.16716519024511689</v>
          </cell>
          <cell r="AG190">
            <v>2.848096225423391E-2</v>
          </cell>
          <cell r="AH190">
            <v>0.42230268080600297</v>
          </cell>
        </row>
        <row r="191">
          <cell r="AA191">
            <v>52.561627981666348</v>
          </cell>
          <cell r="AB191">
            <v>5.214028448453524</v>
          </cell>
          <cell r="AC191">
            <v>1.8649089628382176</v>
          </cell>
          <cell r="AD191">
            <v>28.075952161454332</v>
          </cell>
          <cell r="AE191">
            <v>10.031038223098706</v>
          </cell>
          <cell r="AF191">
            <v>0.16528186579408735</v>
          </cell>
          <cell r="AG191">
            <v>2.8179032867480035E-2</v>
          </cell>
          <cell r="AH191">
            <v>0.41762970989266313</v>
          </cell>
        </row>
        <row r="192">
          <cell r="AA192">
            <v>52.5971141956555</v>
          </cell>
          <cell r="AB192">
            <v>5.1835063605128289</v>
          </cell>
          <cell r="AC192">
            <v>1.8446249216808728</v>
          </cell>
          <cell r="AD192">
            <v>28.158968357387977</v>
          </cell>
          <cell r="AE192">
            <v>9.9590270253602</v>
          </cell>
          <cell r="AF192">
            <v>0.16344440719141248</v>
          </cell>
          <cell r="AG192">
            <v>2.7876966468432317E-2</v>
          </cell>
          <cell r="AH192">
            <v>0.41307346970224634</v>
          </cell>
        </row>
        <row r="193">
          <cell r="AA193">
            <v>52.632079513252364</v>
          </cell>
          <cell r="AB193">
            <v>5.1535293238209086</v>
          </cell>
          <cell r="AC193">
            <v>1.8247783643248723</v>
          </cell>
          <cell r="AD193">
            <v>28.240717513897735</v>
          </cell>
          <cell r="AE193">
            <v>9.8878800916530238</v>
          </cell>
          <cell r="AF193">
            <v>0.16165298623772953</v>
          </cell>
          <cell r="AG193">
            <v>2.757478785264169E-2</v>
          </cell>
          <cell r="AH193">
            <v>0.40863439474366398</v>
          </cell>
        </row>
        <row r="194">
          <cell r="AA194">
            <v>52.666541960849003</v>
          </cell>
          <cell r="AB194">
            <v>5.1240488421387669</v>
          </cell>
          <cell r="AC194">
            <v>1.8053701625096101</v>
          </cell>
          <cell r="AD194">
            <v>28.321208776661599</v>
          </cell>
          <cell r="AE194">
            <v>9.8176369557612873</v>
          </cell>
          <cell r="AF194">
            <v>0.15986095494082533</v>
          </cell>
          <cell r="AG194">
            <v>2.7303253310086876E-2</v>
          </cell>
          <cell r="AH194">
            <v>0.40423343736389677</v>
          </cell>
        </row>
        <row r="195">
          <cell r="AA195">
            <v>52.700442363903022</v>
          </cell>
          <cell r="AB195">
            <v>5.095154881044861</v>
          </cell>
          <cell r="AC195">
            <v>1.7863408738985727</v>
          </cell>
          <cell r="AD195">
            <v>28.400457631607672</v>
          </cell>
          <cell r="AE195">
            <v>9.7482404674139094</v>
          </cell>
          <cell r="AF195">
            <v>0.15816143129144339</v>
          </cell>
          <cell r="AG195">
            <v>2.7000813671444728E-2</v>
          </cell>
          <cell r="AH195">
            <v>0.39998861706037814</v>
          </cell>
        </row>
        <row r="196">
          <cell r="AA196">
            <v>52.733914744076017</v>
          </cell>
          <cell r="AB196">
            <v>5.0667090544045665</v>
          </cell>
          <cell r="AC196">
            <v>1.7677231553174875</v>
          </cell>
          <cell r="AD196">
            <v>28.478515589433513</v>
          </cell>
          <cell r="AE196">
            <v>9.6796805251846578</v>
          </cell>
          <cell r="AF196">
            <v>0.15646138235502033</v>
          </cell>
          <cell r="AG196">
            <v>2.6729038150969411E-2</v>
          </cell>
          <cell r="AH196">
            <v>0.39578212983564431</v>
          </cell>
        </row>
        <row r="197">
          <cell r="AA197">
            <v>52.766825004158868</v>
          </cell>
          <cell r="AB197">
            <v>5.0387465279293489</v>
          </cell>
          <cell r="AC197">
            <v>1.7494839353965337</v>
          </cell>
          <cell r="AD197">
            <v>28.555373550320674</v>
          </cell>
          <cell r="AE197">
            <v>9.611963289650987</v>
          </cell>
          <cell r="AF197">
            <v>0.15485383481883255</v>
          </cell>
          <cell r="AG197">
            <v>2.6457097128328562E-2</v>
          </cell>
          <cell r="AH197">
            <v>0.391692071119633</v>
          </cell>
        </row>
        <row r="198">
          <cell r="AA198">
            <v>52.787878403038221</v>
          </cell>
          <cell r="AB198">
            <v>5.0093110087571171</v>
          </cell>
          <cell r="AC198">
            <v>1.7316033391730843</v>
          </cell>
          <cell r="AD198">
            <v>28.645198777697985</v>
          </cell>
          <cell r="AE198">
            <v>9.546607074109021</v>
          </cell>
          <cell r="AF198">
            <v>0.15321643846271615</v>
          </cell>
          <cell r="AG198">
            <v>2.6210820731106296E-2</v>
          </cell>
          <cell r="AH198">
            <v>0.38768510246357157</v>
          </cell>
        </row>
        <row r="199">
          <cell r="AA199">
            <v>52.674502994690862</v>
          </cell>
          <cell r="AB199">
            <v>4.9577712202039752</v>
          </cell>
          <cell r="AC199">
            <v>1.7138614856270269</v>
          </cell>
          <cell r="AD199">
            <v>28.898524720510931</v>
          </cell>
          <cell r="AE199">
            <v>9.4993760594964449</v>
          </cell>
          <cell r="AF199">
            <v>0.15165498202067737</v>
          </cell>
          <cell r="AG199">
            <v>2.5936330113171525E-2</v>
          </cell>
          <cell r="AH199">
            <v>0.38367794033413616</v>
          </cell>
        </row>
        <row r="200">
          <cell r="AA200">
            <v>52.563773783758009</v>
          </cell>
          <cell r="AB200">
            <v>4.9072598421289415</v>
          </cell>
          <cell r="AC200">
            <v>1.6964732314563917</v>
          </cell>
          <cell r="AD200">
            <v>29.147544627729033</v>
          </cell>
          <cell r="AE200">
            <v>9.4520175341935833</v>
          </cell>
          <cell r="AF200">
            <v>0.1501002581525232</v>
          </cell>
          <cell r="AG200">
            <v>2.5663024741186289E-2</v>
          </cell>
          <cell r="AH200">
            <v>0.37976700631383181</v>
          </cell>
        </row>
        <row r="201">
          <cell r="AA201">
            <v>52.455447778389619</v>
          </cell>
          <cell r="AB201">
            <v>4.8578160532216055</v>
          </cell>
          <cell r="AC201">
            <v>1.6794624015755881</v>
          </cell>
          <cell r="AD201">
            <v>29.392259089314798</v>
          </cell>
          <cell r="AE201">
            <v>9.4044886670657988</v>
          </cell>
          <cell r="AF201">
            <v>0.14859853305827556</v>
          </cell>
          <cell r="AG201">
            <v>2.5421429836817951E-2</v>
          </cell>
          <cell r="AH201">
            <v>0.37595132925953778</v>
          </cell>
        </row>
        <row r="202">
          <cell r="AA202">
            <v>52.349622703256969</v>
          </cell>
          <cell r="AB202">
            <v>4.8094068893593311</v>
          </cell>
          <cell r="AC202">
            <v>1.6627797161193181</v>
          </cell>
          <cell r="AD202">
            <v>29.632862386525545</v>
          </cell>
          <cell r="AE202">
            <v>9.3569437063303678</v>
          </cell>
          <cell r="AF202">
            <v>0.14710386236745818</v>
          </cell>
          <cell r="AG202">
            <v>2.5150486974821713E-2</v>
          </cell>
          <cell r="AH202">
            <v>0.3721928635820887</v>
          </cell>
        </row>
        <row r="203">
          <cell r="AA203">
            <v>52.246042668858564</v>
          </cell>
          <cell r="AB203">
            <v>4.7619167258425827</v>
          </cell>
          <cell r="AC203">
            <v>1.646447520033598</v>
          </cell>
          <cell r="AD203">
            <v>29.869390931186203</v>
          </cell>
          <cell r="AE203">
            <v>9.3093310501499733</v>
          </cell>
          <cell r="AF203">
            <v>0.1456621643947198</v>
          </cell>
          <cell r="AG203">
            <v>2.4911183524209939E-2</v>
          </cell>
          <cell r="AH203">
            <v>0.36852976198098553</v>
          </cell>
        </row>
        <row r="204">
          <cell r="AA204">
            <v>52.144760932620052</v>
          </cell>
          <cell r="AB204">
            <v>4.7154114309967374</v>
          </cell>
          <cell r="AC204">
            <v>1.6304161883033963</v>
          </cell>
          <cell r="AD204">
            <v>30.101993906020279</v>
          </cell>
          <cell r="AE204">
            <v>9.2617650268142029</v>
          </cell>
          <cell r="AF204">
            <v>0.14422763558352181</v>
          </cell>
          <cell r="AG204">
            <v>2.467307347621505E-2</v>
          </cell>
          <cell r="AH204">
            <v>0.36492398160824913</v>
          </cell>
        </row>
        <row r="209">
          <cell r="AA209">
            <v>50.873883873782368</v>
          </cell>
          <cell r="AB209">
            <v>14.58918254051264</v>
          </cell>
          <cell r="AC209">
            <v>8.5282225528264295</v>
          </cell>
          <cell r="AD209">
            <v>7.6122530676225804</v>
          </cell>
          <cell r="AE209">
            <v>11.356334610065225</v>
          </cell>
          <cell r="AF209">
            <v>5.4601148321870268</v>
          </cell>
          <cell r="AG209">
            <v>0.5741244621257221</v>
          </cell>
          <cell r="AH209">
            <v>0.86012528527440335</v>
          </cell>
        </row>
        <row r="210">
          <cell r="AA210">
            <v>50.183768366566653</v>
          </cell>
          <cell r="AB210">
            <v>14.20899828499032</v>
          </cell>
          <cell r="AC210">
            <v>8.9747471936615018</v>
          </cell>
          <cell r="AD210">
            <v>8.0242513315592081</v>
          </cell>
          <cell r="AE210">
            <v>12.0994067843995</v>
          </cell>
          <cell r="AF210">
            <v>4.8419829182858036</v>
          </cell>
          <cell r="AG210">
            <v>0.54084653004124705</v>
          </cell>
          <cell r="AH210">
            <v>0.96516708421883013</v>
          </cell>
        </row>
        <row r="211">
          <cell r="AA211">
            <v>49.582808171059767</v>
          </cell>
          <cell r="AB211">
            <v>13.853458088001833</v>
          </cell>
          <cell r="AC211">
            <v>9.3378026938967515</v>
          </cell>
          <cell r="AD211">
            <v>8.4072518725401029</v>
          </cell>
          <cell r="AE211">
            <v>12.761445078723648</v>
          </cell>
          <cell r="AF211">
            <v>4.3049300248732605</v>
          </cell>
          <cell r="AG211">
            <v>0.50672205396452008</v>
          </cell>
          <cell r="AH211">
            <v>1.0699150877343369</v>
          </cell>
        </row>
        <row r="212">
          <cell r="AA212">
            <v>49.071270039112491</v>
          </cell>
          <cell r="AB212">
            <v>13.525813871512254</v>
          </cell>
          <cell r="AC212">
            <v>9.6190502465481611</v>
          </cell>
          <cell r="AD212">
            <v>8.7601445785535308</v>
          </cell>
          <cell r="AE212">
            <v>13.339877203679979</v>
          </cell>
          <cell r="AF212">
            <v>3.8475128459324512</v>
          </cell>
          <cell r="AG212">
            <v>0.47353605983668934</v>
          </cell>
          <cell r="AH212">
            <v>1.1725960251313232</v>
          </cell>
        </row>
        <row r="213">
          <cell r="AA213">
            <v>48.641468017887263</v>
          </cell>
          <cell r="AB213">
            <v>13.225673913138515</v>
          </cell>
          <cell r="AC213">
            <v>9.8259555967770424</v>
          </cell>
          <cell r="AD213">
            <v>9.0856120876684567</v>
          </cell>
          <cell r="AE213">
            <v>13.840943697278021</v>
          </cell>
          <cell r="AF213">
            <v>3.4613115878479888</v>
          </cell>
          <cell r="AG213">
            <v>0.44240356194431218</v>
          </cell>
          <cell r="AH213">
            <v>1.2722409034460642</v>
          </cell>
        </row>
        <row r="214">
          <cell r="AA214">
            <v>48.28259418606558</v>
          </cell>
          <cell r="AB214">
            <v>12.950494601306906</v>
          </cell>
          <cell r="AC214">
            <v>9.9681290652904853</v>
          </cell>
          <cell r="AD214">
            <v>9.3879338900248364</v>
          </cell>
          <cell r="AE214">
            <v>14.274472894664717</v>
          </cell>
          <cell r="AF214">
            <v>3.1358413080695371</v>
          </cell>
          <cell r="AG214">
            <v>0.41381038669685549</v>
          </cell>
          <cell r="AH214">
            <v>1.3685005644819286</v>
          </cell>
        </row>
        <row r="215">
          <cell r="AA215">
            <v>47.983606164659506</v>
          </cell>
          <cell r="AB215">
            <v>12.697345594530148</v>
          </cell>
          <cell r="AC215">
            <v>10.055049030370858</v>
          </cell>
          <cell r="AD215">
            <v>9.6717088124202277</v>
          </cell>
          <cell r="AE215">
            <v>14.65094201884121</v>
          </cell>
          <cell r="AF215">
            <v>2.860547435481438</v>
          </cell>
          <cell r="AG215">
            <v>0.38783477107749259</v>
          </cell>
          <cell r="AH215">
            <v>1.4612769101801482</v>
          </cell>
        </row>
        <row r="216">
          <cell r="AA216">
            <v>47.734542570218643</v>
          </cell>
          <cell r="AB216">
            <v>12.463242007967395</v>
          </cell>
          <cell r="AC216">
            <v>10.095110562050753</v>
          </cell>
          <cell r="AD216">
            <v>9.941083895958041</v>
          </cell>
          <cell r="AE216">
            <v>14.979737759562189</v>
          </cell>
          <cell r="AF216">
            <v>2.6263973238494431</v>
          </cell>
          <cell r="AG216">
            <v>0.3644655886982055</v>
          </cell>
          <cell r="AH216">
            <v>1.5504738806741698</v>
          </cell>
        </row>
        <row r="217">
          <cell r="AA217">
            <v>47.527102108781932</v>
          </cell>
          <cell r="AB217">
            <v>12.245658446255701</v>
          </cell>
          <cell r="AC217">
            <v>10.095562325065687</v>
          </cell>
          <cell r="AD217">
            <v>10.199586453712309</v>
          </cell>
          <cell r="AE217">
            <v>15.268822787903897</v>
          </cell>
          <cell r="AF217">
            <v>2.4257754969321423</v>
          </cell>
          <cell r="AG217">
            <v>0.34341866112481401</v>
          </cell>
          <cell r="AH217">
            <v>1.6361570682921291</v>
          </cell>
        </row>
        <row r="218">
          <cell r="AA218">
            <v>47.35461599486041</v>
          </cell>
          <cell r="AB218">
            <v>12.042312978127258</v>
          </cell>
          <cell r="AC218">
            <v>10.062451968478591</v>
          </cell>
          <cell r="AD218">
            <v>10.450117503731828</v>
          </cell>
          <cell r="AE218">
            <v>15.524616713489008</v>
          </cell>
          <cell r="AF218">
            <v>2.2525694426259553</v>
          </cell>
          <cell r="AG218">
            <v>0.32447034214076265</v>
          </cell>
          <cell r="AH218">
            <v>1.7182422926397651</v>
          </cell>
        </row>
        <row r="219">
          <cell r="AA219">
            <v>47.211477530128256</v>
          </cell>
          <cell r="AB219">
            <v>11.851436250575164</v>
          </cell>
          <cell r="AC219">
            <v>10.00087885520659</v>
          </cell>
          <cell r="AD219">
            <v>10.694925242845446</v>
          </cell>
          <cell r="AE219">
            <v>15.752192718636913</v>
          </cell>
          <cell r="AF219">
            <v>2.1019075544217372</v>
          </cell>
          <cell r="AG219">
            <v>0.30740129501530239</v>
          </cell>
          <cell r="AH219">
            <v>1.7966930739079692</v>
          </cell>
        </row>
        <row r="220">
          <cell r="AA220">
            <v>47.093439754840247</v>
          </cell>
          <cell r="AB220">
            <v>11.671572204536472</v>
          </cell>
          <cell r="AC220">
            <v>9.9152274772243434</v>
          </cell>
          <cell r="AD220">
            <v>10.935773053996517</v>
          </cell>
          <cell r="AE220">
            <v>15.955524532548859</v>
          </cell>
          <cell r="AF220">
            <v>1.9698283242754577</v>
          </cell>
          <cell r="AG220">
            <v>0.29197414015238504</v>
          </cell>
          <cell r="AH220">
            <v>1.8713654142866409</v>
          </cell>
        </row>
        <row r="221">
          <cell r="AA221">
            <v>46.996964925067317</v>
          </cell>
          <cell r="AB221">
            <v>11.501405937067714</v>
          </cell>
          <cell r="AC221">
            <v>9.8093248531579906</v>
          </cell>
          <cell r="AD221">
            <v>11.173995392600911</v>
          </cell>
          <cell r="AE221">
            <v>16.137631068808229</v>
          </cell>
          <cell r="AF221">
            <v>1.8532753332428733</v>
          </cell>
          <cell r="AG221">
            <v>0.27796894072004624</v>
          </cell>
          <cell r="AH221">
            <v>1.9422036446053246</v>
          </cell>
        </row>
        <row r="222">
          <cell r="AA222">
            <v>46.919337016228887</v>
          </cell>
          <cell r="AB222">
            <v>11.339931570625982</v>
          </cell>
          <cell r="AC222">
            <v>9.6864289401728989</v>
          </cell>
          <cell r="AD222">
            <v>11.41055526573089</v>
          </cell>
          <cell r="AE222">
            <v>16.300842032066861</v>
          </cell>
          <cell r="AF222">
            <v>1.7497503544332886</v>
          </cell>
          <cell r="AG222">
            <v>0.26522126664824114</v>
          </cell>
          <cell r="AH222">
            <v>2.0090362989115431</v>
          </cell>
        </row>
        <row r="223">
          <cell r="AA223">
            <v>46.858151888961125</v>
          </cell>
          <cell r="AB223">
            <v>11.186247071631874</v>
          </cell>
          <cell r="AC223">
            <v>9.5495300973564827</v>
          </cell>
          <cell r="AD223">
            <v>11.646127769490073</v>
          </cell>
          <cell r="AE223">
            <v>16.446986485586311</v>
          </cell>
          <cell r="AF223">
            <v>1.6572358184362816</v>
          </cell>
          <cell r="AG223">
            <v>0.2535913708696903</v>
          </cell>
          <cell r="AH223">
            <v>2.0719070407454909</v>
          </cell>
        </row>
        <row r="224">
          <cell r="AA224">
            <v>46.811617990973907</v>
          </cell>
          <cell r="AB224">
            <v>11.03962769572291</v>
          </cell>
          <cell r="AC224">
            <v>9.4012428864143605</v>
          </cell>
          <cell r="AD224">
            <v>11.881170940134419</v>
          </cell>
          <cell r="AE224">
            <v>16.577421650248393</v>
          </cell>
          <cell r="AF224">
            <v>1.5740706604882704</v>
          </cell>
          <cell r="AG224">
            <v>0.24293441745917099</v>
          </cell>
          <cell r="AH224">
            <v>2.1307012850161828</v>
          </cell>
        </row>
        <row r="225">
          <cell r="AA225">
            <v>46.778114717083838</v>
          </cell>
          <cell r="AB225">
            <v>10.899363345892832</v>
          </cell>
          <cell r="AC225">
            <v>9.2439667378306005</v>
          </cell>
          <cell r="AD225">
            <v>12.115951454742797</v>
          </cell>
          <cell r="AE225">
            <v>16.693232396237722</v>
          </cell>
          <cell r="AF225">
            <v>1.49895880152769</v>
          </cell>
          <cell r="AG225">
            <v>0.23310139863200172</v>
          </cell>
          <cell r="AH225">
            <v>2.1854362490030472</v>
          </cell>
        </row>
        <row r="226">
          <cell r="AA226">
            <v>46.756393625627105</v>
          </cell>
          <cell r="AB226">
            <v>10.764935224198187</v>
          </cell>
          <cell r="AC226">
            <v>9.0797406695161698</v>
          </cell>
          <cell r="AD226">
            <v>12.350547441741261</v>
          </cell>
          <cell r="AE226">
            <v>16.795270423059005</v>
          </cell>
          <cell r="AF226">
            <v>1.4307293864088604</v>
          </cell>
          <cell r="AG226">
            <v>0.2240706466056922</v>
          </cell>
          <cell r="AH226">
            <v>2.2361747320232714</v>
          </cell>
        </row>
        <row r="227">
          <cell r="AA227">
            <v>46.745243718348647</v>
          </cell>
          <cell r="AB227">
            <v>10.635762140180308</v>
          </cell>
          <cell r="AC227">
            <v>8.9104853098609702</v>
          </cell>
          <cell r="AD227">
            <v>12.58500245332187</v>
          </cell>
          <cell r="AE227">
            <v>16.884197926712801</v>
          </cell>
          <cell r="AF227">
            <v>1.3685909969306702</v>
          </cell>
          <cell r="AG227">
            <v>0.21568750471435499</v>
          </cell>
          <cell r="AH227">
            <v>2.2829400535419602</v>
          </cell>
        </row>
        <row r="228">
          <cell r="AA228">
            <v>46.743694924197129</v>
          </cell>
          <cell r="AB228">
            <v>10.511475333416701</v>
          </cell>
          <cell r="AC228">
            <v>8.7378567388044637</v>
          </cell>
          <cell r="AD228">
            <v>12.819217995609275</v>
          </cell>
          <cell r="AE228">
            <v>16.96063557248387</v>
          </cell>
          <cell r="AF228">
            <v>1.3116895024969939</v>
          </cell>
          <cell r="AG228">
            <v>0.20792579413394124</v>
          </cell>
          <cell r="AH228">
            <v>2.3259239069487201</v>
          </cell>
        </row>
        <row r="229">
          <cell r="AA229">
            <v>46.750875622522535</v>
          </cell>
          <cell r="AB229">
            <v>10.391663986367139</v>
          </cell>
          <cell r="AC229">
            <v>8.5632856345974027</v>
          </cell>
          <cell r="AD229">
            <v>13.053047030406839</v>
          </cell>
          <cell r="AE229">
            <v>17.025135193410037</v>
          </cell>
          <cell r="AF229">
            <v>1.2594092017934089</v>
          </cell>
          <cell r="AG229">
            <v>0.200692797751712</v>
          </cell>
          <cell r="AH229">
            <v>2.3651925510207308</v>
          </cell>
        </row>
        <row r="230">
          <cell r="AA230">
            <v>46.772280903542359</v>
          </cell>
          <cell r="AB230">
            <v>10.274451364178654</v>
          </cell>
          <cell r="AC230">
            <v>8.3874956362420434</v>
          </cell>
          <cell r="AD230">
            <v>13.291241993483538</v>
          </cell>
          <cell r="AE230">
            <v>17.08396085824085</v>
          </cell>
          <cell r="AF230">
            <v>1.2101695543567377</v>
          </cell>
          <cell r="AG230">
            <v>0.19375467401247226</v>
          </cell>
          <cell r="AH230">
            <v>2.3861692751992001</v>
          </cell>
        </row>
        <row r="231">
          <cell r="AA231">
            <v>46.842511412345509</v>
          </cell>
          <cell r="AB231">
            <v>10.149256731152825</v>
          </cell>
          <cell r="AC231">
            <v>8.2083854021843852</v>
          </cell>
          <cell r="AD231">
            <v>13.56148552927392</v>
          </cell>
          <cell r="AE231">
            <v>17.168903444214678</v>
          </cell>
          <cell r="AF231">
            <v>1.1582105355493215</v>
          </cell>
          <cell r="AG231">
            <v>0.18608063709296699</v>
          </cell>
          <cell r="AH231">
            <v>2.3075597898199369</v>
          </cell>
        </row>
        <row r="232">
          <cell r="AA232">
            <v>46.917545017503201</v>
          </cell>
          <cell r="AB232">
            <v>10.025647900461079</v>
          </cell>
          <cell r="AC232">
            <v>8.030503214771592</v>
          </cell>
          <cell r="AD232">
            <v>13.829676824445123</v>
          </cell>
          <cell r="AE232">
            <v>17.238783226755707</v>
          </cell>
          <cell r="AF232">
            <v>1.1105633842251053</v>
          </cell>
          <cell r="AG232">
            <v>0.17895695825811433</v>
          </cell>
          <cell r="AH232">
            <v>2.2334980927832695</v>
          </cell>
        </row>
        <row r="233">
          <cell r="AA233">
            <v>46.996530595118074</v>
          </cell>
          <cell r="AB233">
            <v>9.9036680992380131</v>
          </cell>
          <cell r="AC233">
            <v>7.8547601782427918</v>
          </cell>
          <cell r="AD233">
            <v>14.095588942248799</v>
          </cell>
          <cell r="AE233">
            <v>17.294374714053461</v>
          </cell>
          <cell r="AF233">
            <v>1.0667933381758827</v>
          </cell>
          <cell r="AG233">
            <v>0.17241005587826741</v>
          </cell>
          <cell r="AH233">
            <v>2.1637332541277683</v>
          </cell>
        </row>
        <row r="234">
          <cell r="AA234">
            <v>47.078970507407519</v>
          </cell>
          <cell r="AB234">
            <v>9.7833223489861663</v>
          </cell>
          <cell r="AC234">
            <v>7.681949570930886</v>
          </cell>
          <cell r="AD234">
            <v>14.359137725688331</v>
          </cell>
          <cell r="AE234">
            <v>17.336506072593316</v>
          </cell>
          <cell r="AF234">
            <v>1.0264250980050136</v>
          </cell>
          <cell r="AG234">
            <v>0.16630650483799064</v>
          </cell>
          <cell r="AH234">
            <v>2.0978977712324243</v>
          </cell>
        </row>
        <row r="235">
          <cell r="AA235">
            <v>47.164338635042839</v>
          </cell>
          <cell r="AB235">
            <v>9.6646698855156679</v>
          </cell>
          <cell r="AC235">
            <v>7.5125824708268256</v>
          </cell>
          <cell r="AD235">
            <v>14.620180316340747</v>
          </cell>
          <cell r="AE235">
            <v>17.365979054365244</v>
          </cell>
          <cell r="AF235">
            <v>0.98903325110016782</v>
          </cell>
          <cell r="AG235">
            <v>0.16060942067819384</v>
          </cell>
          <cell r="AH235">
            <v>2.035741783888501</v>
          </cell>
        </row>
        <row r="236">
          <cell r="AA236">
            <v>47.252093915425426</v>
          </cell>
          <cell r="AB236">
            <v>9.5477311182240072</v>
          </cell>
          <cell r="AC236">
            <v>7.3470767153074696</v>
          </cell>
          <cell r="AD236">
            <v>14.878586038349614</v>
          </cell>
          <cell r="AE236">
            <v>17.383511759278623</v>
          </cell>
          <cell r="AF236">
            <v>0.95438820430966564</v>
          </cell>
          <cell r="AG236">
            <v>0.155313710372108</v>
          </cell>
          <cell r="AH236">
            <v>1.9769298219739324</v>
          </cell>
        </row>
        <row r="237">
          <cell r="AA237">
            <v>47.341864206084523</v>
          </cell>
          <cell r="AB237">
            <v>9.4326258009088839</v>
          </cell>
          <cell r="AC237">
            <v>7.1857568529824469</v>
          </cell>
          <cell r="AD237">
            <v>15.134198092518011</v>
          </cell>
          <cell r="AE237">
            <v>17.389943897801505</v>
          </cell>
          <cell r="AF237">
            <v>0.92211939015178945</v>
          </cell>
          <cell r="AG237">
            <v>0.15035103657846813</v>
          </cell>
          <cell r="AH237">
            <v>1.9212945388830509</v>
          </cell>
        </row>
        <row r="238">
          <cell r="AA238">
            <v>47.433196172146182</v>
          </cell>
          <cell r="AB238">
            <v>9.3193454660124484</v>
          </cell>
          <cell r="AC238">
            <v>7.0288137661262464</v>
          </cell>
          <cell r="AD238">
            <v>15.386967248311029</v>
          </cell>
          <cell r="AE238">
            <v>17.385981386996157</v>
          </cell>
          <cell r="AF238">
            <v>0.89205183522051423</v>
          </cell>
          <cell r="AG238">
            <v>0.14571693100318142</v>
          </cell>
          <cell r="AH238">
            <v>1.8685452014000787</v>
          </cell>
        </row>
        <row r="239">
          <cell r="AA239">
            <v>47.525861425084251</v>
          </cell>
          <cell r="AB239">
            <v>9.2079421162477146</v>
          </cell>
          <cell r="AC239">
            <v>6.8763879833230348</v>
          </cell>
          <cell r="AD239">
            <v>15.636792439355263</v>
          </cell>
          <cell r="AE239">
            <v>17.372328290527744</v>
          </cell>
          <cell r="AF239">
            <v>0.86391864379485039</v>
          </cell>
          <cell r="AG239">
            <v>0.14134416130561434</v>
          </cell>
          <cell r="AH239">
            <v>1.8185196843896869</v>
          </cell>
        </row>
        <row r="240">
          <cell r="AA240">
            <v>47.619548918528217</v>
          </cell>
          <cell r="AB240">
            <v>9.098400211404865</v>
          </cell>
          <cell r="AC240">
            <v>6.728552705055546</v>
          </cell>
          <cell r="AD240">
            <v>15.883604582080885</v>
          </cell>
          <cell r="AE240">
            <v>17.349716426258606</v>
          </cell>
          <cell r="AF240">
            <v>0.83755111595377796</v>
          </cell>
          <cell r="AG240">
            <v>0.13722909949746018</v>
          </cell>
          <cell r="AH240">
            <v>1.7709749177025942</v>
          </cell>
        </row>
        <row r="241">
          <cell r="AA241">
            <v>47.713881123612509</v>
          </cell>
          <cell r="AB241">
            <v>8.9908197503356941</v>
          </cell>
          <cell r="AC241">
            <v>6.5852402827801679</v>
          </cell>
          <cell r="AD241">
            <v>16.127317954879615</v>
          </cell>
          <cell r="AE241">
            <v>17.318783939244497</v>
          </cell>
          <cell r="AF241">
            <v>0.81282753521239381</v>
          </cell>
          <cell r="AG241">
            <v>0.13336774645617722</v>
          </cell>
          <cell r="AH241">
            <v>1.7258262256610053</v>
          </cell>
        </row>
        <row r="242">
          <cell r="AA242">
            <v>47.808733555934765</v>
          </cell>
          <cell r="AB242">
            <v>8.8851497444388681</v>
          </cell>
          <cell r="AC242">
            <v>6.4465136103196885</v>
          </cell>
          <cell r="AD242">
            <v>16.367936065300167</v>
          </cell>
          <cell r="AE242">
            <v>17.280151136741846</v>
          </cell>
          <cell r="AF242">
            <v>0.78953821388627976</v>
          </cell>
          <cell r="AG242">
            <v>0.12972578416633324</v>
          </cell>
          <cell r="AH242">
            <v>1.6828000808088783</v>
          </cell>
        </row>
        <row r="243">
          <cell r="AA243">
            <v>47.903808846411309</v>
          </cell>
          <cell r="AB243">
            <v>8.7814414553615006</v>
          </cell>
          <cell r="AC243">
            <v>6.3122576706485178</v>
          </cell>
          <cell r="AD243">
            <v>16.605357607146292</v>
          </cell>
          <cell r="AE243">
            <v>17.234466904006219</v>
          </cell>
          <cell r="AF243">
            <v>0.76756665088905962</v>
          </cell>
          <cell r="AG243">
            <v>0.12626853993431261</v>
          </cell>
          <cell r="AH243">
            <v>1.6418588256956368</v>
          </cell>
        </row>
        <row r="244">
          <cell r="AA244">
            <v>47.998906593959731</v>
          </cell>
          <cell r="AB244">
            <v>8.6797212625509665</v>
          </cell>
          <cell r="AC244">
            <v>6.1824094298960137</v>
          </cell>
          <cell r="AD244">
            <v>16.839579610875475</v>
          </cell>
          <cell r="AE244">
            <v>17.182235881196018</v>
          </cell>
          <cell r="AF244">
            <v>0.74684818704366029</v>
          </cell>
          <cell r="AG244">
            <v>0.12302471027891598</v>
          </cell>
          <cell r="AH244">
            <v>1.6027701705309323</v>
          </cell>
        </row>
        <row r="245">
          <cell r="AA245">
            <v>48.093926093832685</v>
          </cell>
          <cell r="AB245">
            <v>8.5799629107531192</v>
          </cell>
          <cell r="AC245">
            <v>6.0568518285620403</v>
          </cell>
          <cell r="AD245">
            <v>17.070565732005534</v>
          </cell>
          <cell r="AE245">
            <v>17.124092855054858</v>
          </cell>
          <cell r="AF245">
            <v>0.72727193000737955</v>
          </cell>
          <cell r="AG245">
            <v>0.11992921099123707</v>
          </cell>
          <cell r="AH245">
            <v>1.565505811669643</v>
          </cell>
        </row>
        <row r="246">
          <cell r="AA246">
            <v>48.188720897985554</v>
          </cell>
          <cell r="AB246">
            <v>8.4821405986641043</v>
          </cell>
          <cell r="AC246">
            <v>5.9354715172691686</v>
          </cell>
          <cell r="AD246">
            <v>17.298350001087009</v>
          </cell>
          <cell r="AE246">
            <v>17.060479727874384</v>
          </cell>
          <cell r="AF246">
            <v>0.70868111742813</v>
          </cell>
          <cell r="AG246">
            <v>0.11697987249256647</v>
          </cell>
          <cell r="AH246">
            <v>1.5298781130861634</v>
          </cell>
        </row>
        <row r="247">
          <cell r="AA247">
            <v>48.283037508695877</v>
          </cell>
          <cell r="AB247">
            <v>8.3862696051425427</v>
          </cell>
          <cell r="AC247">
            <v>5.8181231376645739</v>
          </cell>
          <cell r="AD247">
            <v>17.522872024000456</v>
          </cell>
          <cell r="AE247">
            <v>16.991915095333283</v>
          </cell>
          <cell r="AF247">
            <v>0.69110914557340086</v>
          </cell>
          <cell r="AG247">
            <v>0.11417449907464826</v>
          </cell>
          <cell r="AH247">
            <v>1.495780124423852</v>
          </cell>
        </row>
        <row r="248">
          <cell r="AA248">
            <v>48.376869637078826</v>
          </cell>
          <cell r="AB248">
            <v>8.2923903846010578</v>
          </cell>
          <cell r="AC248">
            <v>5.7047104411021303</v>
          </cell>
          <cell r="AD248">
            <v>17.744151863273174</v>
          </cell>
          <cell r="AE248">
            <v>16.918813754819013</v>
          </cell>
          <cell r="AF248">
            <v>0.67435557573084037</v>
          </cell>
          <cell r="AG248">
            <v>0.11151135103773986</v>
          </cell>
          <cell r="AH248">
            <v>1.4631912406689902</v>
          </cell>
        </row>
        <row r="249">
          <cell r="AA249">
            <v>48.470019667680333</v>
          </cell>
          <cell r="AB249">
            <v>8.2003650946757691</v>
          </cell>
          <cell r="AC249">
            <v>5.595066652452461</v>
          </cell>
          <cell r="AD249">
            <v>17.962186040648767</v>
          </cell>
          <cell r="AE249">
            <v>16.841639329467991</v>
          </cell>
          <cell r="AF249">
            <v>0.65845566973869107</v>
          </cell>
          <cell r="AG249">
            <v>0.1089884519712274</v>
          </cell>
          <cell r="AH249">
            <v>1.4319673451151684</v>
          </cell>
        </row>
        <row r="250">
          <cell r="AA250">
            <v>48.562434326874239</v>
          </cell>
          <cell r="AB250">
            <v>8.1102936413357529</v>
          </cell>
          <cell r="AC250">
            <v>5.4890786418094404</v>
          </cell>
          <cell r="AD250">
            <v>18.177009508571011</v>
          </cell>
          <cell r="AE250">
            <v>16.760805950182611</v>
          </cell>
          <cell r="AF250">
            <v>0.6433061737033331</v>
          </cell>
          <cell r="AG250">
            <v>0.10657331729866883</v>
          </cell>
          <cell r="AH250">
            <v>1.4020116441159201</v>
          </cell>
        </row>
        <row r="251">
          <cell r="AA251">
            <v>48.654040813461322</v>
          </cell>
          <cell r="AB251">
            <v>8.0221114977520838</v>
          </cell>
          <cell r="AC251">
            <v>5.3866281419845938</v>
          </cell>
          <cell r="AD251">
            <v>18.388603168729485</v>
          </cell>
          <cell r="AE251">
            <v>16.676626195476992</v>
          </cell>
          <cell r="AF251">
            <v>0.62885096516221928</v>
          </cell>
          <cell r="AG251">
            <v>0.10426453445078043</v>
          </cell>
          <cell r="AH251">
            <v>1.3732665104734687</v>
          </cell>
        </row>
        <row r="252">
          <cell r="AA252">
            <v>48.744729986558774</v>
          </cell>
          <cell r="AB252">
            <v>7.9357561381579886</v>
          </cell>
          <cell r="AC252">
            <v>5.2875162981080894</v>
          </cell>
          <cell r="AD252">
            <v>18.597021521741926</v>
          </cell>
          <cell r="AE252">
            <v>16.589481533571103</v>
          </cell>
          <cell r="AF252">
            <v>0.61508177615304716</v>
          </cell>
          <cell r="AG252">
            <v>0.10206077903893934</v>
          </cell>
          <cell r="AH252">
            <v>1.3456755209658413</v>
          </cell>
        </row>
        <row r="253">
          <cell r="AA253">
            <v>48.8344668423467</v>
          </cell>
          <cell r="AB253">
            <v>7.8512720633006836</v>
          </cell>
          <cell r="AC253">
            <v>5.1916620423238289</v>
          </cell>
          <cell r="AD253">
            <v>18.802259302382332</v>
          </cell>
          <cell r="AE253">
            <v>16.499721664941738</v>
          </cell>
          <cell r="AF253">
            <v>0.60189702563866088</v>
          </cell>
          <cell r="AG253">
            <v>9.9960851318205951E-2</v>
          </cell>
          <cell r="AH253">
            <v>1.3191440190541979</v>
          </cell>
        </row>
        <row r="254">
          <cell r="AA254">
            <v>48.923217566357934</v>
          </cell>
          <cell r="AB254">
            <v>7.7685584117001021</v>
          </cell>
          <cell r="AC254">
            <v>5.0989350577695127</v>
          </cell>
          <cell r="AD254">
            <v>19.004339365616961</v>
          </cell>
          <cell r="AE254">
            <v>16.407563092665104</v>
          </cell>
          <cell r="AF254">
            <v>0.58929038637541364</v>
          </cell>
          <cell r="AG254">
            <v>9.7932768554450475E-2</v>
          </cell>
          <cell r="AH254">
            <v>1.2936591877051362</v>
          </cell>
        </row>
        <row r="255">
          <cell r="AA255">
            <v>49.010859288213929</v>
          </cell>
          <cell r="AB255">
            <v>7.6876600633591208</v>
          </cell>
          <cell r="AC255">
            <v>5.0091741779361456</v>
          </cell>
          <cell r="AD255">
            <v>19.203277904414971</v>
          </cell>
          <cell r="AE255">
            <v>16.313346134961666</v>
          </cell>
          <cell r="AF255">
            <v>0.57720830694993497</v>
          </cell>
          <cell r="AG255">
            <v>9.6006418691185341E-2</v>
          </cell>
          <cell r="AH255">
            <v>1.2691278680001998</v>
          </cell>
        </row>
        <row r="256">
          <cell r="AA256">
            <v>49.097401816205327</v>
          </cell>
          <cell r="AB256">
            <v>7.608538521530293</v>
          </cell>
          <cell r="AC256">
            <v>4.9223158448637268</v>
          </cell>
          <cell r="AD256">
            <v>19.399147473723495</v>
          </cell>
          <cell r="AE256">
            <v>16.217338165990864</v>
          </cell>
          <cell r="AF256">
            <v>0.56559902657583871</v>
          </cell>
          <cell r="AG256">
            <v>9.4150094654171873E-2</v>
          </cell>
          <cell r="AH256">
            <v>1.2454606541304136</v>
          </cell>
        </row>
        <row r="257">
          <cell r="AA257">
            <v>49.182841117664616</v>
          </cell>
          <cell r="AB257">
            <v>7.5311041463821153</v>
          </cell>
          <cell r="AC257">
            <v>4.8381856522121138</v>
          </cell>
          <cell r="AD257">
            <v>19.591952089457269</v>
          </cell>
          <cell r="AE257">
            <v>16.119730506932545</v>
          </cell>
          <cell r="AF257">
            <v>0.55450490912313977</v>
          </cell>
          <cell r="AG257">
            <v>9.236306915040185E-2</v>
          </cell>
          <cell r="AH257">
            <v>1.2226879878562631</v>
          </cell>
        </row>
        <row r="258">
          <cell r="AA258">
            <v>49.26711216979519</v>
          </cell>
          <cell r="AB258">
            <v>7.4553569384626348</v>
          </cell>
          <cell r="AC258">
            <v>4.7567145320517596</v>
          </cell>
          <cell r="AD258">
            <v>19.781736814738359</v>
          </cell>
          <cell r="AE258">
            <v>16.020756971065396</v>
          </cell>
          <cell r="AF258">
            <v>0.54387373967143171</v>
          </cell>
          <cell r="AG258">
            <v>9.0644495621115595E-2</v>
          </cell>
          <cell r="AH258">
            <v>1.2007193203097561</v>
          </cell>
        </row>
        <row r="259">
          <cell r="AA259">
            <v>49.350203171557602</v>
          </cell>
          <cell r="AB259">
            <v>7.381214550781551</v>
          </cell>
          <cell r="AC259">
            <v>4.6777631104256283</v>
          </cell>
          <cell r="AD259">
            <v>19.968528409468963</v>
          </cell>
          <cell r="AE259">
            <v>15.920653531259319</v>
          </cell>
          <cell r="AF259">
            <v>0.53360814611903695</v>
          </cell>
          <cell r="AG259">
            <v>8.8993789892114941E-2</v>
          </cell>
          <cell r="AH259">
            <v>1.1795472064251591</v>
          </cell>
        </row>
        <row r="260">
          <cell r="AA260">
            <v>49.432097299722301</v>
          </cell>
          <cell r="AB260">
            <v>7.3087430957500015</v>
          </cell>
          <cell r="AC260">
            <v>4.6012185331231326</v>
          </cell>
          <cell r="AD260">
            <v>20.152357210072967</v>
          </cell>
          <cell r="AE260">
            <v>15.819573983934967</v>
          </cell>
          <cell r="AF260">
            <v>0.52375134261495315</v>
          </cell>
          <cell r="AG260">
            <v>8.7410344550574337E-2</v>
          </cell>
          <cell r="AH260">
            <v>1.1590844089965326</v>
          </cell>
        </row>
        <row r="261">
          <cell r="AA261">
            <v>49.512781415319537</v>
          </cell>
          <cell r="AB261">
            <v>7.2378585702452867</v>
          </cell>
          <cell r="AC261">
            <v>4.5270259631661904</v>
          </cell>
          <cell r="AD261">
            <v>20.333272526162126</v>
          </cell>
          <cell r="AE261">
            <v>15.71771006927305</v>
          </cell>
          <cell r="AF261">
            <v>0.51425309485558446</v>
          </cell>
          <cell r="AG261">
            <v>8.5862791333510519E-2</v>
          </cell>
          <cell r="AH261">
            <v>1.1393238340964436</v>
          </cell>
        </row>
        <row r="262">
          <cell r="AA262">
            <v>49.592274673631351</v>
          </cell>
          <cell r="AB262">
            <v>7.1685338706511263</v>
          </cell>
          <cell r="AC262">
            <v>4.4550794204610629</v>
          </cell>
          <cell r="AD262">
            <v>20.511314549794889</v>
          </cell>
          <cell r="AE262">
            <v>15.615229029561654</v>
          </cell>
          <cell r="AF262">
            <v>0.50511060898478988</v>
          </cell>
          <cell r="AG262">
            <v>8.4381495896848555E-2</v>
          </cell>
          <cell r="AH262">
            <v>1.1202198792271001</v>
          </cell>
        </row>
        <row r="263">
          <cell r="AA263">
            <v>49.670524666446717</v>
          </cell>
          <cell r="AB263">
            <v>7.1006907457093194</v>
          </cell>
          <cell r="AC263">
            <v>4.3852454805306404</v>
          </cell>
          <cell r="AD263">
            <v>20.686516593103867</v>
          </cell>
          <cell r="AE263">
            <v>15.5122595340972</v>
          </cell>
          <cell r="AF263">
            <v>0.49632115566329482</v>
          </cell>
          <cell r="AG263">
            <v>8.2965999519317601E-2</v>
          </cell>
          <cell r="AH263">
            <v>1.1017271077444659</v>
          </cell>
        </row>
        <row r="264">
          <cell r="AA264">
            <v>49.747567033231789</v>
          </cell>
          <cell r="AB264">
            <v>7.0343490385091867</v>
          </cell>
          <cell r="AC264">
            <v>4.317500836981603</v>
          </cell>
          <cell r="AD264">
            <v>20.858936856945697</v>
          </cell>
          <cell r="AE264">
            <v>15.408921577163499</v>
          </cell>
          <cell r="AF264">
            <v>0.48778833466063082</v>
          </cell>
          <cell r="AG264">
            <v>8.1585048142723895E-2</v>
          </cell>
          <cell r="AH264">
            <v>1.0838394757620964</v>
          </cell>
        </row>
        <row r="265">
          <cell r="AA265">
            <v>49.823345683554827</v>
          </cell>
          <cell r="AB265">
            <v>6.9694366743542142</v>
          </cell>
          <cell r="AC265">
            <v>4.2517171461628935</v>
          </cell>
          <cell r="AD265">
            <v>21.028575481826113</v>
          </cell>
          <cell r="AE265">
            <v>15.305354202243288</v>
          </cell>
          <cell r="AF265">
            <v>0.47960363541238848</v>
          </cell>
          <cell r="AG265">
            <v>8.0269081560720476E-2</v>
          </cell>
          <cell r="AH265">
            <v>1.0665525501356092</v>
          </cell>
        </row>
        <row r="266">
          <cell r="AA266">
            <v>49.897934145172265</v>
          </cell>
          <cell r="AB266">
            <v>6.9059345773692717</v>
          </cell>
          <cell r="AC266">
            <v>4.1878236967556335</v>
          </cell>
          <cell r="AD266">
            <v>21.195515495087246</v>
          </cell>
          <cell r="AE266">
            <v>15.20170040767165</v>
          </cell>
          <cell r="AF266">
            <v>0.47167168398576409</v>
          </cell>
          <cell r="AG266">
            <v>7.8987025941968617E-2</v>
          </cell>
          <cell r="AH266">
            <v>1.0497831029409861</v>
          </cell>
        </row>
        <row r="267">
          <cell r="AA267">
            <v>49.971410017712991</v>
          </cell>
          <cell r="AB267">
            <v>6.8437826251152174</v>
          </cell>
          <cell r="AC267">
            <v>4.1257559594930253</v>
          </cell>
          <cell r="AD267">
            <v>21.359825785600286</v>
          </cell>
          <cell r="AE267">
            <v>15.098016261240272</v>
          </cell>
          <cell r="AF267">
            <v>0.46399138218757452</v>
          </cell>
          <cell r="AG267">
            <v>7.7738708150522598E-2</v>
          </cell>
          <cell r="AH267">
            <v>1.0335288050950777</v>
          </cell>
        </row>
        <row r="268">
          <cell r="AA268">
            <v>50.04362823742278</v>
          </cell>
          <cell r="AB268">
            <v>6.7829921230720664</v>
          </cell>
          <cell r="AC268">
            <v>4.0654040197737613</v>
          </cell>
          <cell r="AD268">
            <v>21.521478856014888</v>
          </cell>
          <cell r="AE268">
            <v>14.99443389090345</v>
          </cell>
          <cell r="AF268">
            <v>0.45660638826934491</v>
          </cell>
          <cell r="AG268">
            <v>7.6554368074169793E-2</v>
          </cell>
          <cell r="AH268">
            <v>1.0177829272069761</v>
          </cell>
        </row>
        <row r="269">
          <cell r="AA269">
            <v>50.114628031726248</v>
          </cell>
          <cell r="AB269">
            <v>6.723550112341198</v>
          </cell>
          <cell r="AC269">
            <v>4.0067577876137701</v>
          </cell>
          <cell r="AD269">
            <v>21.680544037487913</v>
          </cell>
          <cell r="AE269">
            <v>14.891035624177579</v>
          </cell>
          <cell r="AF269">
            <v>0.44942202566182565</v>
          </cell>
          <cell r="AG269">
            <v>7.5403053426703448E-2</v>
          </cell>
          <cell r="AH269">
            <v>1.0025032305381869</v>
          </cell>
        </row>
        <row r="270">
          <cell r="AA270">
            <v>50.184516178201562</v>
          </cell>
          <cell r="AB270">
            <v>6.665352028215664</v>
          </cell>
          <cell r="AC270">
            <v>3.9497296279658651</v>
          </cell>
          <cell r="AD270">
            <v>21.837099152428994</v>
          </cell>
          <cell r="AE270">
            <v>14.787853022349722</v>
          </cell>
          <cell r="AF270">
            <v>0.44248448334315832</v>
          </cell>
          <cell r="AG270">
            <v>7.4253946759335998E-2</v>
          </cell>
          <cell r="AH270">
            <v>0.9876489855385121</v>
          </cell>
        </row>
        <row r="271">
          <cell r="AA271">
            <v>50.253228853576594</v>
          </cell>
          <cell r="AB271">
            <v>6.6083761152278999</v>
          </cell>
          <cell r="AC271">
            <v>3.8942490506102301</v>
          </cell>
          <cell r="AD271">
            <v>21.991160208068329</v>
          </cell>
          <cell r="AE271">
            <v>14.685054573510886</v>
          </cell>
          <cell r="AF271">
            <v>0.43574532081118511</v>
          </cell>
          <cell r="AG271">
            <v>7.3168236478437773E-2</v>
          </cell>
          <cell r="AH271">
            <v>0.97325602448646542</v>
          </cell>
        </row>
        <row r="272">
          <cell r="AA272">
            <v>50.320791316244225</v>
          </cell>
          <cell r="AB272">
            <v>6.552651998506466</v>
          </cell>
          <cell r="AC272">
            <v>3.8402464261112206</v>
          </cell>
          <cell r="AD272">
            <v>22.142741526187766</v>
          </cell>
          <cell r="AE272">
            <v>14.582596222166618</v>
          </cell>
          <cell r="AF272">
            <v>0.42924962320253629</v>
          </cell>
          <cell r="AG272">
            <v>7.2114915727671161E-2</v>
          </cell>
          <cell r="AH272">
            <v>0.95928117748405062</v>
          </cell>
        </row>
        <row r="273">
          <cell r="AA273">
            <v>50.387255725063817</v>
          </cell>
          <cell r="AB273">
            <v>6.4980811610601448</v>
          </cell>
          <cell r="AC273">
            <v>3.7876939658961795</v>
          </cell>
          <cell r="AD273">
            <v>22.291933734011003</v>
          </cell>
          <cell r="AE273">
            <v>14.480592636099548</v>
          </cell>
          <cell r="AF273">
            <v>0.42290395019128302</v>
          </cell>
          <cell r="AG273">
            <v>7.1093980778287449E-2</v>
          </cell>
          <cell r="AH273">
            <v>0.94568480496658081</v>
          </cell>
        </row>
        <row r="274">
          <cell r="AA274">
            <v>50.452552135750494</v>
          </cell>
          <cell r="AB274">
            <v>6.4446353070611</v>
          </cell>
          <cell r="AC274">
            <v>3.7365181952143827</v>
          </cell>
          <cell r="AD274">
            <v>22.438740351921162</v>
          </cell>
          <cell r="AE274">
            <v>14.379089319308944</v>
          </cell>
          <cell r="AF274">
            <v>0.41679966140387531</v>
          </cell>
          <cell r="AG274">
            <v>7.0105092489202603E-2</v>
          </cell>
          <cell r="AH274">
            <v>0.93250200371591885</v>
          </cell>
        </row>
        <row r="275">
          <cell r="AA275">
            <v>50.516815243675808</v>
          </cell>
          <cell r="AB275">
            <v>6.3923168892209077</v>
          </cell>
          <cell r="AC275">
            <v>3.6866637817298082</v>
          </cell>
          <cell r="AD275">
            <v>22.583247710473398</v>
          </cell>
          <cell r="AE275">
            <v>14.278164324593643</v>
          </cell>
          <cell r="AF275">
            <v>0.41084337089916428</v>
          </cell>
          <cell r="AG275">
            <v>6.9148252715377057E-2</v>
          </cell>
          <cell r="AH275">
            <v>0.91965361857813699</v>
          </cell>
        </row>
        <row r="276">
          <cell r="AA276">
            <v>50.580044497341284</v>
          </cell>
          <cell r="AB276">
            <v>6.3411188002439101</v>
          </cell>
          <cell r="AC276">
            <v>3.6380977185605698</v>
          </cell>
          <cell r="AD276">
            <v>22.725508326048967</v>
          </cell>
          <cell r="AE276">
            <v>14.177838560712924</v>
          </cell>
          <cell r="AF276">
            <v>0.40503447738741227</v>
          </cell>
          <cell r="AG276">
            <v>6.8192643735183536E-2</v>
          </cell>
          <cell r="AH276">
            <v>0.90713832721440057</v>
          </cell>
        </row>
        <row r="277">
          <cell r="AA277">
            <v>50.642157641290751</v>
          </cell>
          <cell r="AB277">
            <v>6.2909661365913765</v>
          </cell>
          <cell r="AC277">
            <v>3.5907772665768873</v>
          </cell>
          <cell r="AD277">
            <v>22.865490469329742</v>
          </cell>
          <cell r="AE277">
            <v>14.078129671796811</v>
          </cell>
          <cell r="AF277">
            <v>0.39941798072943024</v>
          </cell>
          <cell r="AG277">
            <v>6.7299419352932752E-2</v>
          </cell>
          <cell r="AH277">
            <v>0.89499196975904682</v>
          </cell>
        </row>
        <row r="278">
          <cell r="AA278">
            <v>50.703291960760147</v>
          </cell>
          <cell r="AB278">
            <v>6.241811929507012</v>
          </cell>
          <cell r="AC278">
            <v>3.5446202838163345</v>
          </cell>
          <cell r="AD278">
            <v>23.003280294192791</v>
          </cell>
          <cell r="AE278">
            <v>13.979081908103952</v>
          </cell>
          <cell r="AF278">
            <v>0.393993998162804</v>
          </cell>
          <cell r="AG278">
            <v>6.64071669637393E-2</v>
          </cell>
          <cell r="AH278">
            <v>0.8831356597290797</v>
          </cell>
        </row>
        <row r="279">
          <cell r="AA279">
            <v>50.763397614323004</v>
          </cell>
          <cell r="AB279">
            <v>6.1936982308859516</v>
          </cell>
          <cell r="AC279">
            <v>3.4996211862274405</v>
          </cell>
          <cell r="AD279">
            <v>23.138939601486101</v>
          </cell>
          <cell r="AE279">
            <v>13.880748041891867</v>
          </cell>
          <cell r="AF279">
            <v>0.38866853037627963</v>
          </cell>
          <cell r="AG279">
            <v>6.5546497588017838E-2</v>
          </cell>
          <cell r="AH279">
            <v>0.87160757774719777</v>
          </cell>
        </row>
        <row r="280">
          <cell r="AA280">
            <v>50.822471432271264</v>
          </cell>
          <cell r="AB280">
            <v>6.1465539884209406</v>
          </cell>
          <cell r="AC280">
            <v>3.4557399479064124</v>
          </cell>
          <cell r="AD280">
            <v>23.272442859674687</v>
          </cell>
          <cell r="AE280">
            <v>13.783153672387636</v>
          </cell>
          <cell r="AF280">
            <v>0.38348688932471614</v>
          </cell>
          <cell r="AG280">
            <v>6.4717181121252562E-2</v>
          </cell>
          <cell r="AH280">
            <v>0.86040466401603388</v>
          </cell>
        </row>
        <row r="281">
          <cell r="AA281">
            <v>50.880601997163723</v>
          </cell>
          <cell r="AB281">
            <v>6.100341300958922</v>
          </cell>
          <cell r="AC281">
            <v>3.4128997578174691</v>
          </cell>
          <cell r="AD281">
            <v>23.403927469426474</v>
          </cell>
          <cell r="AE281">
            <v>13.68629176274446</v>
          </cell>
          <cell r="AF281">
            <v>0.37844979345427882</v>
          </cell>
          <cell r="AG281">
            <v>6.3888624542186634E-2</v>
          </cell>
          <cell r="AH281">
            <v>0.84944937040820523</v>
          </cell>
        </row>
        <row r="282">
          <cell r="AA282">
            <v>50.937797933185145</v>
          </cell>
          <cell r="AB282">
            <v>6.0550451767103333</v>
          </cell>
          <cell r="AC282">
            <v>3.3710916774484954</v>
          </cell>
          <cell r="AD282">
            <v>23.533346063387445</v>
          </cell>
          <cell r="AE282">
            <v>13.590235680457678</v>
          </cell>
          <cell r="AF282">
            <v>0.37355624296753398</v>
          </cell>
          <cell r="AG282">
            <v>6.3091375355720167E-2</v>
          </cell>
          <cell r="AH282">
            <v>0.83877904946362736</v>
          </cell>
        </row>
        <row r="283">
          <cell r="AA283">
            <v>50.994058864699944</v>
          </cell>
          <cell r="AB283">
            <v>6.0106606159147153</v>
          </cell>
          <cell r="AC283">
            <v>3.3302846927470244</v>
          </cell>
          <cell r="AD283">
            <v>23.660787409019054</v>
          </cell>
          <cell r="AE283">
            <v>13.494974283217873</v>
          </cell>
          <cell r="AF283">
            <v>0.36880587530064285</v>
          </cell>
          <cell r="AG283">
            <v>6.232537361033038E-2</v>
          </cell>
          <cell r="AH283">
            <v>0.82835330505708604</v>
          </cell>
        </row>
        <row r="284">
          <cell r="AA284">
            <v>51.0494012520331</v>
          </cell>
          <cell r="AB284">
            <v>5.9671342353105885</v>
          </cell>
          <cell r="AC284">
            <v>3.2904490413631193</v>
          </cell>
          <cell r="AD284">
            <v>23.786287862418259</v>
          </cell>
          <cell r="AE284">
            <v>13.400501178960914</v>
          </cell>
          <cell r="AF284">
            <v>0.36415178300584033</v>
          </cell>
          <cell r="AG284">
            <v>6.1559865043092958E-2</v>
          </cell>
          <cell r="AH284">
            <v>0.8182112298275378</v>
          </cell>
        </row>
        <row r="285">
          <cell r="AA285">
            <v>51.103836958040851</v>
          </cell>
          <cell r="AB285">
            <v>5.9244523997450012</v>
          </cell>
          <cell r="AC285">
            <v>3.2515212899993187</v>
          </cell>
          <cell r="AD285">
            <v>23.909839636721955</v>
          </cell>
          <cell r="AE285">
            <v>13.306856915083776</v>
          </cell>
          <cell r="AF285">
            <v>0.35963977901095306</v>
          </cell>
          <cell r="AG285">
            <v>6.0825420269741692E-2</v>
          </cell>
          <cell r="AH285">
            <v>0.80831128035022159</v>
          </cell>
        </row>
        <row r="286">
          <cell r="AA286">
            <v>51.157410017772676</v>
          </cell>
          <cell r="AB286">
            <v>5.8825722126311115</v>
          </cell>
          <cell r="AC286">
            <v>3.2135053641551106</v>
          </cell>
          <cell r="AD286">
            <v>24.031539085310165</v>
          </cell>
          <cell r="AE286">
            <v>13.214058557297445</v>
          </cell>
          <cell r="AF286">
            <v>0.35522360810521642</v>
          </cell>
          <cell r="AG286">
            <v>6.012211455452824E-2</v>
          </cell>
          <cell r="AH286">
            <v>0.79865443001604919</v>
          </cell>
        </row>
        <row r="287">
          <cell r="AA287">
            <v>51.2101068870086</v>
          </cell>
          <cell r="AB287">
            <v>5.841528065743443</v>
          </cell>
          <cell r="AC287">
            <v>3.1763365940824024</v>
          </cell>
          <cell r="AD287">
            <v>24.151385672155349</v>
          </cell>
          <cell r="AE287">
            <v>13.122105315244012</v>
          </cell>
          <cell r="AF287">
            <v>0.35094895537974458</v>
          </cell>
          <cell r="AG287">
            <v>5.9419057144241769E-2</v>
          </cell>
          <cell r="AH287">
            <v>0.78919882516475037</v>
          </cell>
        </row>
        <row r="288">
          <cell r="AA288">
            <v>51.261994124265506</v>
          </cell>
          <cell r="AB288">
            <v>5.8012797134134475</v>
          </cell>
          <cell r="AC288">
            <v>3.1399925809786557</v>
          </cell>
          <cell r="AD288">
            <v>24.269446288237855</v>
          </cell>
          <cell r="AE288">
            <v>13.03102014532462</v>
          </cell>
          <cell r="AF288">
            <v>0.34672302974004127</v>
          </cell>
          <cell r="AG288">
            <v>5.8747071568392942E-2</v>
          </cell>
          <cell r="AH288">
            <v>0.77998540119389426</v>
          </cell>
        </row>
        <row r="289">
          <cell r="AA289">
            <v>51.313071381770591</v>
          </cell>
          <cell r="AB289">
            <v>5.7617623527486597</v>
          </cell>
          <cell r="AC289">
            <v>3.104493204151527</v>
          </cell>
          <cell r="AD289">
            <v>24.385705877969386</v>
          </cell>
          <cell r="AE289">
            <v>12.940770836019356</v>
          </cell>
          <cell r="AF289">
            <v>0.34263834394035098</v>
          </cell>
          <cell r="AG289">
            <v>5.8075285201246253E-2</v>
          </cell>
          <cell r="AH289">
            <v>0.77097259189343892</v>
          </cell>
        </row>
        <row r="290">
          <cell r="AA290">
            <v>51.363316520204314</v>
          </cell>
          <cell r="AB290">
            <v>5.7229763381085919</v>
          </cell>
          <cell r="AC290">
            <v>3.0697551264331695</v>
          </cell>
          <cell r="AD290">
            <v>24.500249091502443</v>
          </cell>
          <cell r="AE290">
            <v>12.851429231237052</v>
          </cell>
          <cell r="AF290">
            <v>0.33864821034561293</v>
          </cell>
          <cell r="AG290">
            <v>5.7434425975525567E-2</v>
          </cell>
          <cell r="AH290">
            <v>0.7622000158051031</v>
          </cell>
        </row>
        <row r="291">
          <cell r="AA291">
            <v>51.412817683220766</v>
          </cell>
          <cell r="AB291">
            <v>5.6849210424893881</v>
          </cell>
          <cell r="AC291">
            <v>3.0357778833482225</v>
          </cell>
          <cell r="AD291">
            <v>24.613096406992302</v>
          </cell>
          <cell r="AE291">
            <v>12.762922468659651</v>
          </cell>
          <cell r="AF291">
            <v>0.33475257773839762</v>
          </cell>
          <cell r="AG291">
            <v>5.6793756641052635E-2</v>
          </cell>
          <cell r="AH291">
            <v>0.75358835048564166</v>
          </cell>
        </row>
        <row r="292">
          <cell r="AA292">
            <v>51.461550546080439</v>
          </cell>
          <cell r="AB292">
            <v>5.647539501454844</v>
          </cell>
          <cell r="AC292">
            <v>3.0025301448391173</v>
          </cell>
          <cell r="AD292">
            <v>24.724282810956456</v>
          </cell>
          <cell r="AE292">
            <v>12.675307190177683</v>
          </cell>
          <cell r="AF292">
            <v>0.33090434676597347</v>
          </cell>
          <cell r="AG292">
            <v>5.6183942998266345E-2</v>
          </cell>
          <cell r="AH292">
            <v>0.74517632412281776</v>
          </cell>
        </row>
        <row r="293">
          <cell r="AA293">
            <v>51.509511735540393</v>
          </cell>
          <cell r="AB293">
            <v>5.6108310284949594</v>
          </cell>
          <cell r="AC293">
            <v>2.9700114815349297</v>
          </cell>
          <cell r="AD293">
            <v>24.833827389495237</v>
          </cell>
          <cell r="AE293">
            <v>12.588581650146722</v>
          </cell>
          <cell r="AF293">
            <v>0.32719689081689918</v>
          </cell>
          <cell r="AG293">
            <v>5.557424363734878E-2</v>
          </cell>
          <cell r="AH293">
            <v>0.73696383303132895</v>
          </cell>
        </row>
        <row r="294">
          <cell r="AA294">
            <v>51.55679078827761</v>
          </cell>
          <cell r="AB294">
            <v>5.5747953464668676</v>
          </cell>
          <cell r="AC294">
            <v>2.9381660654998991</v>
          </cell>
          <cell r="AD294">
            <v>24.941790857790018</v>
          </cell>
          <cell r="AE294">
            <v>12.502709372694747</v>
          </cell>
          <cell r="AF294">
            <v>0.32353676239794749</v>
          </cell>
          <cell r="AG294">
            <v>5.4964651129969504E-2</v>
          </cell>
          <cell r="AH294">
            <v>0.72891121165728012</v>
          </cell>
        </row>
        <row r="295">
          <cell r="AA295">
            <v>51.603343940651982</v>
          </cell>
          <cell r="AB295">
            <v>5.539373706001367</v>
          </cell>
          <cell r="AC295">
            <v>2.9069895449984329</v>
          </cell>
          <cell r="AD295">
            <v>25.048178143789517</v>
          </cell>
          <cell r="AE295">
            <v>12.417707429686901</v>
          </cell>
          <cell r="AF295">
            <v>0.32001692243870555</v>
          </cell>
          <cell r="AG295">
            <v>5.4385824242976305E-2</v>
          </cell>
          <cell r="AH295">
            <v>0.7210569996863323</v>
          </cell>
        </row>
        <row r="296">
          <cell r="AA296">
            <v>51.649170358571098</v>
          </cell>
          <cell r="AB296">
            <v>5.5046196724184187</v>
          </cell>
          <cell r="AC296">
            <v>2.8764556657482112</v>
          </cell>
          <cell r="AD296">
            <v>25.153023627654196</v>
          </cell>
          <cell r="AE296">
            <v>12.333617959887491</v>
          </cell>
          <cell r="AF296">
            <v>0.31649737399928296</v>
          </cell>
          <cell r="AG296">
            <v>5.3837797582042421E-2</v>
          </cell>
          <cell r="AH296">
            <v>0.71336196686462194</v>
          </cell>
        </row>
        <row r="297">
          <cell r="AA297">
            <v>51.694378727073442</v>
          </cell>
          <cell r="AB297">
            <v>5.4704308135867752</v>
          </cell>
          <cell r="AC297">
            <v>2.846563746256412</v>
          </cell>
          <cell r="AD297">
            <v>25.256362549803583</v>
          </cell>
          <cell r="AE297">
            <v>12.250366621357518</v>
          </cell>
          <cell r="AF297">
            <v>0.31311822181459825</v>
          </cell>
          <cell r="AG297">
            <v>5.3289814172235384E-2</v>
          </cell>
          <cell r="AH297">
            <v>0.70582594301980528</v>
          </cell>
        </row>
        <row r="298">
          <cell r="AA298">
            <v>51.738902936736267</v>
          </cell>
          <cell r="AB298">
            <v>5.4368537668207297</v>
          </cell>
          <cell r="AC298">
            <v>2.8172839153946647</v>
          </cell>
          <cell r="AD298">
            <v>25.358237442482235</v>
          </cell>
          <cell r="AE298">
            <v>12.167980023686381</v>
          </cell>
          <cell r="AF298">
            <v>0.30978578356802888</v>
          </cell>
          <cell r="AG298">
            <v>5.2741832121922634E-2</v>
          </cell>
          <cell r="AH298">
            <v>0.69844841970839355</v>
          </cell>
        </row>
        <row r="299">
          <cell r="AA299">
            <v>51.782787691044497</v>
          </cell>
          <cell r="AB299">
            <v>5.403839455749285</v>
          </cell>
          <cell r="AC299">
            <v>2.7885891460267342</v>
          </cell>
          <cell r="AD299">
            <v>25.458675788680406</v>
          </cell>
          <cell r="AE299">
            <v>12.086461363298973</v>
          </cell>
          <cell r="AF299">
            <v>0.30650014005933179</v>
          </cell>
          <cell r="AG299">
            <v>5.2193862819406737E-2</v>
          </cell>
          <cell r="AH299">
            <v>0.69122959673201945</v>
          </cell>
        </row>
        <row r="300">
          <cell r="AA300">
            <v>51.826046337188771</v>
          </cell>
          <cell r="AB300">
            <v>5.3713830095118853</v>
          </cell>
          <cell r="AC300">
            <v>2.7604491132970108</v>
          </cell>
          <cell r="AD300">
            <v>25.557674979672313</v>
          </cell>
          <cell r="AE300">
            <v>12.005835228087999</v>
          </cell>
          <cell r="AF300">
            <v>0.30330775973626273</v>
          </cell>
          <cell r="AG300">
            <v>5.1676615898273444E-2</v>
          </cell>
          <cell r="AH300">
            <v>0.68416885955894413</v>
          </cell>
        </row>
        <row r="301">
          <cell r="AA301">
            <v>51.868667608346733</v>
          </cell>
          <cell r="AB301">
            <v>5.3394326915414316</v>
          </cell>
          <cell r="AC301">
            <v>2.7328911078386602</v>
          </cell>
          <cell r="AD301">
            <v>25.65530945412106</v>
          </cell>
          <cell r="AE301">
            <v>11.92602762357663</v>
          </cell>
          <cell r="AF301">
            <v>0.30020859299802932</v>
          </cell>
          <cell r="AG301">
            <v>5.1190087857887187E-2</v>
          </cell>
          <cell r="AH301">
            <v>0.67722643195282528</v>
          </cell>
        </row>
        <row r="302">
          <cell r="AA302">
            <v>51.910710280796721</v>
          </cell>
          <cell r="AB302">
            <v>5.3080390699621898</v>
          </cell>
          <cell r="AC302">
            <v>2.705859494421984</v>
          </cell>
          <cell r="AD302">
            <v>25.751558729580715</v>
          </cell>
          <cell r="AE302">
            <v>11.847073975591812</v>
          </cell>
          <cell r="AF302">
            <v>0.29715589407591353</v>
          </cell>
          <cell r="AG302">
            <v>5.0672752681711737E-2</v>
          </cell>
          <cell r="AH302">
            <v>0.67044196682642709</v>
          </cell>
        </row>
        <row r="303">
          <cell r="AA303">
            <v>51.952186876209069</v>
          </cell>
          <cell r="AB303">
            <v>5.2771528620165462</v>
          </cell>
          <cell r="AC303">
            <v>2.6793549895277184</v>
          </cell>
          <cell r="AD303">
            <v>25.846509003535434</v>
          </cell>
          <cell r="AE303">
            <v>11.768977100998026</v>
          </cell>
          <cell r="AF303">
            <v>0.29414973751109325</v>
          </cell>
          <cell r="AG303">
            <v>5.0186150492446943E-2</v>
          </cell>
          <cell r="AH303">
            <v>0.66377599371795393</v>
          </cell>
        </row>
        <row r="304">
          <cell r="AA304">
            <v>51.990625908867429</v>
          </cell>
          <cell r="AB304">
            <v>5.2463673523760184</v>
          </cell>
          <cell r="AC304">
            <v>2.6533300403260327</v>
          </cell>
          <cell r="AD304">
            <v>25.943032579484974</v>
          </cell>
          <cell r="AE304">
            <v>11.692102227137735</v>
          </cell>
          <cell r="AF304">
            <v>0.29122555764184554</v>
          </cell>
          <cell r="AG304">
            <v>4.9728353503622383E-2</v>
          </cell>
          <cell r="AH304">
            <v>0.65724259655994044</v>
          </cell>
        </row>
        <row r="305">
          <cell r="AA305">
            <v>51.886852956823404</v>
          </cell>
          <cell r="AB305">
            <v>5.1944173381545298</v>
          </cell>
          <cell r="AC305">
            <v>2.627230129810691</v>
          </cell>
          <cell r="AD305">
            <v>26.202437383460957</v>
          </cell>
          <cell r="AE305">
            <v>11.639080033045092</v>
          </cell>
          <cell r="AF305">
            <v>0.28831237417734484</v>
          </cell>
          <cell r="AG305">
            <v>4.9222198176494696E-2</v>
          </cell>
          <cell r="AH305">
            <v>0.65072365369855001</v>
          </cell>
        </row>
        <row r="306">
          <cell r="AA306">
            <v>51.785464015663742</v>
          </cell>
          <cell r="AB306">
            <v>5.143491719824687</v>
          </cell>
          <cell r="AC306">
            <v>2.6016277910858268</v>
          </cell>
          <cell r="AD306">
            <v>26.457753266323198</v>
          </cell>
          <cell r="AE306">
            <v>11.585670104484961</v>
          </cell>
          <cell r="AF306">
            <v>0.2855045474018702</v>
          </cell>
          <cell r="AG306">
            <v>4.8748807594933642E-2</v>
          </cell>
          <cell r="AH306">
            <v>0.64435052338702348</v>
          </cell>
        </row>
        <row r="307">
          <cell r="AA307">
            <v>51.686359111925626</v>
          </cell>
          <cell r="AB307">
            <v>5.0935902968754689</v>
          </cell>
          <cell r="AC307">
            <v>2.5765507179222631</v>
          </cell>
          <cell r="AD307">
            <v>26.709078201646413</v>
          </cell>
          <cell r="AE307">
            <v>11.531924647469037</v>
          </cell>
          <cell r="AF307">
            <v>0.28275528685933621</v>
          </cell>
          <cell r="AG307">
            <v>4.8277456946095212E-2</v>
          </cell>
          <cell r="AH307">
            <v>0.63812306813162112</v>
          </cell>
        </row>
        <row r="313">
          <cell r="AA313">
            <v>49.911900690958262</v>
          </cell>
          <cell r="AB313">
            <v>14.595592122778852</v>
          </cell>
          <cell r="AC313">
            <v>8.5932102229659932</v>
          </cell>
          <cell r="AD313">
            <v>6.7421198383004102</v>
          </cell>
          <cell r="AE313">
            <v>13.430549351856868</v>
          </cell>
          <cell r="AF313">
            <v>5.2047133251273605</v>
          </cell>
          <cell r="AG313">
            <v>0.5874660640383923</v>
          </cell>
          <cell r="AH313">
            <v>0.79988758972272189</v>
          </cell>
        </row>
        <row r="314">
          <cell r="AA314">
            <v>49.364794788169867</v>
          </cell>
          <cell r="AB314">
            <v>14.296239732460785</v>
          </cell>
          <cell r="AC314">
            <v>8.9270592962125868</v>
          </cell>
          <cell r="AD314">
            <v>7.0170761275146711</v>
          </cell>
          <cell r="AE314">
            <v>14.047000126938153</v>
          </cell>
          <cell r="AF314">
            <v>4.788014360291581</v>
          </cell>
          <cell r="AG314">
            <v>0.56187098729433549</v>
          </cell>
          <cell r="AH314">
            <v>0.85339497627753125</v>
          </cell>
        </row>
        <row r="315">
          <cell r="AA315">
            <v>48.93977476483127</v>
          </cell>
          <cell r="AB315">
            <v>14.037553338455277</v>
          </cell>
          <cell r="AC315">
            <v>9.2172317450542138</v>
          </cell>
          <cell r="AD315">
            <v>7.2388988842868258</v>
          </cell>
          <cell r="AE315">
            <v>14.543081677553312</v>
          </cell>
          <cell r="AF315">
            <v>4.4229462312347447</v>
          </cell>
          <cell r="AG315">
            <v>0.53585501947248348</v>
          </cell>
          <cell r="AH315">
            <v>0.9111296046487164</v>
          </cell>
        </row>
        <row r="316">
          <cell r="AA316">
            <v>48.561039221516282</v>
          </cell>
          <cell r="AB316">
            <v>13.790147714776662</v>
          </cell>
          <cell r="AC316">
            <v>9.4705572364474531</v>
          </cell>
          <cell r="AD316">
            <v>7.4487135295276259</v>
          </cell>
          <cell r="AE316">
            <v>14.991060112867382</v>
          </cell>
          <cell r="AF316">
            <v>4.0959471809768822</v>
          </cell>
          <cell r="AG316">
            <v>0.51063367556915573</v>
          </cell>
          <cell r="AH316">
            <v>0.96963342382197748</v>
          </cell>
        </row>
        <row r="317">
          <cell r="AA317">
            <v>48.225464477764937</v>
          </cell>
          <cell r="AB317">
            <v>13.553892689977943</v>
          </cell>
          <cell r="AC317">
            <v>9.6882459935038536</v>
          </cell>
          <cell r="AD317">
            <v>7.6476179688408923</v>
          </cell>
          <cell r="AE317">
            <v>15.39403569007494</v>
          </cell>
          <cell r="AF317">
            <v>3.8042241627764866</v>
          </cell>
          <cell r="AG317">
            <v>0.48652993539840572</v>
          </cell>
          <cell r="AH317">
            <v>1.029004766988759</v>
          </cell>
        </row>
        <row r="318">
          <cell r="AA318">
            <v>47.929302750904348</v>
          </cell>
          <cell r="AB318">
            <v>13.328171758806848</v>
          </cell>
          <cell r="AC318">
            <v>9.8722839560870614</v>
          </cell>
          <cell r="AD318">
            <v>7.8370801755129404</v>
          </cell>
          <cell r="AE318">
            <v>15.756196760875021</v>
          </cell>
          <cell r="AF318">
            <v>3.5443953418594818</v>
          </cell>
          <cell r="AG318">
            <v>0.46377314024468796</v>
          </cell>
          <cell r="AH318">
            <v>1.0892027562387869</v>
          </cell>
        </row>
        <row r="319">
          <cell r="AA319">
            <v>47.668491033897809</v>
          </cell>
          <cell r="AB319">
            <v>13.112321158393833</v>
          </cell>
          <cell r="AC319">
            <v>10.024889993714549</v>
          </cell>
          <cell r="AD319">
            <v>8.0186687640012391</v>
          </cell>
          <cell r="AE319">
            <v>16.081932461523863</v>
          </cell>
          <cell r="AF319">
            <v>3.3129450874132917</v>
          </cell>
          <cell r="AG319">
            <v>0.44242500784453148</v>
          </cell>
          <cell r="AH319">
            <v>1.1502373282488021</v>
          </cell>
        </row>
        <row r="320">
          <cell r="AA320">
            <v>47.438947752716068</v>
          </cell>
          <cell r="AB320">
            <v>12.905559036508441</v>
          </cell>
          <cell r="AC320">
            <v>10.148387962750531</v>
          </cell>
          <cell r="AD320">
            <v>8.193817897348799</v>
          </cell>
          <cell r="AE320">
            <v>16.375561383170769</v>
          </cell>
          <cell r="AF320">
            <v>3.1064893020975757</v>
          </cell>
          <cell r="AG320">
            <v>0.42253342779276581</v>
          </cell>
          <cell r="AH320">
            <v>1.2120800306782951</v>
          </cell>
        </row>
        <row r="321">
          <cell r="AA321">
            <v>47.23713979506033</v>
          </cell>
          <cell r="AB321">
            <v>12.70718767708261</v>
          </cell>
          <cell r="AC321">
            <v>10.244945121314462</v>
          </cell>
          <cell r="AD321">
            <v>8.363960236355199</v>
          </cell>
          <cell r="AE321">
            <v>16.641003394041157</v>
          </cell>
          <cell r="AF321">
            <v>2.9219393003417387</v>
          </cell>
          <cell r="AG321">
            <v>0.40404025506471158</v>
          </cell>
          <cell r="AH321">
            <v>1.2746691211880488</v>
          </cell>
        </row>
        <row r="322">
          <cell r="AA322">
            <v>47.059800500881202</v>
          </cell>
          <cell r="AB322">
            <v>12.516535263936701</v>
          </cell>
          <cell r="AC322">
            <v>10.316656203825614</v>
          </cell>
          <cell r="AD322">
            <v>8.5303402182435057</v>
          </cell>
          <cell r="AE322">
            <v>16.881821418512605</v>
          </cell>
          <cell r="AF322">
            <v>2.7564745573199128</v>
          </cell>
          <cell r="AG322">
            <v>0.38687490738236407</v>
          </cell>
          <cell r="AH322">
            <v>1.3377772691554797</v>
          </cell>
        </row>
        <row r="323">
          <cell r="AA323">
            <v>46.904065340576416</v>
          </cell>
          <cell r="AB323">
            <v>12.333110720246459</v>
          </cell>
          <cell r="AC323">
            <v>10.365427609839321</v>
          </cell>
          <cell r="AD323">
            <v>8.6940195763784001</v>
          </cell>
          <cell r="AE323">
            <v>17.101035349100041</v>
          </cell>
          <cell r="AF323">
            <v>2.6077311415358095</v>
          </cell>
          <cell r="AG323">
            <v>0.37098909690725845</v>
          </cell>
          <cell r="AH323">
            <v>1.4013430134781255</v>
          </cell>
        </row>
        <row r="324">
          <cell r="AA324">
            <v>46.767567768233612</v>
          </cell>
          <cell r="AB324">
            <v>12.156474429991675</v>
          </cell>
          <cell r="AC324">
            <v>10.393027224266058</v>
          </cell>
          <cell r="AD324">
            <v>8.8559811452314694</v>
          </cell>
          <cell r="AE324">
            <v>17.301221286744447</v>
          </cell>
          <cell r="AF324">
            <v>2.4735395766562167</v>
          </cell>
          <cell r="AG324">
            <v>0.35626225877516893</v>
          </cell>
          <cell r="AH324">
            <v>1.4650585125347988</v>
          </cell>
        </row>
        <row r="325">
          <cell r="AA325">
            <v>46.648072470513227</v>
          </cell>
          <cell r="AB325">
            <v>11.986247638014246</v>
          </cell>
          <cell r="AC325">
            <v>10.401050262947541</v>
          </cell>
          <cell r="AD325">
            <v>9.0170173321403713</v>
          </cell>
          <cell r="AE325">
            <v>17.484594581717918</v>
          </cell>
          <cell r="AF325">
            <v>2.352130102874014</v>
          </cell>
          <cell r="AG325">
            <v>0.34262953109290806</v>
          </cell>
          <cell r="AH325">
            <v>1.5286925490216681</v>
          </cell>
        </row>
        <row r="326">
          <cell r="AA326">
            <v>46.543963532617148</v>
          </cell>
          <cell r="AB326">
            <v>11.822144634888387</v>
          </cell>
          <cell r="AC326">
            <v>10.391016436382142</v>
          </cell>
          <cell r="AD326">
            <v>9.1778585417379297</v>
          </cell>
          <cell r="AE326">
            <v>17.653024502427318</v>
          </cell>
          <cell r="AF326">
            <v>2.2418820055100754</v>
          </cell>
          <cell r="AG326">
            <v>0.32995788192929931</v>
          </cell>
          <cell r="AH326">
            <v>1.5919398820485864</v>
          </cell>
        </row>
        <row r="327">
          <cell r="AA327">
            <v>46.453573438829501</v>
          </cell>
          <cell r="AB327">
            <v>11.663857863707149</v>
          </cell>
          <cell r="AC327">
            <v>10.36434273249877</v>
          </cell>
          <cell r="AD327">
            <v>9.3390992661792538</v>
          </cell>
          <cell r="AE327">
            <v>17.807994142406272</v>
          </cell>
          <cell r="AF327">
            <v>2.1415072874638086</v>
          </cell>
          <cell r="AG327">
            <v>0.31820456521580276</v>
          </cell>
          <cell r="AH327">
            <v>1.6546138025586576</v>
          </cell>
        </row>
        <row r="328">
          <cell r="AA328">
            <v>46.37566313533295</v>
          </cell>
          <cell r="AB328">
            <v>11.511167330475573</v>
          </cell>
          <cell r="AC328">
            <v>10.322366814359226</v>
          </cell>
          <cell r="AD328">
            <v>9.5011880266389568</v>
          </cell>
          <cell r="AE328">
            <v>17.950815598817353</v>
          </cell>
          <cell r="AF328">
            <v>2.0497863803937189</v>
          </cell>
          <cell r="AG328">
            <v>0.30725956337042637</v>
          </cell>
          <cell r="AH328">
            <v>1.7163264213600993</v>
          </cell>
        </row>
        <row r="329">
          <cell r="AA329">
            <v>46.30914025623477</v>
          </cell>
          <cell r="AB329">
            <v>11.363848920820098</v>
          </cell>
          <cell r="AC329">
            <v>10.266361361756696</v>
          </cell>
          <cell r="AD329">
            <v>9.6645811396424648</v>
          </cell>
          <cell r="AE329">
            <v>18.082521595932739</v>
          </cell>
          <cell r="AF329">
            <v>1.9656648503943159</v>
          </cell>
          <cell r="AG329">
            <v>0.29707403598376575</v>
          </cell>
          <cell r="AH329">
            <v>1.7768159092401457</v>
          </cell>
        </row>
        <row r="330">
          <cell r="AA330">
            <v>46.253028297437503</v>
          </cell>
          <cell r="AB330">
            <v>11.221638838346911</v>
          </cell>
          <cell r="AC330">
            <v>10.197599307841084</v>
          </cell>
          <cell r="AD330">
            <v>9.8295622345261489</v>
          </cell>
          <cell r="AE330">
            <v>18.203879885388101</v>
          </cell>
          <cell r="AF330">
            <v>1.8883600685729702</v>
          </cell>
          <cell r="AG330">
            <v>0.28756428986280896</v>
          </cell>
          <cell r="AH330">
            <v>1.83586526213249</v>
          </cell>
        </row>
        <row r="331">
          <cell r="AA331">
            <v>46.206585897495337</v>
          </cell>
          <cell r="AB331">
            <v>11.084324506543334</v>
          </cell>
          <cell r="AC331">
            <v>10.117234542358734</v>
          </cell>
          <cell r="AD331">
            <v>9.9964188583484255</v>
          </cell>
          <cell r="AE331">
            <v>18.315633002067411</v>
          </cell>
          <cell r="AF331">
            <v>1.8170272989158842</v>
          </cell>
          <cell r="AG331">
            <v>0.27867767021311507</v>
          </cell>
          <cell r="AH331">
            <v>1.8931413901002985</v>
          </cell>
        </row>
        <row r="332">
          <cell r="AA332">
            <v>46.169077070304255</v>
          </cell>
          <cell r="AB332">
            <v>10.951781227733434</v>
          </cell>
          <cell r="AC332">
            <v>10.026495479325552</v>
          </cell>
          <cell r="AD332">
            <v>10.165294242548157</v>
          </cell>
          <cell r="AE332">
            <v>18.418265196874337</v>
          </cell>
          <cell r="AF332">
            <v>1.751045643687787</v>
          </cell>
          <cell r="AG332">
            <v>0.27032637805134618</v>
          </cell>
          <cell r="AH332">
            <v>1.948516579581006</v>
          </cell>
        </row>
        <row r="333">
          <cell r="AA333">
            <v>46.13995373906323</v>
          </cell>
          <cell r="AB333">
            <v>10.82365203542329</v>
          </cell>
          <cell r="AC333">
            <v>9.9264830331789824</v>
          </cell>
          <cell r="AD333">
            <v>10.336321385974276</v>
          </cell>
          <cell r="AE333">
            <v>18.512132120066603</v>
          </cell>
          <cell r="AF333">
            <v>1.6898410911534802</v>
          </cell>
          <cell r="AG333">
            <v>0.26251962573956727</v>
          </cell>
          <cell r="AH333">
            <v>2.0017108326010522</v>
          </cell>
        </row>
        <row r="334">
          <cell r="AA334">
            <v>46.118702685065507</v>
          </cell>
          <cell r="AB334">
            <v>10.699844200754125</v>
          </cell>
          <cell r="AC334">
            <v>9.8183191925079516</v>
          </cell>
          <cell r="AD334">
            <v>10.509583735690118</v>
          </cell>
          <cell r="AE334">
            <v>18.597609564691094</v>
          </cell>
          <cell r="AF334">
            <v>1.6328737520947088</v>
          </cell>
          <cell r="AG334">
            <v>0.25513534148785949</v>
          </cell>
          <cell r="AH334">
            <v>2.0525679780240615</v>
          </cell>
        </row>
        <row r="335">
          <cell r="AA335">
            <v>46.104819355635243</v>
          </cell>
          <cell r="AB335">
            <v>10.580097880580547</v>
          </cell>
          <cell r="AC335">
            <v>9.7030982172418074</v>
          </cell>
          <cell r="AD335">
            <v>10.685030474767467</v>
          </cell>
          <cell r="AE335">
            <v>18.674867542077354</v>
          </cell>
          <cell r="AF335">
            <v>1.5797941113530742</v>
          </cell>
          <cell r="AG335">
            <v>0.24817999584361666</v>
          </cell>
          <cell r="AH335">
            <v>2.1009797864091451</v>
          </cell>
        </row>
        <row r="336">
          <cell r="AA336">
            <v>46.097899546289717</v>
          </cell>
          <cell r="AB336">
            <v>10.464184462282484</v>
          </cell>
          <cell r="AC336">
            <v>9.5818408442529943</v>
          </cell>
          <cell r="AD336">
            <v>10.862650649084937</v>
          </cell>
          <cell r="AE336">
            <v>18.744066637477221</v>
          </cell>
          <cell r="AF336">
            <v>1.5301473429872645</v>
          </cell>
          <cell r="AG336">
            <v>0.24159450983005326</v>
          </cell>
          <cell r="AH336">
            <v>2.1468410362864043</v>
          </cell>
        </row>
        <row r="337">
          <cell r="AA337">
            <v>46.097557161425776</v>
          </cell>
          <cell r="AB337">
            <v>10.351878306920788</v>
          </cell>
          <cell r="AC337">
            <v>9.4555142544337354</v>
          </cell>
          <cell r="AD337">
            <v>11.042371610339945</v>
          </cell>
          <cell r="AE337">
            <v>18.805361205100748</v>
          </cell>
          <cell r="AF337">
            <v>1.4836231580095984</v>
          </cell>
          <cell r="AG337">
            <v>0.23538401561298494</v>
          </cell>
          <cell r="AH337">
            <v>2.190095428528207</v>
          </cell>
        </row>
        <row r="338">
          <cell r="AA338">
            <v>46.103483830529271</v>
          </cell>
          <cell r="AB338">
            <v>10.243034128023249</v>
          </cell>
          <cell r="AC338">
            <v>9.3250909526338237</v>
          </cell>
          <cell r="AD338">
            <v>11.224050247904692</v>
          </cell>
          <cell r="AE338">
            <v>18.858845593608248</v>
          </cell>
          <cell r="AF338">
            <v>1.4399050558854347</v>
          </cell>
          <cell r="AG338">
            <v>0.22948826675537382</v>
          </cell>
          <cell r="AH338">
            <v>2.2306461145138812</v>
          </cell>
        </row>
        <row r="339">
          <cell r="AA339">
            <v>46.115336427815627</v>
          </cell>
          <cell r="AB339">
            <v>10.137392866201155</v>
          </cell>
          <cell r="AC339">
            <v>9.1914465939464929</v>
          </cell>
          <cell r="AD339">
            <v>11.40755317178772</v>
          </cell>
          <cell r="AE339">
            <v>18.904582854942504</v>
          </cell>
          <cell r="AF339">
            <v>1.3988202339618083</v>
          </cell>
          <cell r="AG339">
            <v>0.22387887181344007</v>
          </cell>
          <cell r="AH339">
            <v>2.268565973214717</v>
          </cell>
        </row>
        <row r="340">
          <cell r="AA340">
            <v>46.132824915059508</v>
          </cell>
          <cell r="AB340">
            <v>10.034779191070999</v>
          </cell>
          <cell r="AC340">
            <v>9.0553748005864332</v>
          </cell>
          <cell r="AD340">
            <v>11.592718758186352</v>
          </cell>
          <cell r="AE340">
            <v>18.942686991422246</v>
          </cell>
          <cell r="AF340">
            <v>1.3600445964592531</v>
          </cell>
          <cell r="AG340">
            <v>0.21852677000503673</v>
          </cell>
          <cell r="AH340">
            <v>2.3038445995646302</v>
          </cell>
        </row>
        <row r="341">
          <cell r="AA341">
            <v>46.155599366778816</v>
          </cell>
          <cell r="AB341">
            <v>9.9350519603402319</v>
          </cell>
          <cell r="AC341">
            <v>8.9176188849639644</v>
          </cell>
          <cell r="AD341">
            <v>11.779338116428338</v>
          </cell>
          <cell r="AE341">
            <v>18.973288543472858</v>
          </cell>
          <cell r="AF341">
            <v>1.3234458742345285</v>
          </cell>
          <cell r="AG341">
            <v>0.21343445184532481</v>
          </cell>
          <cell r="AH341">
            <v>2.336512656245151</v>
          </cell>
        </row>
        <row r="342">
          <cell r="AA342">
            <v>46.18339261179127</v>
          </cell>
          <cell r="AB342">
            <v>9.8380100408317901</v>
          </cell>
          <cell r="AC342">
            <v>8.7788526493319132</v>
          </cell>
          <cell r="AD342">
            <v>11.967250303838583</v>
          </cell>
          <cell r="AE342">
            <v>18.996404702917886</v>
          </cell>
          <cell r="AF342">
            <v>1.2888410848435761</v>
          </cell>
          <cell r="AG342">
            <v>0.20860403652132112</v>
          </cell>
          <cell r="AH342">
            <v>2.3666848670992024</v>
          </cell>
        </row>
        <row r="343">
          <cell r="AA343">
            <v>46.215875865925369</v>
          </cell>
          <cell r="AB343">
            <v>9.7434875750863625</v>
          </cell>
          <cell r="AC343">
            <v>8.6396998849654505</v>
          </cell>
          <cell r="AD343">
            <v>12.156245261218434</v>
          </cell>
          <cell r="AE343">
            <v>19.012251667415796</v>
          </cell>
          <cell r="AF343">
            <v>1.2560443945323618</v>
          </cell>
          <cell r="AG343">
            <v>0.20397309062904434</v>
          </cell>
          <cell r="AH343">
            <v>2.3943915556259419</v>
          </cell>
        </row>
        <row r="344">
          <cell r="AA344">
            <v>46.25288120337288</v>
          </cell>
          <cell r="AB344">
            <v>9.6513751524516955</v>
          </cell>
          <cell r="AC344">
            <v>8.5006955342226469</v>
          </cell>
          <cell r="AD344">
            <v>12.3461098761851</v>
          </cell>
          <cell r="AE344">
            <v>19.020949353736558</v>
          </cell>
          <cell r="AF344">
            <v>1.2249673366494307</v>
          </cell>
          <cell r="AG344">
            <v>0.1995433249960662</v>
          </cell>
          <cell r="AH344">
            <v>2.4197073480993367</v>
          </cell>
        </row>
        <row r="345">
          <cell r="AA345">
            <v>46.310175634529649</v>
          </cell>
          <cell r="AB345">
            <v>9.5532178322482917</v>
          </cell>
          <cell r="AC345">
            <v>8.3594970670529758</v>
          </cell>
          <cell r="AD345">
            <v>12.553201090986324</v>
          </cell>
          <cell r="AE345">
            <v>19.040795891539126</v>
          </cell>
          <cell r="AF345">
            <v>1.192093080585229</v>
          </cell>
          <cell r="AG345">
            <v>0.19464964111388042</v>
          </cell>
          <cell r="AH345">
            <v>2.4024255552070422</v>
          </cell>
        </row>
        <row r="346">
          <cell r="AA346">
            <v>46.38760676060609</v>
          </cell>
          <cell r="AB346">
            <v>9.447878917979212</v>
          </cell>
          <cell r="AC346">
            <v>8.2166786123481881</v>
          </cell>
          <cell r="AD346">
            <v>12.777473050879252</v>
          </cell>
          <cell r="AE346">
            <v>19.070045532481942</v>
          </cell>
          <cell r="AF346">
            <v>1.1576843855857204</v>
          </cell>
          <cell r="AG346">
            <v>0.18934311839788476</v>
          </cell>
          <cell r="AH346">
            <v>2.34429809348405</v>
          </cell>
        </row>
        <row r="347">
          <cell r="AA347">
            <v>46.467506065451133</v>
          </cell>
          <cell r="AB347">
            <v>9.3439551088768162</v>
          </cell>
          <cell r="AC347">
            <v>8.0756319079821193</v>
          </cell>
          <cell r="AD347">
            <v>13.001257926480452</v>
          </cell>
          <cell r="AE347">
            <v>19.089127090932813</v>
          </cell>
          <cell r="AF347">
            <v>1.1252812728722696</v>
          </cell>
          <cell r="AG347">
            <v>0.1843329857575054</v>
          </cell>
          <cell r="AH347">
            <v>2.288746657684793</v>
          </cell>
        </row>
        <row r="348">
          <cell r="AA348">
            <v>46.549644594610982</v>
          </cell>
          <cell r="AB348">
            <v>9.24149916126931</v>
          </cell>
          <cell r="AC348">
            <v>7.9367120486438871</v>
          </cell>
          <cell r="AD348">
            <v>13.224346592322679</v>
          </cell>
          <cell r="AE348">
            <v>19.098527238417809</v>
          </cell>
          <cell r="AF348">
            <v>1.0947211384207889</v>
          </cell>
          <cell r="AG348">
            <v>0.17958489405407105</v>
          </cell>
          <cell r="AH348">
            <v>2.2355842767819838</v>
          </cell>
        </row>
        <row r="349">
          <cell r="AA349">
            <v>46.633662160954863</v>
          </cell>
          <cell r="AB349">
            <v>9.1404778040489489</v>
          </cell>
          <cell r="AC349">
            <v>7.800156120532284</v>
          </cell>
          <cell r="AD349">
            <v>13.446569360720723</v>
          </cell>
          <cell r="AE349">
            <v>19.098728015658224</v>
          </cell>
          <cell r="AF349">
            <v>1.0658395630794661</v>
          </cell>
          <cell r="AG349">
            <v>0.17509585802457683</v>
          </cell>
          <cell r="AH349">
            <v>2.1847405389304226</v>
          </cell>
        </row>
        <row r="350">
          <cell r="AA350">
            <v>46.719360264537116</v>
          </cell>
          <cell r="AB350">
            <v>9.0410210827210946</v>
          </cell>
          <cell r="AC350">
            <v>7.6661773681734502</v>
          </cell>
          <cell r="AD350">
            <v>13.667788814166466</v>
          </cell>
          <cell r="AE350">
            <v>19.090179739022492</v>
          </cell>
          <cell r="AF350">
            <v>1.0384752134984454</v>
          </cell>
          <cell r="AG350">
            <v>0.1708316354706701</v>
          </cell>
          <cell r="AH350">
            <v>2.1360264628393364</v>
          </cell>
        </row>
        <row r="351">
          <cell r="AA351">
            <v>46.806466053793145</v>
          </cell>
          <cell r="AB351">
            <v>8.9430939703424528</v>
          </cell>
          <cell r="AC351">
            <v>7.5349235086389603</v>
          </cell>
          <cell r="AD351">
            <v>13.887834909576776</v>
          </cell>
          <cell r="AE351">
            <v>19.073414291286838</v>
          </cell>
          <cell r="AF351">
            <v>1.012563507024435</v>
          </cell>
          <cell r="AG351">
            <v>0.16675820548621884</v>
          </cell>
          <cell r="AH351">
            <v>2.0893346564310353</v>
          </cell>
        </row>
        <row r="352">
          <cell r="AA352">
            <v>46.894737321481074</v>
          </cell>
          <cell r="AB352">
            <v>8.8467480774214238</v>
          </cell>
          <cell r="AC352">
            <v>7.4064707228792246</v>
          </cell>
          <cell r="AD352">
            <v>14.106571524009038</v>
          </cell>
          <cell r="AE352">
            <v>19.048879833282545</v>
          </cell>
          <cell r="AF352">
            <v>0.98794365011989993</v>
          </cell>
          <cell r="AG352">
            <v>0.16290445192616404</v>
          </cell>
          <cell r="AH352">
            <v>2.0445960719469549</v>
          </cell>
        </row>
        <row r="353">
          <cell r="AA353">
            <v>46.984008647765144</v>
          </cell>
          <cell r="AB353">
            <v>8.7519985050337681</v>
          </cell>
          <cell r="AC353">
            <v>7.2809370735708328</v>
          </cell>
          <cell r="AD353">
            <v>14.323904598397069</v>
          </cell>
          <cell r="AE353">
            <v>19.017047196057646</v>
          </cell>
          <cell r="AF353">
            <v>0.9645538589117344</v>
          </cell>
          <cell r="AG353">
            <v>0.15920531966398241</v>
          </cell>
          <cell r="AH353">
            <v>2.0016659057384056</v>
          </cell>
        </row>
        <row r="354">
          <cell r="AA354">
            <v>47.074054808565883</v>
          </cell>
          <cell r="AB354">
            <v>8.6587815669011583</v>
          </cell>
          <cell r="AC354">
            <v>7.1583332432013185</v>
          </cell>
          <cell r="AD354">
            <v>14.539713126543916</v>
          </cell>
          <cell r="AE354">
            <v>18.978427137944244</v>
          </cell>
          <cell r="AF354">
            <v>0.94228282622004711</v>
          </cell>
          <cell r="AG354">
            <v>0.1556897732494596</v>
          </cell>
          <cell r="AH354">
            <v>1.9604354297930979</v>
          </cell>
        </row>
        <row r="355">
          <cell r="AA355">
            <v>47.164660634018894</v>
          </cell>
          <cell r="AB355">
            <v>8.5672546034458339</v>
          </cell>
          <cell r="AC355">
            <v>7.0386835225480535</v>
          </cell>
          <cell r="AD355">
            <v>14.753874769570579</v>
          </cell>
          <cell r="AE355">
            <v>18.93340678972968</v>
          </cell>
          <cell r="AF355">
            <v>0.9210698037429077</v>
          </cell>
          <cell r="AG355">
            <v>0.1523244027258828</v>
          </cell>
          <cell r="AH355">
            <v>1.9208412877955605</v>
          </cell>
        </row>
        <row r="356">
          <cell r="AA356">
            <v>47.255733113420298</v>
          </cell>
          <cell r="AB356">
            <v>8.4772618279735497</v>
          </cell>
          <cell r="AC356">
            <v>6.9220100822925419</v>
          </cell>
          <cell r="AD356">
            <v>14.966316882598299</v>
          </cell>
          <cell r="AE356">
            <v>18.882464232816666</v>
          </cell>
          <cell r="AF356">
            <v>0.90080710632695993</v>
          </cell>
          <cell r="AG356">
            <v>0.1491384845458775</v>
          </cell>
          <cell r="AH356">
            <v>1.8827802351845027</v>
          </cell>
        </row>
        <row r="357">
          <cell r="AA357">
            <v>47.347103945183136</v>
          </cell>
          <cell r="AB357">
            <v>8.3889147266980384</v>
          </cell>
          <cell r="AC357">
            <v>6.8082595850825749</v>
          </cell>
          <cell r="AD357">
            <v>15.176978941374092</v>
          </cell>
          <cell r="AE357">
            <v>18.826017957850592</v>
          </cell>
          <cell r="AF357">
            <v>0.88148404578665152</v>
          </cell>
          <cell r="AG357">
            <v>0.14606781581047135</v>
          </cell>
          <cell r="AH357">
            <v>1.8461526026730308</v>
          </cell>
        </row>
        <row r="358">
          <cell r="AA358">
            <v>47.438543425710897</v>
          </cell>
          <cell r="AB358">
            <v>8.3021804848003455</v>
          </cell>
          <cell r="AC358">
            <v>6.6974313945615247</v>
          </cell>
          <cell r="AD358">
            <v>15.385719744385659</v>
          </cell>
          <cell r="AE358">
            <v>18.764457650385033</v>
          </cell>
          <cell r="AF358">
            <v>0.86299148019688043</v>
          </cell>
          <cell r="AG358">
            <v>0.14311019812512973</v>
          </cell>
          <cell r="AH358">
            <v>1.8109312460551901</v>
          </cell>
        </row>
        <row r="359">
          <cell r="AA359">
            <v>47.529993574654952</v>
          </cell>
          <cell r="AB359">
            <v>8.2170343052243418</v>
          </cell>
          <cell r="AC359">
            <v>6.5894896433085952</v>
          </cell>
          <cell r="AD359">
            <v>15.592559294381111</v>
          </cell>
          <cell r="AE359">
            <v>18.698189223785249</v>
          </cell>
          <cell r="AF359">
            <v>0.84527477530596185</v>
          </cell>
          <cell r="AG359">
            <v>0.14029564743995193</v>
          </cell>
          <cell r="AH359">
            <v>1.7769825769955954</v>
          </cell>
        </row>
        <row r="360">
          <cell r="AA360">
            <v>47.621352368612577</v>
          </cell>
          <cell r="AB360">
            <v>8.1334648549469897</v>
          </cell>
          <cell r="AC360">
            <v>6.4843411261272648</v>
          </cell>
          <cell r="AD360">
            <v>15.79738144816106</v>
          </cell>
          <cell r="AE360">
            <v>18.627598272556245</v>
          </cell>
          <cell r="AF360">
            <v>0.82832323538348829</v>
          </cell>
          <cell r="AG360">
            <v>0.1375912869961767</v>
          </cell>
          <cell r="AH360">
            <v>1.7442861551972986</v>
          </cell>
        </row>
        <row r="361">
          <cell r="AA361">
            <v>47.712413089669113</v>
          </cell>
          <cell r="AB361">
            <v>8.0514659293290585</v>
          </cell>
          <cell r="AC361">
            <v>6.3819546767565019</v>
          </cell>
          <cell r="AD361">
            <v>16.000152425616854</v>
          </cell>
          <cell r="AE361">
            <v>18.553002507477501</v>
          </cell>
          <cell r="AF361">
            <v>0.81207996952845662</v>
          </cell>
          <cell r="AG361">
            <v>0.13499558566765663</v>
          </cell>
          <cell r="AH361">
            <v>1.7127833867333395</v>
          </cell>
        </row>
        <row r="362">
          <cell r="AA362">
            <v>47.803159000617555</v>
          </cell>
          <cell r="AB362">
            <v>7.9710501442684905</v>
          </cell>
          <cell r="AC362">
            <v>6.2822872926316053</v>
          </cell>
          <cell r="AD362">
            <v>16.200828081043849</v>
          </cell>
          <cell r="AE362">
            <v>18.474756627464433</v>
          </cell>
          <cell r="AF362">
            <v>0.79649058021096231</v>
          </cell>
          <cell r="AG362">
            <v>0.13250738730189021</v>
          </cell>
          <cell r="AH362">
            <v>1.6823405512459244</v>
          </cell>
        </row>
        <row r="363">
          <cell r="AA363">
            <v>47.893467732638754</v>
          </cell>
          <cell r="AB363">
            <v>7.8921680684305526</v>
          </cell>
          <cell r="AC363">
            <v>6.1852603817595355</v>
          </cell>
          <cell r="AD363">
            <v>16.399396796649988</v>
          </cell>
          <cell r="AE363">
            <v>18.393184307228395</v>
          </cell>
          <cell r="AF363">
            <v>0.78150006535062677</v>
          </cell>
          <cell r="AG363">
            <v>0.13009441230414995</v>
          </cell>
          <cell r="AH363">
            <v>1.652982329020825</v>
          </cell>
        </row>
        <row r="364">
          <cell r="AA364">
            <v>47.983289164263468</v>
          </cell>
          <cell r="AB364">
            <v>7.8148301745390585</v>
          </cell>
          <cell r="AC364">
            <v>6.0907755572830498</v>
          </cell>
          <cell r="AD364">
            <v>16.595797865636147</v>
          </cell>
          <cell r="AE364">
            <v>18.308588468725027</v>
          </cell>
          <cell r="AF364">
            <v>0.76710183086005057</v>
          </cell>
          <cell r="AG364">
            <v>0.12778660867401578</v>
          </cell>
          <cell r="AH364">
            <v>1.6246558101805211</v>
          </cell>
        </row>
        <row r="365">
          <cell r="AA365">
            <v>48.07250855085465</v>
          </cell>
          <cell r="AB365">
            <v>7.7389871670176023</v>
          </cell>
          <cell r="AC365">
            <v>5.9988127862471297</v>
          </cell>
          <cell r="AD365">
            <v>16.790005994155493</v>
          </cell>
          <cell r="AE365">
            <v>18.221246618057204</v>
          </cell>
          <cell r="AF365">
            <v>0.75324166461633502</v>
          </cell>
          <cell r="AG365">
            <v>0.12555183935789022</v>
          </cell>
          <cell r="AH365">
            <v>1.5972270983747185</v>
          </cell>
        </row>
        <row r="366">
          <cell r="AA366">
            <v>48.161093772969807</v>
          </cell>
          <cell r="AB366">
            <v>7.6646050089036448</v>
          </cell>
          <cell r="AC366">
            <v>5.9092528740693657</v>
          </cell>
          <cell r="AD366">
            <v>16.982001556844008</v>
          </cell>
          <cell r="AE366">
            <v>18.131467366270869</v>
          </cell>
          <cell r="AF366">
            <v>0.7398672329981647</v>
          </cell>
          <cell r="AG366">
            <v>0.12342018219088442</v>
          </cell>
          <cell r="AH366">
            <v>1.5707654566966773</v>
          </cell>
        </row>
        <row r="367">
          <cell r="AA367">
            <v>48.248930844979562</v>
          </cell>
          <cell r="AB367">
            <v>7.5917398502816464</v>
          </cell>
          <cell r="AC367">
            <v>5.8220527036019867</v>
          </cell>
          <cell r="AD367">
            <v>17.171793966649719</v>
          </cell>
          <cell r="AE367">
            <v>18.039420671390928</v>
          </cell>
          <cell r="AF367">
            <v>0.72701933807769437</v>
          </cell>
          <cell r="AG367">
            <v>0.12132878656845132</v>
          </cell>
          <cell r="AH367">
            <v>1.545138817996025</v>
          </cell>
        </row>
        <row r="368">
          <cell r="AA368">
            <v>48.336053959835148</v>
          </cell>
          <cell r="AB368">
            <v>7.5202693901862876</v>
          </cell>
          <cell r="AC368">
            <v>5.7371612078779037</v>
          </cell>
          <cell r="AD368">
            <v>17.359342211667357</v>
          </cell>
          <cell r="AE368">
            <v>17.945403824180914</v>
          </cell>
          <cell r="AF368">
            <v>0.71460046735198168</v>
          </cell>
          <cell r="AG368">
            <v>0.11933889983063467</v>
          </cell>
          <cell r="AH368">
            <v>1.5203402386804357</v>
          </cell>
        </row>
        <row r="369">
          <cell r="AA369">
            <v>48.422322011926205</v>
          </cell>
          <cell r="AB369">
            <v>7.4502438959867439</v>
          </cell>
          <cell r="AC369">
            <v>5.6544766324646565</v>
          </cell>
          <cell r="AD369">
            <v>17.544670399539953</v>
          </cell>
          <cell r="AE369">
            <v>17.849601861276973</v>
          </cell>
          <cell r="AF369">
            <v>0.70260436535505588</v>
          </cell>
          <cell r="AG369">
            <v>0.11741857479472127</v>
          </cell>
          <cell r="AH369">
            <v>1.4963170363662202</v>
          </cell>
        </row>
        <row r="370">
          <cell r="AA370">
            <v>48.507786768469586</v>
          </cell>
          <cell r="AB370">
            <v>7.3815972796880249</v>
          </cell>
          <cell r="AC370">
            <v>5.5739255592831913</v>
          </cell>
          <cell r="AD370">
            <v>17.727739816231761</v>
          </cell>
          <cell r="AE370">
            <v>17.752247187236435</v>
          </cell>
          <cell r="AF370">
            <v>0.6910752269266589</v>
          </cell>
          <cell r="AG370">
            <v>0.11553653437809439</v>
          </cell>
          <cell r="AH370">
            <v>1.4730241778585784</v>
          </cell>
        </row>
        <row r="371">
          <cell r="AA371">
            <v>48.592348352415875</v>
          </cell>
          <cell r="AB371">
            <v>7.3142875586067522</v>
          </cell>
          <cell r="AC371">
            <v>5.4954707647429126</v>
          </cell>
          <cell r="AD371">
            <v>17.908584499470077</v>
          </cell>
          <cell r="AE371">
            <v>17.653541402190708</v>
          </cell>
          <cell r="AF371">
            <v>0.67986735537205489</v>
          </cell>
          <cell r="AG371">
            <v>0.11375364362809449</v>
          </cell>
          <cell r="AH371">
            <v>1.4504910271660219</v>
          </cell>
        </row>
        <row r="372">
          <cell r="AA372">
            <v>48.675956929032722</v>
          </cell>
          <cell r="AB372">
            <v>7.2483371022388141</v>
          </cell>
          <cell r="AC372">
            <v>5.419002360372799</v>
          </cell>
          <cell r="AD372">
            <v>18.087164877998745</v>
          </cell>
          <cell r="AE372">
            <v>17.553644890858429</v>
          </cell>
          <cell r="AF372">
            <v>0.66907089230060024</v>
          </cell>
          <cell r="AG372">
            <v>0.11200763071271752</v>
          </cell>
          <cell r="AH372">
            <v>1.4286307061379895</v>
          </cell>
        </row>
        <row r="373">
          <cell r="AA373">
            <v>48.758688307536517</v>
          </cell>
          <cell r="AB373">
            <v>7.1836821302482186</v>
          </cell>
          <cell r="AC373">
            <v>5.3445061046578841</v>
          </cell>
          <cell r="AD373">
            <v>18.263535467685397</v>
          </cell>
          <cell r="AE373">
            <v>17.452717376080507</v>
          </cell>
          <cell r="AF373">
            <v>0.65863688721095071</v>
          </cell>
          <cell r="AG373">
            <v>0.11032898880703931</v>
          </cell>
          <cell r="AH373">
            <v>1.4073993662219646</v>
          </cell>
        </row>
        <row r="374">
          <cell r="AA374">
            <v>48.840414540723351</v>
          </cell>
          <cell r="AB374">
            <v>7.1203354222996289</v>
          </cell>
          <cell r="AC374">
            <v>5.2718660936609405</v>
          </cell>
          <cell r="AD374">
            <v>18.437664340908224</v>
          </cell>
          <cell r="AE374">
            <v>17.350963741583602</v>
          </cell>
          <cell r="AF374">
            <v>0.64851427579183507</v>
          </cell>
          <cell r="AG374">
            <v>0.10868621260117503</v>
          </cell>
          <cell r="AH374">
            <v>1.3867881796121155</v>
          </cell>
        </row>
        <row r="375">
          <cell r="AA375">
            <v>48.921165511823041</v>
          </cell>
          <cell r="AB375">
            <v>7.0582284350023619</v>
          </cell>
          <cell r="AC375">
            <v>5.2010654721058645</v>
          </cell>
          <cell r="AD375">
            <v>18.609585531912785</v>
          </cell>
          <cell r="AE375">
            <v>17.248457227185689</v>
          </cell>
          <cell r="AF375">
            <v>0.63870077099329003</v>
          </cell>
          <cell r="AG375">
            <v>0.10710972139294528</v>
          </cell>
          <cell r="AH375">
            <v>1.3667924116373291</v>
          </cell>
        </row>
        <row r="376">
          <cell r="AA376">
            <v>49.000937468250449</v>
          </cell>
          <cell r="AB376">
            <v>6.9973434936473815</v>
          </cell>
          <cell r="AC376">
            <v>5.1320321692621862</v>
          </cell>
          <cell r="AD376">
            <v>18.779290406202488</v>
          </cell>
          <cell r="AE376">
            <v>17.145377308528325</v>
          </cell>
          <cell r="AF376">
            <v>0.62919416575171749</v>
          </cell>
          <cell r="AG376">
            <v>0.10556836774287509</v>
          </cell>
          <cell r="AH376">
            <v>1.3473678284110315</v>
          </cell>
        </row>
        <row r="377">
          <cell r="AA377">
            <v>49.079665841133881</v>
          </cell>
          <cell r="AB377">
            <v>6.9376550328954636</v>
          </cell>
          <cell r="AC377">
            <v>5.064716574045967</v>
          </cell>
          <cell r="AD377">
            <v>18.946805702116542</v>
          </cell>
          <cell r="AE377">
            <v>17.041847175342664</v>
          </cell>
          <cell r="AF377">
            <v>0.61999161009840131</v>
          </cell>
          <cell r="AG377">
            <v>0.10406169379786609</v>
          </cell>
          <cell r="AH377">
            <v>1.3285084927280999</v>
          </cell>
        </row>
        <row r="378">
          <cell r="AA378">
            <v>49.157434540652936</v>
          </cell>
          <cell r="AB378">
            <v>6.879150941219601</v>
          </cell>
          <cell r="AC378">
            <v>4.9990236494969631</v>
          </cell>
          <cell r="AD378">
            <v>19.11217085238329</v>
          </cell>
          <cell r="AE378">
            <v>16.937986205977158</v>
          </cell>
          <cell r="AF378">
            <v>0.61104478933927775</v>
          </cell>
          <cell r="AG378">
            <v>0.10262020428387976</v>
          </cell>
          <cell r="AH378">
            <v>1.310171537524325</v>
          </cell>
        </row>
        <row r="379">
          <cell r="AA379">
            <v>49.234117933557322</v>
          </cell>
          <cell r="AB379">
            <v>6.8218070793677139</v>
          </cell>
          <cell r="AC379">
            <v>4.9349334131360081</v>
          </cell>
          <cell r="AD379">
            <v>19.275349167720652</v>
          </cell>
          <cell r="AE379">
            <v>16.833883252255927</v>
          </cell>
          <cell r="AF379">
            <v>0.60239786970133924</v>
          </cell>
          <cell r="AG379">
            <v>0.10121271175026619</v>
          </cell>
          <cell r="AH379">
            <v>1.2923119364321138</v>
          </cell>
        </row>
        <row r="380">
          <cell r="AA380">
            <v>49.309812601281337</v>
          </cell>
          <cell r="AB380">
            <v>6.7655597272023176</v>
          </cell>
          <cell r="AC380">
            <v>4.8724063500484318</v>
          </cell>
          <cell r="AD380">
            <v>19.436411057917077</v>
          </cell>
          <cell r="AE380">
            <v>16.729617668918035</v>
          </cell>
          <cell r="AF380">
            <v>0.59395585582922905</v>
          </cell>
          <cell r="AG380">
            <v>9.9869707170580427E-2</v>
          </cell>
          <cell r="AH380">
            <v>1.2749265055092791</v>
          </cell>
        </row>
        <row r="381">
          <cell r="AA381">
            <v>49.384479628482055</v>
          </cell>
          <cell r="AB381">
            <v>6.7103981160960489</v>
          </cell>
          <cell r="AC381">
            <v>4.8113492609890569</v>
          </cell>
          <cell r="AD381">
            <v>19.595351434663037</v>
          </cell>
          <cell r="AE381">
            <v>16.625345198422888</v>
          </cell>
          <cell r="AF381">
            <v>0.58581090505089639</v>
          </cell>
          <cell r="AG381">
            <v>9.8529499642747209E-2</v>
          </cell>
          <cell r="AH381">
            <v>1.2580521817123886</v>
          </cell>
        </row>
        <row r="382">
          <cell r="AA382">
            <v>49.458137713953363</v>
          </cell>
          <cell r="AB382">
            <v>6.6563036053795726</v>
          </cell>
          <cell r="AC382">
            <v>4.7517469747609935</v>
          </cell>
          <cell r="AD382">
            <v>19.752199864582163</v>
          </cell>
          <cell r="AE382">
            <v>16.521094549697011</v>
          </cell>
          <cell r="AF382">
            <v>0.577867656515339</v>
          </cell>
          <cell r="AG382">
            <v>9.7253243403271572E-2</v>
          </cell>
          <cell r="AH382">
            <v>1.2416056625825025</v>
          </cell>
        </row>
        <row r="383">
          <cell r="AA383">
            <v>49.530804055156459</v>
          </cell>
          <cell r="AB383">
            <v>6.6032699827595058</v>
          </cell>
          <cell r="AC383">
            <v>4.6935378306350977</v>
          </cell>
          <cell r="AD383">
            <v>19.90697994229048</v>
          </cell>
          <cell r="AE383">
            <v>16.416995911480246</v>
          </cell>
          <cell r="AF383">
            <v>0.57012531766031882</v>
          </cell>
          <cell r="AG383">
            <v>9.5979347318054922E-2</v>
          </cell>
          <cell r="AH383">
            <v>1.2255456896476464</v>
          </cell>
        </row>
        <row r="384">
          <cell r="AA384">
            <v>49.602396895013669</v>
          </cell>
          <cell r="AB384">
            <v>6.5512742726617255</v>
          </cell>
          <cell r="AC384">
            <v>4.6366762411512141</v>
          </cell>
          <cell r="AD384">
            <v>20.059682785496484</v>
          </cell>
          <cell r="AE384">
            <v>16.313030467604285</v>
          </cell>
          <cell r="AF384">
            <v>0.56262836173368858</v>
          </cell>
          <cell r="AG384">
            <v>9.4768892777259944E-2</v>
          </cell>
          <cell r="AH384">
            <v>1.2099467396078878</v>
          </cell>
        </row>
        <row r="385">
          <cell r="AA385">
            <v>49.673034501678778</v>
          </cell>
          <cell r="AB385">
            <v>6.5002194731995298</v>
          </cell>
          <cell r="AC385">
            <v>4.581135993290439</v>
          </cell>
          <cell r="AD385">
            <v>20.210399221025739</v>
          </cell>
          <cell r="AE385">
            <v>16.209388645847429</v>
          </cell>
          <cell r="AF385">
            <v>0.55528355287183961</v>
          </cell>
          <cell r="AG385">
            <v>9.3591179764612606E-2</v>
          </cell>
          <cell r="AH385">
            <v>1.1947299681956596</v>
          </cell>
        </row>
        <row r="386">
          <cell r="AA386">
            <v>49.742623352017326</v>
          </cell>
          <cell r="AB386">
            <v>6.4501287393470772</v>
          </cell>
          <cell r="AC386">
            <v>4.5268687869961042</v>
          </cell>
          <cell r="AD386">
            <v>20.359081604902073</v>
          </cell>
          <cell r="AE386">
            <v>16.106004084915298</v>
          </cell>
          <cell r="AF386">
            <v>0.54818173136754889</v>
          </cell>
          <cell r="AG386">
            <v>9.2445785094193475E-2</v>
          </cell>
          <cell r="AH386">
            <v>1.1798899759564097</v>
          </cell>
        </row>
        <row r="387">
          <cell r="AA387">
            <v>49.811270345812758</v>
          </cell>
          <cell r="AB387">
            <v>6.4010052632426566</v>
          </cell>
          <cell r="AC387">
            <v>4.4738202679359889</v>
          </cell>
          <cell r="AD387">
            <v>20.505795074287384</v>
          </cell>
          <cell r="AE387">
            <v>16.003028738698173</v>
          </cell>
          <cell r="AF387">
            <v>0.54122964781822758</v>
          </cell>
          <cell r="AG387">
            <v>9.1302019755352251E-2</v>
          </cell>
          <cell r="AH387">
            <v>1.1654270363230976</v>
          </cell>
        </row>
        <row r="388">
          <cell r="AA388">
            <v>49.878938654192233</v>
          </cell>
          <cell r="AB388">
            <v>6.3528414120568852</v>
          </cell>
          <cell r="AC388">
            <v>4.4219563339714787</v>
          </cell>
          <cell r="AD388">
            <v>20.650570178045314</v>
          </cell>
          <cell r="AE388">
            <v>15.900444915903869</v>
          </cell>
          <cell r="AF388">
            <v>0.53447318375420694</v>
          </cell>
          <cell r="AG388">
            <v>9.0221174418210273E-2</v>
          </cell>
          <cell r="AH388">
            <v>1.1512998824995415</v>
          </cell>
        </row>
        <row r="389">
          <cell r="AA389">
            <v>49.945586129383393</v>
          </cell>
          <cell r="AB389">
            <v>6.3055130988478387</v>
          </cell>
          <cell r="AC389">
            <v>4.3712600879874755</v>
          </cell>
          <cell r="AD389">
            <v>20.793385152140299</v>
          </cell>
          <cell r="AE389">
            <v>15.798338424574363</v>
          </cell>
          <cell r="AF389">
            <v>0.52791026646481043</v>
          </cell>
          <cell r="AG389">
            <v>8.9141482224453769E-2</v>
          </cell>
          <cell r="AH389">
            <v>1.1375436593085357</v>
          </cell>
        </row>
        <row r="390">
          <cell r="AA390">
            <v>50.011321624590344</v>
          </cell>
          <cell r="AB390">
            <v>6.259078683861258</v>
          </cell>
          <cell r="AC390">
            <v>4.3216528942611712</v>
          </cell>
          <cell r="AD390">
            <v>20.93433716140105</v>
          </cell>
          <cell r="AE390">
            <v>15.6967653682966</v>
          </cell>
          <cell r="AF390">
            <v>0.52149477417864887</v>
          </cell>
          <cell r="AG390">
            <v>8.8093746650874188E-2</v>
          </cell>
          <cell r="AH390">
            <v>1.1240804144561403</v>
          </cell>
        </row>
        <row r="391">
          <cell r="AA391">
            <v>50.07611651287138</v>
          </cell>
          <cell r="AB391">
            <v>6.2134781766762242</v>
          </cell>
          <cell r="AC391">
            <v>4.2731552728699471</v>
          </cell>
          <cell r="AD391">
            <v>21.073406190286256</v>
          </cell>
          <cell r="AE391">
            <v>15.595702749285149</v>
          </cell>
          <cell r="AF391">
            <v>0.51522581268365641</v>
          </cell>
          <cell r="AG391">
            <v>8.7077817088253365E-2</v>
          </cell>
          <cell r="AH391">
            <v>1.1109478094062388</v>
          </cell>
        </row>
        <row r="392">
          <cell r="AA392">
            <v>50.139980947706178</v>
          </cell>
          <cell r="AB392">
            <v>6.1687035447747904</v>
          </cell>
          <cell r="AC392">
            <v>4.2256777291913048</v>
          </cell>
          <cell r="AD392">
            <v>21.210635285079466</v>
          </cell>
          <cell r="AE392">
            <v>15.49527337370268</v>
          </cell>
          <cell r="AF392">
            <v>0.5091026244532002</v>
          </cell>
          <cell r="AG392">
            <v>8.6093566334316557E-2</v>
          </cell>
          <cell r="AH392">
            <v>1.0981442224368583</v>
          </cell>
        </row>
        <row r="393">
          <cell r="AA393">
            <v>50.202909041612841</v>
          </cell>
          <cell r="AB393">
            <v>6.1247450782452821</v>
          </cell>
          <cell r="AC393">
            <v>4.1792408515245416</v>
          </cell>
          <cell r="AD393">
            <v>21.346040152376116</v>
          </cell>
          <cell r="AE393">
            <v>15.395417714357173</v>
          </cell>
          <cell r="AF393">
            <v>0.50317099274888455</v>
          </cell>
          <cell r="AG393">
            <v>8.5140846691254657E-2</v>
          </cell>
          <cell r="AH393">
            <v>1.0855886247574682</v>
          </cell>
        </row>
        <row r="394">
          <cell r="AA394">
            <v>50.264940782015522</v>
          </cell>
          <cell r="AB394">
            <v>6.081598949744599</v>
          </cell>
          <cell r="AC394">
            <v>4.1337582235933876</v>
          </cell>
          <cell r="AD394">
            <v>21.479655434636779</v>
          </cell>
          <cell r="AE394">
            <v>15.296197672279535</v>
          </cell>
          <cell r="AF394">
            <v>0.4973372090740511</v>
          </cell>
          <cell r="AG394">
            <v>8.418889149292301E-2</v>
          </cell>
          <cell r="AH394">
            <v>1.0733593459683963</v>
          </cell>
        </row>
        <row r="395">
          <cell r="AA395">
            <v>50.326076976756603</v>
          </cell>
          <cell r="AB395">
            <v>6.0392098275067507</v>
          </cell>
          <cell r="AC395">
            <v>4.0892539270309785</v>
          </cell>
          <cell r="AD395">
            <v>21.611491507603979</v>
          </cell>
          <cell r="AE395">
            <v>15.197636961465802</v>
          </cell>
          <cell r="AF395">
            <v>0.4916474827937482</v>
          </cell>
          <cell r="AG395">
            <v>8.3268328525098551E-2</v>
          </cell>
          <cell r="AH395">
            <v>1.0613762722514095</v>
          </cell>
        </row>
        <row r="396">
          <cell r="AA396">
            <v>50.38638274752757</v>
          </cell>
          <cell r="AB396">
            <v>5.9975301991669356</v>
          </cell>
          <cell r="AC396">
            <v>4.045674040168902</v>
          </cell>
          <cell r="AD396">
            <v>21.741606137745247</v>
          </cell>
          <cell r="AE396">
            <v>15.099778900961608</v>
          </cell>
          <cell r="AF396">
            <v>0.48610200288920258</v>
          </cell>
          <cell r="AG396">
            <v>8.2348486894965475E-2</v>
          </cell>
          <cell r="AH396">
            <v>1.0496793896050203</v>
          </cell>
        </row>
        <row r="397">
          <cell r="AA397">
            <v>50.445732414110431</v>
          </cell>
          <cell r="AB397">
            <v>5.9566414677369615</v>
          </cell>
          <cell r="AC397">
            <v>4.0029772006884343</v>
          </cell>
          <cell r="AD397">
            <v>21.869974582217313</v>
          </cell>
          <cell r="AE397">
            <v>15.002645397342709</v>
          </cell>
          <cell r="AF397">
            <v>0.48069913163621925</v>
          </cell>
          <cell r="AG397">
            <v>8.1490498172276354E-2</v>
          </cell>
          <cell r="AH397">
            <v>1.0382255944720928</v>
          </cell>
        </row>
        <row r="398">
          <cell r="AA398">
            <v>50.504289988561069</v>
          </cell>
          <cell r="AB398">
            <v>5.9164000710152864</v>
          </cell>
          <cell r="AC398">
            <v>3.9611685064430677</v>
          </cell>
          <cell r="AD398">
            <v>21.996690980211042</v>
          </cell>
          <cell r="AE398">
            <v>14.906220979301461</v>
          </cell>
          <cell r="AF398">
            <v>0.47539281178373999</v>
          </cell>
          <cell r="AG398">
            <v>8.0633057885459491E-2</v>
          </cell>
          <cell r="AH398">
            <v>1.0270162028086889</v>
          </cell>
        </row>
        <row r="399">
          <cell r="AA399">
            <v>50.56203375535214</v>
          </cell>
          <cell r="AB399">
            <v>5.876903555085816</v>
          </cell>
          <cell r="AC399">
            <v>3.9201897809596415</v>
          </cell>
          <cell r="AD399">
            <v>22.121747919148685</v>
          </cell>
          <cell r="AE399">
            <v>14.810532490214474</v>
          </cell>
          <cell r="AF399">
            <v>0.4701827229567519</v>
          </cell>
          <cell r="AG399">
            <v>7.977611125820297E-2</v>
          </cell>
          <cell r="AH399">
            <v>1.0160901060239282</v>
          </cell>
        </row>
        <row r="400">
          <cell r="AA400">
            <v>50.618917713303922</v>
          </cell>
          <cell r="AB400">
            <v>5.8380378599539133</v>
          </cell>
          <cell r="AC400">
            <v>3.8800598863386049</v>
          </cell>
          <cell r="AD400">
            <v>22.24514085207224</v>
          </cell>
          <cell r="AE400">
            <v>14.715582653475186</v>
          </cell>
          <cell r="AF400">
            <v>0.46511445948213243</v>
          </cell>
          <cell r="AG400">
            <v>7.8950182580079437E-2</v>
          </cell>
          <cell r="AH400">
            <v>1.0053658398485716</v>
          </cell>
        </row>
        <row r="401">
          <cell r="AA401">
            <v>50.67503997167281</v>
          </cell>
          <cell r="AB401">
            <v>5.7998607752047748</v>
          </cell>
          <cell r="AC401">
            <v>3.8407001307497577</v>
          </cell>
          <cell r="AD401">
            <v>22.366961081845417</v>
          </cell>
          <cell r="AE401">
            <v>14.62142533551971</v>
          </cell>
          <cell r="AF401">
            <v>0.46018858124912565</v>
          </cell>
          <cell r="AG401">
            <v>7.8155368259991087E-2</v>
          </cell>
          <cell r="AH401">
            <v>0.99484460537967467</v>
          </cell>
        </row>
        <row r="402">
          <cell r="AA402">
            <v>50.730396181154738</v>
          </cell>
          <cell r="AB402">
            <v>5.762263299994574</v>
          </cell>
          <cell r="AC402">
            <v>3.8021328381872519</v>
          </cell>
          <cell r="AD402">
            <v>22.487181869561102</v>
          </cell>
          <cell r="AE402">
            <v>14.528040384533425</v>
          </cell>
          <cell r="AF402">
            <v>0.45531108779585999</v>
          </cell>
          <cell r="AG402">
            <v>7.7360848417713568E-2</v>
          </cell>
          <cell r="AH402">
            <v>0.9845645631807709</v>
          </cell>
        </row>
        <row r="403">
          <cell r="AA403">
            <v>50.784914248987555</v>
          </cell>
          <cell r="AB403">
            <v>5.7253411899247997</v>
          </cell>
          <cell r="AC403">
            <v>3.7642988168398479</v>
          </cell>
          <cell r="AD403">
            <v>22.605845464551631</v>
          </cell>
          <cell r="AE403">
            <v>14.435449968719889</v>
          </cell>
          <cell r="AF403">
            <v>0.45057488998164458</v>
          </cell>
          <cell r="AG403">
            <v>7.6597259569679721E-2</v>
          </cell>
          <cell r="AH403">
            <v>0.9745247784423523</v>
          </cell>
        </row>
        <row r="404">
          <cell r="AA404">
            <v>50.838725088138993</v>
          </cell>
          <cell r="AB404">
            <v>5.6889976648204064</v>
          </cell>
          <cell r="AC404">
            <v>3.7272285454421397</v>
          </cell>
          <cell r="AD404">
            <v>22.722991338651656</v>
          </cell>
          <cell r="AE404">
            <v>14.34362912134147</v>
          </cell>
          <cell r="AF404">
            <v>0.44593363594315871</v>
          </cell>
          <cell r="AG404">
            <v>7.5833944713527168E-2</v>
          </cell>
          <cell r="AH404">
            <v>0.96464678257946834</v>
          </cell>
        </row>
        <row r="405">
          <cell r="AA405">
            <v>50.891748173272042</v>
          </cell>
          <cell r="AB405">
            <v>5.6532705215873262</v>
          </cell>
          <cell r="AC405">
            <v>3.6908302160015989</v>
          </cell>
          <cell r="AD405">
            <v>22.838611041699242</v>
          </cell>
          <cell r="AE405">
            <v>14.252616824936212</v>
          </cell>
          <cell r="AF405">
            <v>0.44138631478768642</v>
          </cell>
          <cell r="AG405">
            <v>7.5101445797012167E-2</v>
          </cell>
          <cell r="AH405">
            <v>0.95500755798500703</v>
          </cell>
        </row>
        <row r="406">
          <cell r="AA406">
            <v>50.944045138274554</v>
          </cell>
          <cell r="AB406">
            <v>5.6181158373724793</v>
          </cell>
          <cell r="AC406">
            <v>3.6551636665858087</v>
          </cell>
          <cell r="AD406">
            <v>22.952752798240219</v>
          </cell>
          <cell r="AE406">
            <v>14.162393991891431</v>
          </cell>
          <cell r="AF406">
            <v>0.4369334358028838</v>
          </cell>
          <cell r="AG406">
            <v>7.4369134256346503E-2</v>
          </cell>
          <cell r="AH406">
            <v>0.94552903489068774</v>
          </cell>
        </row>
        <row r="407">
          <cell r="AA407">
            <v>50.99567793574942</v>
          </cell>
          <cell r="AB407">
            <v>5.5834830057444673</v>
          </cell>
          <cell r="AC407">
            <v>3.6201453940908768</v>
          </cell>
          <cell r="AD407">
            <v>23.06545843214435</v>
          </cell>
          <cell r="AE407">
            <v>14.072995913958069</v>
          </cell>
          <cell r="AF407">
            <v>0.43257498414850243</v>
          </cell>
          <cell r="AG407">
            <v>7.3667725210747145E-2</v>
          </cell>
          <cell r="AH407">
            <v>0.93625076714701716</v>
          </cell>
        </row>
        <row r="408">
          <cell r="AA408">
            <v>51.04654560443177</v>
          </cell>
          <cell r="AB408">
            <v>5.5494112602022811</v>
          </cell>
          <cell r="AC408">
            <v>3.5857958103467369</v>
          </cell>
          <cell r="AD408">
            <v>23.176722836186116</v>
          </cell>
          <cell r="AE408">
            <v>13.98439396867534</v>
          </cell>
          <cell r="AF408">
            <v>0.42831007922513242</v>
          </cell>
          <cell r="AG408">
            <v>7.2966349459069449E-2</v>
          </cell>
          <cell r="AH408">
            <v>0.92713125380121941</v>
          </cell>
        </row>
        <row r="409">
          <cell r="AA409">
            <v>51.096746860612349</v>
          </cell>
          <cell r="AB409">
            <v>5.5159047514308437</v>
          </cell>
          <cell r="AC409">
            <v>3.5520619890303404</v>
          </cell>
          <cell r="AD409">
            <v>23.286564090088973</v>
          </cell>
          <cell r="AE409">
            <v>13.896598466393694</v>
          </cell>
          <cell r="AF409">
            <v>0.42413904212424647</v>
          </cell>
          <cell r="AG409">
            <v>7.229578338672317E-2</v>
          </cell>
          <cell r="AH409">
            <v>0.91821077974117171</v>
          </cell>
        </row>
        <row r="410">
          <cell r="AA410">
            <v>51.146328371906591</v>
          </cell>
          <cell r="AB410">
            <v>5.4828672267303613</v>
          </cell>
          <cell r="AC410">
            <v>3.5189748035940633</v>
          </cell>
          <cell r="AD410">
            <v>23.395063903200743</v>
          </cell>
          <cell r="AE410">
            <v>13.809621448884091</v>
          </cell>
          <cell r="AF410">
            <v>0.42001554345082609</v>
          </cell>
          <cell r="AG410">
            <v>7.1625366408361341E-2</v>
          </cell>
          <cell r="AH410">
            <v>0.9094901462680216</v>
          </cell>
        </row>
        <row r="411">
          <cell r="AA411">
            <v>51.195205505843063</v>
          </cell>
          <cell r="AB411">
            <v>5.4503873367250462</v>
          </cell>
          <cell r="AC411">
            <v>3.4864706354096553</v>
          </cell>
          <cell r="AD411">
            <v>23.502170393391651</v>
          </cell>
          <cell r="AE411">
            <v>13.723431430308173</v>
          </cell>
          <cell r="AF411">
            <v>0.4159853219171879</v>
          </cell>
          <cell r="AG411">
            <v>7.0985662215846929E-2</v>
          </cell>
          <cell r="AH411">
            <v>0.9008880794635884</v>
          </cell>
        </row>
        <row r="417">
          <cell r="AA417">
            <v>66.376318077572819</v>
          </cell>
          <cell r="AB417">
            <v>13.551144498931786</v>
          </cell>
          <cell r="AC417">
            <v>4.091675031022401</v>
          </cell>
          <cell r="AD417">
            <v>1.7437337770077457</v>
          </cell>
          <cell r="AE417">
            <v>5.2163415129144211</v>
          </cell>
          <cell r="AF417">
            <v>7.1487815690981353</v>
          </cell>
          <cell r="AG417">
            <v>0.4069076474639271</v>
          </cell>
          <cell r="AH417">
            <v>1.3837125215606989</v>
          </cell>
        </row>
        <row r="418">
          <cell r="AA418">
            <v>65.742411431389641</v>
          </cell>
          <cell r="AB418">
            <v>13.540360200648195</v>
          </cell>
          <cell r="AC418">
            <v>4.5017711074726687</v>
          </cell>
          <cell r="AD418">
            <v>1.8955046611291031</v>
          </cell>
          <cell r="AE418">
            <v>5.6954850468505729</v>
          </cell>
          <cell r="AF418">
            <v>6.6543976927596695</v>
          </cell>
          <cell r="AG418">
            <v>0.44063425166758147</v>
          </cell>
          <cell r="AH418">
            <v>1.4412543760673517</v>
          </cell>
        </row>
        <row r="419">
          <cell r="AA419">
            <v>65.125609992375928</v>
          </cell>
          <cell r="AB419">
            <v>13.536980360587867</v>
          </cell>
          <cell r="AC419">
            <v>4.9023687879222297</v>
          </cell>
          <cell r="AD419">
            <v>2.0421386133671451</v>
          </cell>
          <cell r="AE419">
            <v>6.1544090157169649</v>
          </cell>
          <cell r="AF419">
            <v>6.1841222845745456</v>
          </cell>
          <cell r="AG419">
            <v>0.46875830681488323</v>
          </cell>
          <cell r="AH419">
            <v>1.4911397253284371</v>
          </cell>
        </row>
        <row r="420">
          <cell r="AA420">
            <v>63.318677317327911</v>
          </cell>
          <cell r="AB420">
            <v>13.900513777593964</v>
          </cell>
          <cell r="AC420">
            <v>5.5770505800185388</v>
          </cell>
          <cell r="AD420">
            <v>2.3550600039021266</v>
          </cell>
          <cell r="AE420">
            <v>6.977652661669091</v>
          </cell>
          <cell r="AF420">
            <v>5.7182172946061396</v>
          </cell>
          <cell r="AG420">
            <v>0.51334718273081148</v>
          </cell>
          <cell r="AH420">
            <v>1.537288383010752</v>
          </cell>
        </row>
        <row r="421">
          <cell r="AA421">
            <v>60.244413610593263</v>
          </cell>
          <cell r="AB421">
            <v>14.371129802090396</v>
          </cell>
          <cell r="AC421">
            <v>6.5977100661650123</v>
          </cell>
          <cell r="AD421">
            <v>2.9109833046306641</v>
          </cell>
          <cell r="AE421">
            <v>8.4134428838299851</v>
          </cell>
          <cell r="AF421">
            <v>5.2100595248166943</v>
          </cell>
          <cell r="AG421">
            <v>0.53817477328698937</v>
          </cell>
          <cell r="AH421">
            <v>1.5957367927233579</v>
          </cell>
        </row>
        <row r="422">
          <cell r="AA422">
            <v>57.366775706955075</v>
          </cell>
          <cell r="AB422">
            <v>14.569350776331436</v>
          </cell>
          <cell r="AC422">
            <v>7.5574848781941011</v>
          </cell>
          <cell r="AD422">
            <v>3.5069242767352291</v>
          </cell>
          <cell r="AE422">
            <v>9.9632764905769911</v>
          </cell>
          <cell r="AF422">
            <v>4.729775538566984</v>
          </cell>
          <cell r="AG422">
            <v>0.53120145287910936</v>
          </cell>
          <cell r="AH422">
            <v>1.6377788259154511</v>
          </cell>
        </row>
        <row r="423">
          <cell r="AA423">
            <v>55.361947373852303</v>
          </cell>
          <cell r="AB423">
            <v>14.55492638126109</v>
          </cell>
          <cell r="AC423">
            <v>8.2453840238467766</v>
          </cell>
          <cell r="AD423">
            <v>3.9824221734345211</v>
          </cell>
          <cell r="AE423">
            <v>11.193243451882374</v>
          </cell>
          <cell r="AF423">
            <v>4.3341467895553478</v>
          </cell>
          <cell r="AG423">
            <v>0.51497593203343783</v>
          </cell>
          <cell r="AH423">
            <v>1.6601489175807531</v>
          </cell>
        </row>
        <row r="424">
          <cell r="AA424">
            <v>53.889191664320776</v>
          </cell>
          <cell r="AB424">
            <v>14.437207302303484</v>
          </cell>
          <cell r="AC424">
            <v>8.7579897853948641</v>
          </cell>
          <cell r="AD424">
            <v>4.3754125520431852</v>
          </cell>
          <cell r="AE424">
            <v>12.196201931219591</v>
          </cell>
          <cell r="AF424">
            <v>4.0045403498609886</v>
          </cell>
          <cell r="AG424">
            <v>0.49585350177385945</v>
          </cell>
          <cell r="AH424">
            <v>1.6778792610982542</v>
          </cell>
        </row>
        <row r="425">
          <cell r="AA425">
            <v>52.763670615893545</v>
          </cell>
          <cell r="AB425">
            <v>14.268679552746432</v>
          </cell>
          <cell r="AC425">
            <v>9.1517962944221676</v>
          </cell>
          <cell r="AD425">
            <v>4.7094979088383067</v>
          </cell>
          <cell r="AE425">
            <v>13.031137030909456</v>
          </cell>
          <cell r="AF425">
            <v>3.7257803802658396</v>
          </cell>
          <cell r="AG425">
            <v>0.47635257907070488</v>
          </cell>
          <cell r="AH425">
            <v>1.6962384208258903</v>
          </cell>
        </row>
        <row r="426">
          <cell r="AA426">
            <v>51.876713731213584</v>
          </cell>
          <cell r="AB426">
            <v>14.07583689751482</v>
          </cell>
          <cell r="AC426">
            <v>9.4612612300253645</v>
          </cell>
          <cell r="AD426">
            <v>5.0002028887205388</v>
          </cell>
          <cell r="AE426">
            <v>13.737964123984259</v>
          </cell>
          <cell r="AF426">
            <v>3.4867441116472691</v>
          </cell>
          <cell r="AG426">
            <v>0.45752354742919249</v>
          </cell>
          <cell r="AH426">
            <v>1.7169972729098999</v>
          </cell>
        </row>
        <row r="427">
          <cell r="AA427">
            <v>51.160618673120119</v>
          </cell>
          <cell r="AB427">
            <v>13.872613508290915</v>
          </cell>
          <cell r="AC427">
            <v>9.708265005872553</v>
          </cell>
          <cell r="AD427">
            <v>5.258215571010548</v>
          </cell>
          <cell r="AE427">
            <v>14.344852315446127</v>
          </cell>
          <cell r="AF427">
            <v>3.2792755494509156</v>
          </cell>
          <cell r="AG427">
            <v>0.43973767946702258</v>
          </cell>
          <cell r="AH427">
            <v>1.7406329858165845</v>
          </cell>
        </row>
        <row r="428">
          <cell r="AA428">
            <v>50.571177291019275</v>
          </cell>
          <cell r="AB428">
            <v>13.666385981008558</v>
          </cell>
          <cell r="AC428">
            <v>9.9072740458178341</v>
          </cell>
          <cell r="AD428">
            <v>5.4911892282077179</v>
          </cell>
          <cell r="AE428">
            <v>14.872313779282125</v>
          </cell>
          <cell r="AF428">
            <v>3.0972363036234571</v>
          </cell>
          <cell r="AG428">
            <v>0.42312872285287351</v>
          </cell>
          <cell r="AH428">
            <v>1.7670958305858082</v>
          </cell>
        </row>
        <row r="429">
          <cell r="AA429">
            <v>50.078144708836582</v>
          </cell>
          <cell r="AB429">
            <v>13.461257674014915</v>
          </cell>
          <cell r="AC429">
            <v>10.06805452959699</v>
          </cell>
          <cell r="AD429">
            <v>5.7047391157475777</v>
          </cell>
          <cell r="AE429">
            <v>15.335714196949249</v>
          </cell>
          <cell r="AF429">
            <v>2.9361925385322114</v>
          </cell>
          <cell r="AG429">
            <v>0.40765179038542232</v>
          </cell>
          <cell r="AH429">
            <v>1.7962499129543925</v>
          </cell>
        </row>
        <row r="430">
          <cell r="AA430">
            <v>49.660205724211991</v>
          </cell>
          <cell r="AB430">
            <v>13.259403026770855</v>
          </cell>
          <cell r="AC430">
            <v>10.197480176644204</v>
          </cell>
          <cell r="AD430">
            <v>5.9031588826344814</v>
          </cell>
          <cell r="AE430">
            <v>15.746717309387002</v>
          </cell>
          <cell r="AF430">
            <v>2.7925112076309122</v>
          </cell>
          <cell r="AG430">
            <v>0.39329941701605048</v>
          </cell>
          <cell r="AH430">
            <v>1.8277192172681984</v>
          </cell>
        </row>
        <row r="431">
          <cell r="AA431">
            <v>49.302105446504207</v>
          </cell>
          <cell r="AB431">
            <v>13.061959156346351</v>
          </cell>
          <cell r="AC431">
            <v>10.30051206082746</v>
          </cell>
          <cell r="AD431">
            <v>6.0897351137076772</v>
          </cell>
          <cell r="AE431">
            <v>16.11439934020698</v>
          </cell>
          <cell r="AF431">
            <v>2.6634779600231768</v>
          </cell>
          <cell r="AG431">
            <v>0.37994902915000339</v>
          </cell>
          <cell r="AH431">
            <v>1.8612103579290613</v>
          </cell>
        </row>
        <row r="432">
          <cell r="AA432">
            <v>48.992338944992348</v>
          </cell>
          <cell r="AB432">
            <v>12.869519509004199</v>
          </cell>
          <cell r="AC432">
            <v>10.380765734929414</v>
          </cell>
          <cell r="AD432">
            <v>6.2670598856716051</v>
          </cell>
          <cell r="AE432">
            <v>16.445863822707793</v>
          </cell>
          <cell r="AF432">
            <v>2.5469006849138411</v>
          </cell>
          <cell r="AG432">
            <v>0.36756285654145632</v>
          </cell>
          <cell r="AH432">
            <v>1.89639142048376</v>
          </cell>
        </row>
        <row r="433">
          <cell r="AA433">
            <v>48.722342123195602</v>
          </cell>
          <cell r="AB433">
            <v>12.682355698011079</v>
          </cell>
          <cell r="AC433">
            <v>10.440952645061779</v>
          </cell>
          <cell r="AD433">
            <v>6.4372634112598544</v>
          </cell>
          <cell r="AE433">
            <v>16.746772095452673</v>
          </cell>
          <cell r="AF433">
            <v>2.4410664514545823</v>
          </cell>
          <cell r="AG433">
            <v>0.3560305759032481</v>
          </cell>
          <cell r="AH433">
            <v>1.9329546912702993</v>
          </cell>
        </row>
        <row r="434">
          <cell r="AA434">
            <v>48.485458718342947</v>
          </cell>
          <cell r="AB434">
            <v>12.500510142031999</v>
          </cell>
          <cell r="AC434">
            <v>10.483122536634882</v>
          </cell>
          <cell r="AD434">
            <v>6.6019904016448248</v>
          </cell>
          <cell r="AE434">
            <v>17.021719146553018</v>
          </cell>
          <cell r="AF434">
            <v>2.3444629473817336</v>
          </cell>
          <cell r="AG434">
            <v>0.34526933872059484</v>
          </cell>
          <cell r="AH434">
            <v>1.9705785366695334</v>
          </cell>
        </row>
        <row r="435">
          <cell r="AA435">
            <v>48.276540003470096</v>
          </cell>
          <cell r="AB435">
            <v>12.324007846758441</v>
          </cell>
          <cell r="AC435">
            <v>10.508984274857539</v>
          </cell>
          <cell r="AD435">
            <v>6.7627094436570614</v>
          </cell>
          <cell r="AE435">
            <v>17.274339435544096</v>
          </cell>
          <cell r="AF435">
            <v>2.2559456104930824</v>
          </cell>
          <cell r="AG435">
            <v>0.33522578584061219</v>
          </cell>
          <cell r="AH435">
            <v>2.0089337994692884</v>
          </cell>
        </row>
        <row r="436">
          <cell r="AA436">
            <v>48.091418572759558</v>
          </cell>
          <cell r="AB436">
            <v>12.152788778308034</v>
          </cell>
          <cell r="AC436">
            <v>10.519853021733493</v>
          </cell>
          <cell r="AD436">
            <v>6.9205246332053925</v>
          </cell>
          <cell r="AE436">
            <v>17.50760474028877</v>
          </cell>
          <cell r="AF436">
            <v>2.174541200114557</v>
          </cell>
          <cell r="AG436">
            <v>0.32584324842960077</v>
          </cell>
          <cell r="AH436">
            <v>2.0478075828526188</v>
          </cell>
        </row>
        <row r="437">
          <cell r="AA437">
            <v>47.926945781092471</v>
          </cell>
          <cell r="AB437">
            <v>11.986736039668781</v>
          </cell>
          <cell r="AC437">
            <v>10.516831237544794</v>
          </cell>
          <cell r="AD437">
            <v>7.0764695832384472</v>
          </cell>
          <cell r="AE437">
            <v>17.723998377332279</v>
          </cell>
          <cell r="AF437">
            <v>2.0993666540591973</v>
          </cell>
          <cell r="AG437">
            <v>0.31703140389747625</v>
          </cell>
          <cell r="AH437">
            <v>2.0868200714619074</v>
          </cell>
        </row>
        <row r="438">
          <cell r="AA438">
            <v>47.780475640470762</v>
          </cell>
          <cell r="AB438">
            <v>11.825694805845156</v>
          </cell>
          <cell r="AC438">
            <v>10.500952318752411</v>
          </cell>
          <cell r="AD438">
            <v>7.2313138970069302</v>
          </cell>
          <cell r="AE438">
            <v>17.925456732995251</v>
          </cell>
          <cell r="AF438">
            <v>2.029724658290871</v>
          </cell>
          <cell r="AG438">
            <v>0.3087639418861669</v>
          </cell>
          <cell r="AH438">
            <v>2.1257572064094825</v>
          </cell>
        </row>
        <row r="439">
          <cell r="AA439">
            <v>47.649782420813722</v>
          </cell>
          <cell r="AB439">
            <v>11.66963026478788</v>
          </cell>
          <cell r="AC439">
            <v>10.473053553469756</v>
          </cell>
          <cell r="AD439">
            <v>7.3857693868305665</v>
          </cell>
          <cell r="AE439">
            <v>18.113618901356077</v>
          </cell>
          <cell r="AF439">
            <v>1.9650052174917017</v>
          </cell>
          <cell r="AG439">
            <v>0.30094737735174792</v>
          </cell>
          <cell r="AH439">
            <v>2.1643157492808727</v>
          </cell>
        </row>
        <row r="440">
          <cell r="AA440">
            <v>47.533225068966125</v>
          </cell>
          <cell r="AB440">
            <v>11.518283243598326</v>
          </cell>
          <cell r="AC440">
            <v>10.433969977990358</v>
          </cell>
          <cell r="AD440">
            <v>7.5404143788522715</v>
          </cell>
          <cell r="AE440">
            <v>18.289727425831078</v>
          </cell>
          <cell r="AF440">
            <v>1.9047017064950984</v>
          </cell>
          <cell r="AG440">
            <v>0.29362024114655882</v>
          </cell>
          <cell r="AH440">
            <v>2.2022884571305106</v>
          </cell>
        </row>
        <row r="441">
          <cell r="AA441">
            <v>47.429261483922645</v>
          </cell>
          <cell r="AB441">
            <v>11.371651910097517</v>
          </cell>
          <cell r="AC441">
            <v>10.384491425676895</v>
          </cell>
          <cell r="AD441">
            <v>7.695729556665432</v>
          </cell>
          <cell r="AE441">
            <v>18.454871552837059</v>
          </cell>
          <cell r="AF441">
            <v>1.8483428939603381</v>
          </cell>
          <cell r="AG441">
            <v>0.28665507410065044</v>
          </cell>
          <cell r="AH441">
            <v>2.2394591790733056</v>
          </cell>
        </row>
        <row r="442">
          <cell r="AA442">
            <v>47.336736400893621</v>
          </cell>
          <cell r="AB442">
            <v>11.229446020617177</v>
          </cell>
          <cell r="AC442">
            <v>10.325392113444295</v>
          </cell>
          <cell r="AD442">
            <v>7.8520977479360168</v>
          </cell>
          <cell r="AE442">
            <v>18.609838582445459</v>
          </cell>
          <cell r="AF442">
            <v>1.7955604794815561</v>
          </cell>
          <cell r="AG442">
            <v>0.2800889887787163</v>
          </cell>
          <cell r="AH442">
            <v>2.2755796922641416</v>
          </cell>
        </row>
        <row r="443">
          <cell r="AA443">
            <v>47.254707819303846</v>
          </cell>
          <cell r="AB443">
            <v>11.091652040374418</v>
          </cell>
          <cell r="AC443">
            <v>10.257404217830006</v>
          </cell>
          <cell r="AD443">
            <v>8.009851892567891</v>
          </cell>
          <cell r="AE443">
            <v>18.755262071549623</v>
          </cell>
          <cell r="AF443">
            <v>1.74598505466942</v>
          </cell>
          <cell r="AG443">
            <v>0.27382801418413549</v>
          </cell>
          <cell r="AH443">
            <v>2.3104496771976013</v>
          </cell>
        </row>
        <row r="444">
          <cell r="AA444">
            <v>47.182314774441103</v>
          </cell>
          <cell r="AB444">
            <v>10.958009564284845</v>
          </cell>
          <cell r="AC444">
            <v>10.181269047565056</v>
          </cell>
          <cell r="AD444">
            <v>8.169247479553384</v>
          </cell>
          <cell r="AE444">
            <v>18.891707335928121</v>
          </cell>
          <cell r="AF444">
            <v>1.699290246931509</v>
          </cell>
          <cell r="AG444">
            <v>0.26787547898878061</v>
          </cell>
          <cell r="AH444">
            <v>2.3439508480776929</v>
          </cell>
        </row>
        <row r="445">
          <cell r="AA445">
            <v>47.118832057090401</v>
          </cell>
          <cell r="AB445">
            <v>10.828385059568479</v>
          </cell>
          <cell r="AC445">
            <v>10.097781429677758</v>
          </cell>
          <cell r="AD445">
            <v>8.3304770286165866</v>
          </cell>
          <cell r="AE445">
            <v>19.019451221255004</v>
          </cell>
          <cell r="AF445">
            <v>1.65525066665696</v>
          </cell>
          <cell r="AG445">
            <v>0.26220229031748188</v>
          </cell>
          <cell r="AH445">
            <v>2.3759306882519735</v>
          </cell>
        </row>
        <row r="446">
          <cell r="AA446">
            <v>47.063590197473438</v>
          </cell>
          <cell r="AB446">
            <v>10.702615984779291</v>
          </cell>
          <cell r="AC446">
            <v>10.007654590505169</v>
          </cell>
          <cell r="AD446">
            <v>8.49367733193459</v>
          </cell>
          <cell r="AE446">
            <v>19.138815666230613</v>
          </cell>
          <cell r="AF446">
            <v>1.6136351922635455</v>
          </cell>
          <cell r="AG446">
            <v>0.25681115715050046</v>
          </cell>
          <cell r="AH446">
            <v>2.4062764983672884</v>
          </cell>
        </row>
        <row r="447">
          <cell r="AA447">
            <v>47.016156956901881</v>
          </cell>
          <cell r="AB447">
            <v>10.580581621341851</v>
          </cell>
          <cell r="AC447">
            <v>9.911614236009779</v>
          </cell>
          <cell r="AD447">
            <v>8.6589421226649552</v>
          </cell>
          <cell r="AE447">
            <v>19.249950816109234</v>
          </cell>
          <cell r="AF447">
            <v>1.5742181172496681</v>
          </cell>
          <cell r="AG447">
            <v>0.25160788854463445</v>
          </cell>
          <cell r="AH447">
            <v>2.4348887322329995</v>
          </cell>
        </row>
        <row r="448">
          <cell r="AA448">
            <v>46.975958960822723</v>
          </cell>
          <cell r="AB448">
            <v>10.462009615693178</v>
          </cell>
          <cell r="AC448">
            <v>9.8103752231379211</v>
          </cell>
          <cell r="AD448">
            <v>8.8263398427058188</v>
          </cell>
          <cell r="AE448">
            <v>19.353059160685966</v>
          </cell>
          <cell r="AF448">
            <v>1.5368157454094404</v>
          </cell>
          <cell r="AG448">
            <v>0.24666011475782337</v>
          </cell>
          <cell r="AH448">
            <v>2.4616617169029733</v>
          </cell>
        </row>
        <row r="449">
          <cell r="AA449">
            <v>46.94268004304778</v>
          </cell>
          <cell r="AB449">
            <v>10.346859580782015</v>
          </cell>
          <cell r="AC449">
            <v>9.7046980775985929</v>
          </cell>
          <cell r="AD449">
            <v>8.9958570407380112</v>
          </cell>
          <cell r="AE449">
            <v>19.448165297002522</v>
          </cell>
          <cell r="AF449">
            <v>1.5012464227385969</v>
          </cell>
          <cell r="AG449">
            <v>0.24190546836433255</v>
          </cell>
          <cell r="AH449">
            <v>2.486581101024647</v>
          </cell>
        </row>
        <row r="450">
          <cell r="AA450">
            <v>46.915965947508859</v>
          </cell>
          <cell r="AB450">
            <v>10.234831259568695</v>
          </cell>
          <cell r="AC450">
            <v>9.5952311846448808</v>
          </cell>
          <cell r="AD450">
            <v>9.1674980481043864</v>
          </cell>
          <cell r="AE450">
            <v>19.535437911856526</v>
          </cell>
          <cell r="AF450">
            <v>1.4673783911480258</v>
          </cell>
          <cell r="AG450">
            <v>0.23731436681373683</v>
          </cell>
          <cell r="AH450">
            <v>2.5096374976563527</v>
          </cell>
        </row>
        <row r="451">
          <cell r="AA451">
            <v>46.895281260905236</v>
          </cell>
          <cell r="AB451">
            <v>10.125873530330793</v>
          </cell>
          <cell r="AC451">
            <v>9.4825829790310721</v>
          </cell>
          <cell r="AD451">
            <v>9.341192629223336</v>
          </cell>
          <cell r="AE451">
            <v>19.614848516181148</v>
          </cell>
          <cell r="AF451">
            <v>1.435118371789192</v>
          </cell>
          <cell r="AG451">
            <v>0.23292037216250255</v>
          </cell>
          <cell r="AH451">
            <v>2.5308067588681102</v>
          </cell>
        </row>
        <row r="452">
          <cell r="AA452">
            <v>46.880488429725489</v>
          </cell>
          <cell r="AB452">
            <v>10.019797841306932</v>
          </cell>
          <cell r="AC452">
            <v>9.3674007351978918</v>
          </cell>
          <cell r="AD452">
            <v>9.5168850943592975</v>
          </cell>
          <cell r="AE452">
            <v>19.686451091118535</v>
          </cell>
          <cell r="AF452">
            <v>1.4043343268867399</v>
          </cell>
          <cell r="AG452">
            <v>0.22869382676981073</v>
          </cell>
          <cell r="AH452">
            <v>2.5500857076854611</v>
          </cell>
        </row>
        <row r="453">
          <cell r="AA453">
            <v>46.87121351042709</v>
          </cell>
          <cell r="AB453">
            <v>9.916414005989509</v>
          </cell>
          <cell r="AC453">
            <v>9.2502468862112472</v>
          </cell>
          <cell r="AD453">
            <v>9.6944801007537258</v>
          </cell>
          <cell r="AE453">
            <v>19.750355237213061</v>
          </cell>
          <cell r="AF453">
            <v>1.3749352571572024</v>
          </cell>
          <cell r="AG453">
            <v>0.22460386587839404</v>
          </cell>
          <cell r="AH453">
            <v>2.5675013050806288</v>
          </cell>
        </row>
        <row r="454">
          <cell r="AA454">
            <v>46.867160817839611</v>
          </cell>
          <cell r="AB454">
            <v>9.8156384269396266</v>
          </cell>
          <cell r="AC454">
            <v>9.1316508008706858</v>
          </cell>
          <cell r="AD454">
            <v>9.8738912846645608</v>
          </cell>
          <cell r="AE454">
            <v>19.806641921308977</v>
          </cell>
          <cell r="AF454">
            <v>1.3467809959112989</v>
          </cell>
          <cell r="AG454">
            <v>0.2206519632734314</v>
          </cell>
          <cell r="AH454">
            <v>2.5831235385835578</v>
          </cell>
        </row>
        <row r="455">
          <cell r="AA455">
            <v>46.868103406216591</v>
          </cell>
          <cell r="AB455">
            <v>9.7172731511210131</v>
          </cell>
          <cell r="AC455">
            <v>9.0121299217656983</v>
          </cell>
          <cell r="AD455">
            <v>10.054991065617179</v>
          </cell>
          <cell r="AE455">
            <v>19.855308630437253</v>
          </cell>
          <cell r="AF455">
            <v>1.3198771886247418</v>
          </cell>
          <cell r="AG455">
            <v>0.21683931978656287</v>
          </cell>
          <cell r="AH455">
            <v>2.5969797503045564</v>
          </cell>
        </row>
        <row r="456">
          <cell r="AA456">
            <v>46.873710434478049</v>
          </cell>
          <cell r="AB456">
            <v>9.6212681263196647</v>
          </cell>
          <cell r="AC456">
            <v>8.8920705472563899</v>
          </cell>
          <cell r="AD456">
            <v>10.237648742919395</v>
          </cell>
          <cell r="AE456">
            <v>19.896522921443648</v>
          </cell>
          <cell r="AF456">
            <v>1.2940320055703773</v>
          </cell>
          <cell r="AG456">
            <v>0.21316681048345015</v>
          </cell>
          <cell r="AH456">
            <v>2.609136680736142</v>
          </cell>
        </row>
        <row r="457">
          <cell r="AA457">
            <v>46.926372192604056</v>
          </cell>
          <cell r="AB457">
            <v>9.5183806258930463</v>
          </cell>
          <cell r="AC457">
            <v>8.7674486892672565</v>
          </cell>
          <cell r="AD457">
            <v>10.431015474093524</v>
          </cell>
          <cell r="AE457">
            <v>19.942750304588284</v>
          </cell>
          <cell r="AF457">
            <v>1.2641438783918508</v>
          </cell>
          <cell r="AG457">
            <v>0.20854636370693658</v>
          </cell>
          <cell r="AH457">
            <v>2.5664544081464573</v>
          </cell>
        </row>
        <row r="458">
          <cell r="AA458">
            <v>46.99063884817739</v>
          </cell>
          <cell r="AB458">
            <v>9.4150227902391386</v>
          </cell>
          <cell r="AC458">
            <v>8.6424553520563503</v>
          </cell>
          <cell r="AD458">
            <v>10.62760876695342</v>
          </cell>
          <cell r="AE458">
            <v>19.982856473659329</v>
          </cell>
          <cell r="AF458">
            <v>1.2345828084823252</v>
          </cell>
          <cell r="AG458">
            <v>0.20393040029751569</v>
          </cell>
          <cell r="AH458">
            <v>2.5134561625857024</v>
          </cell>
        </row>
        <row r="459">
          <cell r="AA459">
            <v>47.056457144664648</v>
          </cell>
          <cell r="AB459">
            <v>9.3132638213718622</v>
          </cell>
          <cell r="AC459">
            <v>8.518509406872333</v>
          </cell>
          <cell r="AD459">
            <v>10.825146079705139</v>
          </cell>
          <cell r="AE459">
            <v>20.014059845217076</v>
          </cell>
          <cell r="AF459">
            <v>1.2064513559159584</v>
          </cell>
          <cell r="AG459">
            <v>0.19950868964882404</v>
          </cell>
          <cell r="AH459">
            <v>2.4624725805731424</v>
          </cell>
        </row>
        <row r="460">
          <cell r="AA460">
            <v>47.123641981494927</v>
          </cell>
          <cell r="AB460">
            <v>9.2130948683847755</v>
          </cell>
          <cell r="AC460">
            <v>8.3958580910309557</v>
          </cell>
          <cell r="AD460">
            <v>11.023485011293522</v>
          </cell>
          <cell r="AE460">
            <v>20.036695808560225</v>
          </cell>
          <cell r="AF460">
            <v>1.1795920791367185</v>
          </cell>
          <cell r="AG460">
            <v>0.19524767292295492</v>
          </cell>
          <cell r="AH460">
            <v>2.4134449138499696</v>
          </cell>
        </row>
        <row r="461">
          <cell r="AA461">
            <v>47.191962982949732</v>
          </cell>
          <cell r="AB461">
            <v>9.1145843362764047</v>
          </cell>
          <cell r="AC461">
            <v>8.2747212854251053</v>
          </cell>
          <cell r="AD461">
            <v>11.222432582734491</v>
          </cell>
          <cell r="AE461">
            <v>20.051033684765709</v>
          </cell>
          <cell r="AF461">
            <v>1.1539907009378663</v>
          </cell>
          <cell r="AG461">
            <v>0.19120894065989333</v>
          </cell>
          <cell r="AH461">
            <v>2.3662672311471589</v>
          </cell>
        </row>
        <row r="462">
          <cell r="AA462">
            <v>47.261371682978272</v>
          </cell>
          <cell r="AB462">
            <v>9.0176903643284909</v>
          </cell>
          <cell r="AC462">
            <v>8.1552447579112926</v>
          </cell>
          <cell r="AD462">
            <v>11.421876206844678</v>
          </cell>
          <cell r="AE462">
            <v>20.05747611265431</v>
          </cell>
          <cell r="AF462">
            <v>1.1294946915905146</v>
          </cell>
          <cell r="AG462">
            <v>0.1873276770269949</v>
          </cell>
          <cell r="AH462">
            <v>2.3208062857696063</v>
          </cell>
        </row>
        <row r="463">
          <cell r="AA463">
            <v>47.331641269290202</v>
          </cell>
          <cell r="AB463">
            <v>8.9224232184824821</v>
          </cell>
          <cell r="AC463">
            <v>8.0376114240629555</v>
          </cell>
          <cell r="AD463">
            <v>11.621641139717564</v>
          </cell>
          <cell r="AE463">
            <v>20.056266859432377</v>
          </cell>
          <cell r="AF463">
            <v>1.1060908478839422</v>
          </cell>
          <cell r="AG463">
            <v>0.1836018796946968</v>
          </cell>
          <cell r="AH463">
            <v>2.2770391984994935</v>
          </cell>
        </row>
        <row r="464">
          <cell r="AA464">
            <v>47.402630966058986</v>
          </cell>
          <cell r="AB464">
            <v>8.8287928372549818</v>
          </cell>
          <cell r="AC464">
            <v>7.9219170943637094</v>
          </cell>
          <cell r="AD464">
            <v>11.821592393508281</v>
          </cell>
          <cell r="AE464">
            <v>20.047787767880259</v>
          </cell>
          <cell r="AF464">
            <v>1.0836703453007379</v>
          </cell>
          <cell r="AG464">
            <v>0.18002962081121088</v>
          </cell>
          <cell r="AH464">
            <v>2.2348623384883348</v>
          </cell>
        </row>
        <row r="465">
          <cell r="AA465">
            <v>47.474240843260318</v>
          </cell>
          <cell r="AB465">
            <v>8.736828928231235</v>
          </cell>
          <cell r="AC465">
            <v>7.8082464467012818</v>
          </cell>
          <cell r="AD465">
            <v>12.021600060058374</v>
          </cell>
          <cell r="AE465">
            <v>20.032384175471414</v>
          </cell>
          <cell r="AF465">
            <v>1.0621759461873204</v>
          </cell>
          <cell r="AG465">
            <v>0.1766094508005813</v>
          </cell>
          <cell r="AH465">
            <v>2.1941784166109208</v>
          </cell>
        </row>
        <row r="466">
          <cell r="AA466">
            <v>47.546368528102306</v>
          </cell>
          <cell r="AB466">
            <v>8.6464866771872018</v>
          </cell>
          <cell r="AC466">
            <v>7.6966922821098915</v>
          </cell>
          <cell r="AD466">
            <v>12.22150344085594</v>
          </cell>
          <cell r="AE466">
            <v>20.010342896847597</v>
          </cell>
          <cell r="AF466">
            <v>1.0415963119968386</v>
          </cell>
          <cell r="AG466">
            <v>0.17333952876318276</v>
          </cell>
          <cell r="AH466">
            <v>2.154926271512247</v>
          </cell>
        </row>
        <row r="467">
          <cell r="AA467">
            <v>47.618895694721971</v>
          </cell>
          <cell r="AB467">
            <v>8.5577882581315539</v>
          </cell>
          <cell r="AC467">
            <v>7.587275093141109</v>
          </cell>
          <cell r="AD467">
            <v>12.421181484096213</v>
          </cell>
          <cell r="AE467">
            <v>19.982123653193046</v>
          </cell>
          <cell r="AF467">
            <v>1.0218266445523512</v>
          </cell>
          <cell r="AG467">
            <v>0.1701554120356098</v>
          </cell>
          <cell r="AH467">
            <v>2.1170088245970788</v>
          </cell>
        </row>
        <row r="468">
          <cell r="AA468">
            <v>47.691706388597957</v>
          </cell>
          <cell r="AB468">
            <v>8.4706834123931696</v>
          </cell>
          <cell r="AC468">
            <v>7.480025863677028</v>
          </cell>
          <cell r="AD468">
            <v>12.620522636894806</v>
          </cell>
          <cell r="AE468">
            <v>19.947948048416968</v>
          </cell>
          <cell r="AF468">
            <v>1.0028084139090101</v>
          </cell>
          <cell r="AG468">
            <v>0.16711843820098993</v>
          </cell>
          <cell r="AH468">
            <v>2.0804465330333488</v>
          </cell>
        </row>
        <row r="469">
          <cell r="AA469">
            <v>47.764746375049313</v>
          </cell>
          <cell r="AB469">
            <v>8.3852433104971826</v>
          </cell>
          <cell r="AC469">
            <v>7.3749633350545656</v>
          </cell>
          <cell r="AD469">
            <v>12.819377141024136</v>
          </cell>
          <cell r="AE469">
            <v>19.90818180519366</v>
          </cell>
          <cell r="AF469">
            <v>0.9845335847282779</v>
          </cell>
          <cell r="AG469">
            <v>0.16419580347042434</v>
          </cell>
          <cell r="AH469">
            <v>2.0451027931693826</v>
          </cell>
        </row>
        <row r="470">
          <cell r="AA470">
            <v>47.837873120615178</v>
          </cell>
          <cell r="AB470">
            <v>8.3013643145180804</v>
          </cell>
          <cell r="AC470">
            <v>7.2720893462965677</v>
          </cell>
          <cell r="AD470">
            <v>13.0176648360878</v>
          </cell>
          <cell r="AE470">
            <v>19.863209750073345</v>
          </cell>
          <cell r="AF470">
            <v>0.96699213830617059</v>
          </cell>
          <cell r="AG470">
            <v>0.16135454015067546</v>
          </cell>
          <cell r="AH470">
            <v>2.0109586393013501</v>
          </cell>
        </row>
        <row r="471">
          <cell r="AA471">
            <v>47.911082636103956</v>
          </cell>
          <cell r="AB471">
            <v>8.2190719260303524</v>
          </cell>
          <cell r="AC471">
            <v>7.171428742254081</v>
          </cell>
          <cell r="AD471">
            <v>13.215259929266541</v>
          </cell>
          <cell r="AE471">
            <v>19.813288984995886</v>
          </cell>
          <cell r="AF471">
            <v>0.95003457146268455</v>
          </cell>
          <cell r="AG471">
            <v>0.15865635323080921</v>
          </cell>
          <cell r="AH471">
            <v>1.9779211313013381</v>
          </cell>
        </row>
        <row r="472">
          <cell r="AA472">
            <v>47.984256542036519</v>
          </cell>
          <cell r="AB472">
            <v>8.1383677516955935</v>
          </cell>
          <cell r="AC472">
            <v>7.0729293500663264</v>
          </cell>
          <cell r="AD472">
            <v>13.41205726602106</v>
          </cell>
          <cell r="AE472">
            <v>19.758758949147687</v>
          </cell>
          <cell r="AF472">
            <v>0.93374732389459125</v>
          </cell>
          <cell r="AG472">
            <v>0.15600579274314405</v>
          </cell>
          <cell r="AH472">
            <v>1.9459327391624011</v>
          </cell>
        </row>
        <row r="473">
          <cell r="AA473">
            <v>48.057336459516051</v>
          </cell>
          <cell r="AB473">
            <v>8.0592087427545209</v>
          </cell>
          <cell r="AC473">
            <v>6.9766023514840834</v>
          </cell>
          <cell r="AD473">
            <v>13.607978061653187</v>
          </cell>
          <cell r="AE473">
            <v>19.699896362058308</v>
          </cell>
          <cell r="AF473">
            <v>0.91797998107704493</v>
          </cell>
          <cell r="AG473">
            <v>0.15349553459496684</v>
          </cell>
          <cell r="AH473">
            <v>1.9150188072618992</v>
          </cell>
        </row>
        <row r="474">
          <cell r="AA474">
            <v>48.130281867310465</v>
          </cell>
          <cell r="AB474">
            <v>7.98156658389422</v>
          </cell>
          <cell r="AC474">
            <v>6.8823872899735887</v>
          </cell>
          <cell r="AD474">
            <v>13.802903122972676</v>
          </cell>
          <cell r="AE474">
            <v>19.63700800584979</v>
          </cell>
          <cell r="AF474">
            <v>0.90282190777527027</v>
          </cell>
          <cell r="AG474">
            <v>0.15103083199597456</v>
          </cell>
          <cell r="AH474">
            <v>1.8850474344581722</v>
          </cell>
        </row>
        <row r="475">
          <cell r="AA475">
            <v>48.203012068637236</v>
          </cell>
          <cell r="AB475">
            <v>7.9053974968753034</v>
          </cell>
          <cell r="AC475">
            <v>6.7902674390509423</v>
          </cell>
          <cell r="AD475">
            <v>13.996764489911277</v>
          </cell>
          <cell r="AE475">
            <v>19.570393609622343</v>
          </cell>
          <cell r="AF475">
            <v>0.88817089681902717</v>
          </cell>
          <cell r="AG475">
            <v>0.14867302030183563</v>
          </cell>
          <cell r="AH475">
            <v>1.8560446855802482</v>
          </cell>
        </row>
        <row r="476">
          <cell r="AA476">
            <v>48.275462457465764</v>
          </cell>
          <cell r="AB476">
            <v>7.83071335126861</v>
          </cell>
          <cell r="AC476">
            <v>6.7002303679118507</v>
          </cell>
          <cell r="AD476">
            <v>14.189496549724579</v>
          </cell>
          <cell r="AE476">
            <v>19.500285827568312</v>
          </cell>
          <cell r="AF476">
            <v>0.87397317313560752</v>
          </cell>
          <cell r="AG476">
            <v>0.14638981339535914</v>
          </cell>
          <cell r="AH476">
            <v>1.8279173605303289</v>
          </cell>
        </row>
        <row r="477">
          <cell r="AA477">
            <v>48.347675838605177</v>
          </cell>
          <cell r="AB477">
            <v>7.757493424084748</v>
          </cell>
          <cell r="AC477">
            <v>6.6121956556957047</v>
          </cell>
          <cell r="AD477">
            <v>14.381002764021211</v>
          </cell>
          <cell r="AE477">
            <v>19.426995651458764</v>
          </cell>
          <cell r="AF477">
            <v>0.8602720474061798</v>
          </cell>
          <cell r="AG477">
            <v>0.14418055712200861</v>
          </cell>
          <cell r="AH477">
            <v>1.8006173681630706</v>
          </cell>
        </row>
        <row r="478">
          <cell r="AA478">
            <v>48.419504726568604</v>
          </cell>
          <cell r="AB478">
            <v>7.6856923565417183</v>
          </cell>
          <cell r="AC478">
            <v>6.5261469436829529</v>
          </cell>
          <cell r="AD478">
            <v>14.57121893626671</v>
          </cell>
          <cell r="AE478">
            <v>19.35073226550276</v>
          </cell>
          <cell r="AF478">
            <v>0.8470607873592908</v>
          </cell>
          <cell r="AG478">
            <v>0.14201304403384171</v>
          </cell>
          <cell r="AH478">
            <v>1.7741714663470873</v>
          </cell>
        </row>
        <row r="479">
          <cell r="AA479">
            <v>48.490937180945856</v>
          </cell>
          <cell r="AB479">
            <v>7.615278426392222</v>
          </cell>
          <cell r="AC479">
            <v>6.442051837192202</v>
          </cell>
          <cell r="AD479">
            <v>14.760080634433439</v>
          </cell>
          <cell r="AE479">
            <v>19.271734685641462</v>
          </cell>
          <cell r="AF479">
            <v>0.83419257954649784</v>
          </cell>
          <cell r="AG479">
            <v>0.13994871587076704</v>
          </cell>
          <cell r="AH479">
            <v>1.7484895194771577</v>
          </cell>
        </row>
        <row r="480">
          <cell r="AA480">
            <v>48.561944375948144</v>
          </cell>
          <cell r="AB480">
            <v>7.5462790292767634</v>
          </cell>
          <cell r="AC480">
            <v>6.3598289331040077</v>
          </cell>
          <cell r="AD480">
            <v>14.947535044607626</v>
          </cell>
          <cell r="AE480">
            <v>19.190222573008054</v>
          </cell>
          <cell r="AF480">
            <v>0.82180535677222388</v>
          </cell>
          <cell r="AG480">
            <v>0.13792471538747592</v>
          </cell>
          <cell r="AH480">
            <v>1.7235637798134738</v>
          </cell>
        </row>
        <row r="481">
          <cell r="AA481">
            <v>48.632525131336955</v>
          </cell>
          <cell r="AB481">
            <v>7.4785640801405</v>
          </cell>
          <cell r="AC481">
            <v>6.2794781793943644</v>
          </cell>
          <cell r="AD481">
            <v>15.133558435127171</v>
          </cell>
          <cell r="AE481">
            <v>19.106438116051468</v>
          </cell>
          <cell r="AF481">
            <v>0.80975317467596386</v>
          </cell>
          <cell r="AG481">
            <v>0.13597145163868216</v>
          </cell>
          <cell r="AH481">
            <v>1.6993457300841415</v>
          </cell>
        </row>
        <row r="482">
          <cell r="AA482">
            <v>48.702614918023393</v>
          </cell>
          <cell r="AB482">
            <v>7.4122039917222464</v>
          </cell>
          <cell r="AC482">
            <v>6.2009403856186713</v>
          </cell>
          <cell r="AD482">
            <v>15.318054425403707</v>
          </cell>
          <cell r="AE482">
            <v>19.020574267098919</v>
          </cell>
          <cell r="AF482">
            <v>0.79807878721324088</v>
          </cell>
          <cell r="AG482">
            <v>0.13408816482097549</v>
          </cell>
          <cell r="AH482">
            <v>1.6758262450426682</v>
          </cell>
        </row>
        <row r="483">
          <cell r="AA483">
            <v>48.772257850551618</v>
          </cell>
          <cell r="AB483">
            <v>7.3470779282986785</v>
          </cell>
          <cell r="AC483">
            <v>6.1241677825822061</v>
          </cell>
          <cell r="AD483">
            <v>15.501010176486222</v>
          </cell>
          <cell r="AE483">
            <v>18.932818762546873</v>
          </cell>
          <cell r="AF483">
            <v>0.7867320707024178</v>
          </cell>
          <cell r="AG483">
            <v>0.13224333621003559</v>
          </cell>
          <cell r="AH483">
            <v>1.6529593708099453</v>
          </cell>
        </row>
        <row r="484">
          <cell r="AA484">
            <v>48.841308752430542</v>
          </cell>
          <cell r="AB484">
            <v>7.2832551946416499</v>
          </cell>
          <cell r="AC484">
            <v>6.0490732189641854</v>
          </cell>
          <cell r="AD484">
            <v>15.682380022516773</v>
          </cell>
          <cell r="AE484">
            <v>18.84335673129269</v>
          </cell>
          <cell r="AF484">
            <v>0.77575580245570719</v>
          </cell>
          <cell r="AG484">
            <v>0.13046727053527296</v>
          </cell>
          <cell r="AH484">
            <v>1.6306962274456378</v>
          </cell>
        </row>
        <row r="485">
          <cell r="AA485">
            <v>48.909828033309552</v>
          </cell>
          <cell r="AB485">
            <v>7.2206614114751</v>
          </cell>
          <cell r="AC485">
            <v>5.9756900326121416</v>
          </cell>
          <cell r="AD485">
            <v>15.862133954629398</v>
          </cell>
          <cell r="AE485">
            <v>18.752323320204951</v>
          </cell>
          <cell r="AF485">
            <v>0.76509958999307404</v>
          </cell>
          <cell r="AG485">
            <v>0.12872842702208667</v>
          </cell>
          <cell r="AH485">
            <v>1.6090701615287437</v>
          </cell>
        </row>
        <row r="486">
          <cell r="AA486">
            <v>48.977805830305371</v>
          </cell>
          <cell r="AB486">
            <v>7.1592348931279206</v>
          </cell>
          <cell r="AC486">
            <v>5.9039220592470389</v>
          </cell>
          <cell r="AD486">
            <v>16.040226378849312</v>
          </cell>
          <cell r="AE486">
            <v>18.659956306862913</v>
          </cell>
          <cell r="AF486">
            <v>0.75471453958732981</v>
          </cell>
          <cell r="AG486">
            <v>0.12705749535319014</v>
          </cell>
          <cell r="AH486">
            <v>1.5879976369629016</v>
          </cell>
        </row>
        <row r="487">
          <cell r="AA487">
            <v>49.045143710879167</v>
          </cell>
          <cell r="AB487">
            <v>7.0989947587680025</v>
          </cell>
          <cell r="AC487">
            <v>5.8337121090413042</v>
          </cell>
          <cell r="AD487">
            <v>16.216642649041628</v>
          </cell>
          <cell r="AE487">
            <v>18.566364931532455</v>
          </cell>
          <cell r="AF487">
            <v>0.74464375530049343</v>
          </cell>
          <cell r="AG487">
            <v>0.12542283501754023</v>
          </cell>
          <cell r="AH487">
            <v>1.5675103577870102</v>
          </cell>
        </row>
        <row r="488">
          <cell r="AA488">
            <v>49.11195680610966</v>
          </cell>
          <cell r="AB488">
            <v>7.0399366638901411</v>
          </cell>
          <cell r="AC488">
            <v>5.7650819731314105</v>
          </cell>
          <cell r="AD488">
            <v>16.391386757699564</v>
          </cell>
          <cell r="AE488">
            <v>18.471692769942525</v>
          </cell>
          <cell r="AF488">
            <v>0.7348391693582178</v>
          </cell>
          <cell r="AG488">
            <v>0.12382429772628646</v>
          </cell>
          <cell r="AH488">
            <v>1.5475265381154939</v>
          </cell>
        </row>
        <row r="489">
          <cell r="AA489">
            <v>49.178105990370518</v>
          </cell>
          <cell r="AB489">
            <v>6.9819737025079913</v>
          </cell>
          <cell r="AC489">
            <v>5.6979156913559832</v>
          </cell>
          <cell r="AD489">
            <v>16.564387172241585</v>
          </cell>
          <cell r="AE489">
            <v>18.376070791568441</v>
          </cell>
          <cell r="AF489">
            <v>0.72529653022821106</v>
          </cell>
          <cell r="AG489">
            <v>0.12229211120518119</v>
          </cell>
          <cell r="AH489">
            <v>1.5280772136397522</v>
          </cell>
        </row>
        <row r="490">
          <cell r="AA490">
            <v>49.243730372958808</v>
          </cell>
          <cell r="AB490">
            <v>6.9250595248987192</v>
          </cell>
          <cell r="AC490">
            <v>5.6322426835734669</v>
          </cell>
          <cell r="AD490">
            <v>16.735684295069071</v>
          </cell>
          <cell r="AE490">
            <v>18.279663173239136</v>
          </cell>
          <cell r="AF490">
            <v>0.71601585597581441</v>
          </cell>
          <cell r="AG490">
            <v>0.12076442371967556</v>
          </cell>
          <cell r="AH490">
            <v>1.5091226476378492</v>
          </cell>
        </row>
        <row r="491">
          <cell r="AA491">
            <v>49.308629077399019</v>
          </cell>
          <cell r="AB491">
            <v>6.8692570146573706</v>
          </cell>
          <cell r="AC491">
            <v>5.567945300947728</v>
          </cell>
          <cell r="AD491">
            <v>16.905212887602083</v>
          </cell>
          <cell r="AE491">
            <v>18.182518790857866</v>
          </cell>
          <cell r="AF491">
            <v>0.70699270530856917</v>
          </cell>
          <cell r="AG491">
            <v>0.11930234646238241</v>
          </cell>
          <cell r="AH491">
            <v>1.4906535880977185</v>
          </cell>
        </row>
        <row r="492">
          <cell r="AA492">
            <v>49.372957776236461</v>
          </cell>
          <cell r="AB492">
            <v>6.8144679752956794</v>
          </cell>
          <cell r="AC492">
            <v>5.5050525099467817</v>
          </cell>
          <cell r="AD492">
            <v>17.072987145449662</v>
          </cell>
          <cell r="AE492">
            <v>18.084833077521235</v>
          </cell>
          <cell r="AF492">
            <v>0.69822706418599978</v>
          </cell>
          <cell r="AG492">
            <v>0.11787496133027259</v>
          </cell>
          <cell r="AH492">
            <v>1.472630280150254</v>
          </cell>
        </row>
        <row r="493">
          <cell r="AA493">
            <v>49.436631892976386</v>
          </cell>
          <cell r="AB493">
            <v>6.7607219854235234</v>
          </cell>
          <cell r="AC493">
            <v>5.4434614752993831</v>
          </cell>
          <cell r="AD493">
            <v>17.239019177270375</v>
          </cell>
          <cell r="AE493">
            <v>17.98662760577087</v>
          </cell>
          <cell r="AF493">
            <v>0.68962250495974975</v>
          </cell>
          <cell r="AG493">
            <v>0.11648185174600466</v>
          </cell>
          <cell r="AH493">
            <v>1.4550474947093348</v>
          </cell>
        </row>
        <row r="494">
          <cell r="AA494">
            <v>49.499694924783974</v>
          </cell>
          <cell r="AB494">
            <v>6.7079610260739484</v>
          </cell>
          <cell r="AC494">
            <v>5.3831927532721666</v>
          </cell>
          <cell r="AD494">
            <v>17.403273627725493</v>
          </cell>
          <cell r="AE494">
            <v>17.888067875617665</v>
          </cell>
          <cell r="AF494">
            <v>0.68127190916604741</v>
          </cell>
          <cell r="AG494">
            <v>0.11512284934210011</v>
          </cell>
          <cell r="AH494">
            <v>1.4379031063294234</v>
          </cell>
        </row>
        <row r="495">
          <cell r="AA495">
            <v>49.56209019683709</v>
          </cell>
          <cell r="AB495">
            <v>6.6561647248294218</v>
          </cell>
          <cell r="AC495">
            <v>5.3242005458235564</v>
          </cell>
          <cell r="AD495">
            <v>17.565759560215565</v>
          </cell>
          <cell r="AE495">
            <v>17.789211878945029</v>
          </cell>
          <cell r="AF495">
            <v>0.67312598151459901</v>
          </cell>
          <cell r="AG495">
            <v>0.11379756312014247</v>
          </cell>
          <cell r="AH495">
            <v>1.4211524218329918</v>
          </cell>
        </row>
        <row r="496">
          <cell r="AA496">
            <v>49.623836411364913</v>
          </cell>
          <cell r="AB496">
            <v>6.6052766712534128</v>
          </cell>
          <cell r="AC496">
            <v>5.2664231422879206</v>
          </cell>
          <cell r="AD496">
            <v>17.726481932268577</v>
          </cell>
          <cell r="AE496">
            <v>17.690156239726093</v>
          </cell>
          <cell r="AF496">
            <v>0.66518391099666718</v>
          </cell>
          <cell r="AG496">
            <v>0.11250585951028554</v>
          </cell>
          <cell r="AH496">
            <v>1.4047937824555232</v>
          </cell>
        </row>
        <row r="497">
          <cell r="AA497">
            <v>49.684973263345711</v>
          </cell>
          <cell r="AB497">
            <v>6.5553371014981474</v>
          </cell>
          <cell r="AC497">
            <v>5.2098229614451723</v>
          </cell>
          <cell r="AD497">
            <v>17.885431383565862</v>
          </cell>
          <cell r="AE497">
            <v>17.590948124291682</v>
          </cell>
          <cell r="AF497">
            <v>0.65744440787144076</v>
          </cell>
          <cell r="AG497">
            <v>0.11124752376728897</v>
          </cell>
          <cell r="AH497">
            <v>1.388824513305686</v>
          </cell>
        </row>
        <row r="498">
          <cell r="AA498">
            <v>49.745420562884412</v>
          </cell>
          <cell r="AB498">
            <v>6.5062811237801927</v>
          </cell>
          <cell r="AC498">
            <v>5.1543876534198434</v>
          </cell>
          <cell r="AD498">
            <v>18.042627007380091</v>
          </cell>
          <cell r="AE498">
            <v>17.491696126078882</v>
          </cell>
          <cell r="AF498">
            <v>0.64990584926083572</v>
          </cell>
          <cell r="AG498">
            <v>0.11002228442354803</v>
          </cell>
          <cell r="AH498">
            <v>1.3732014660395051</v>
          </cell>
        </row>
        <row r="499">
          <cell r="AA499">
            <v>49.805281688978368</v>
          </cell>
          <cell r="AB499">
            <v>6.4580604156211505</v>
          </cell>
          <cell r="AC499">
            <v>5.1000901689242495</v>
          </cell>
          <cell r="AD499">
            <v>18.198071843811718</v>
          </cell>
          <cell r="AE499">
            <v>17.392481256747651</v>
          </cell>
          <cell r="AF499">
            <v>0.64252140345978903</v>
          </cell>
          <cell r="AG499">
            <v>0.1087993054476689</v>
          </cell>
          <cell r="AH499">
            <v>1.3579645648430498</v>
          </cell>
        </row>
        <row r="500">
          <cell r="AA500">
            <v>49.864433886352863</v>
          </cell>
          <cell r="AB500">
            <v>6.4107535949617382</v>
          </cell>
          <cell r="AC500">
            <v>5.046883545456895</v>
          </cell>
          <cell r="AD500">
            <v>18.351757192094688</v>
          </cell>
          <cell r="AE500">
            <v>17.293316072780442</v>
          </cell>
          <cell r="AF500">
            <v>0.63528863878449715</v>
          </cell>
          <cell r="AG500">
            <v>0.10763987410023972</v>
          </cell>
          <cell r="AH500">
            <v>1.3430689044455162</v>
          </cell>
        </row>
        <row r="501">
          <cell r="AA501">
            <v>49.923028997444092</v>
          </cell>
          <cell r="AB501">
            <v>6.364217527633051</v>
          </cell>
          <cell r="AC501">
            <v>4.9947461657904055</v>
          </cell>
          <cell r="AD501">
            <v>18.503723141754115</v>
          </cell>
          <cell r="AE501">
            <v>17.194298891596425</v>
          </cell>
          <cell r="AF501">
            <v>0.62825518410322745</v>
          </cell>
          <cell r="AG501">
            <v>0.10648242786071092</v>
          </cell>
          <cell r="AH501">
            <v>1.3284763572685281</v>
          </cell>
        </row>
        <row r="502">
          <cell r="AA502">
            <v>49.980935853183226</v>
          </cell>
          <cell r="AB502">
            <v>6.3185267105135932</v>
          </cell>
          <cell r="AC502">
            <v>4.9436560228412567</v>
          </cell>
          <cell r="AD502">
            <v>18.653925018426659</v>
          </cell>
          <cell r="AE502">
            <v>17.095466118935381</v>
          </cell>
          <cell r="AF502">
            <v>0.62137136120891201</v>
          </cell>
          <cell r="AG502">
            <v>0.10535733858356715</v>
          </cell>
          <cell r="AH502">
            <v>1.3142207697024</v>
          </cell>
        </row>
        <row r="503">
          <cell r="AA503">
            <v>50.03822828931375</v>
          </cell>
          <cell r="AB503">
            <v>6.27358305974834</v>
          </cell>
          <cell r="AC503">
            <v>4.8935313693843723</v>
          </cell>
          <cell r="AD503">
            <v>18.802424351506669</v>
          </cell>
          <cell r="AE503">
            <v>16.996900031804522</v>
          </cell>
          <cell r="AF503">
            <v>0.61463738968577408</v>
          </cell>
          <cell r="AG503">
            <v>0.10426464197463825</v>
          </cell>
          <cell r="AH503">
            <v>1.300262874850048</v>
          </cell>
        </row>
        <row r="504">
          <cell r="AA504">
            <v>50.094873216399037</v>
          </cell>
          <cell r="AB504">
            <v>6.2294309861164026</v>
          </cell>
          <cell r="AC504">
            <v>4.8444223934022377</v>
          </cell>
          <cell r="AD504">
            <v>18.94921373900236</v>
          </cell>
          <cell r="AE504">
            <v>16.898585061223852</v>
          </cell>
          <cell r="AF504">
            <v>0.60805254057417568</v>
          </cell>
          <cell r="AG504">
            <v>0.10320421339955271</v>
          </cell>
          <cell r="AH504">
            <v>1.2866408765421193</v>
          </cell>
        </row>
        <row r="505">
          <cell r="AA505">
            <v>50.150898107872052</v>
          </cell>
          <cell r="AB505">
            <v>6.1860644742726265</v>
          </cell>
          <cell r="AC505">
            <v>4.7962401251542008</v>
          </cell>
          <cell r="AD505">
            <v>19.094305670949517</v>
          </cell>
          <cell r="AE505">
            <v>16.800613460541573</v>
          </cell>
          <cell r="AF505">
            <v>0.60161612602715486</v>
          </cell>
          <cell r="AG505">
            <v>0.10214511321741512</v>
          </cell>
          <cell r="AH505">
            <v>1.2732738742949916</v>
          </cell>
        </row>
        <row r="506">
          <cell r="AA506">
            <v>50.206321192075954</v>
          </cell>
          <cell r="AB506">
            <v>6.1433788303190697</v>
          </cell>
          <cell r="AC506">
            <v>4.749009336539368</v>
          </cell>
          <cell r="AD506">
            <v>19.237740149635801</v>
          </cell>
          <cell r="AE506">
            <v>16.703013213636353</v>
          </cell>
          <cell r="AF506">
            <v>0.59532773286733864</v>
          </cell>
          <cell r="AG506">
            <v>0.10111809936455167</v>
          </cell>
          <cell r="AH506">
            <v>1.2602007409612541</v>
          </cell>
        </row>
        <row r="507">
          <cell r="AA507">
            <v>50.261084706618441</v>
          </cell>
          <cell r="AB507">
            <v>6.1014087415972096</v>
          </cell>
          <cell r="AC507">
            <v>4.7026613580914116</v>
          </cell>
          <cell r="AD507">
            <v>19.379476044511055</v>
          </cell>
          <cell r="AE507">
            <v>16.605813202251046</v>
          </cell>
          <cell r="AF507">
            <v>0.58918572434139382</v>
          </cell>
          <cell r="AG507">
            <v>0.1001228929509896</v>
          </cell>
          <cell r="AH507">
            <v>1.2473783077866742</v>
          </cell>
        </row>
        <row r="508">
          <cell r="AA508">
            <v>50.315329545627151</v>
          </cell>
          <cell r="AB508">
            <v>6.0601155237418709</v>
          </cell>
          <cell r="AC508">
            <v>4.6571771142832921</v>
          </cell>
          <cell r="AD508">
            <v>19.519579706375801</v>
          </cell>
          <cell r="AE508">
            <v>16.509046960199218</v>
          </cell>
          <cell r="AF508">
            <v>0.58314435390686525</v>
          </cell>
          <cell r="AG508">
            <v>9.9128863661482824E-2</v>
          </cell>
          <cell r="AH508">
            <v>1.2348486054085546</v>
          </cell>
        </row>
        <row r="509">
          <cell r="AA509">
            <v>50.36895017025217</v>
          </cell>
          <cell r="AB509">
            <v>6.0194849438452147</v>
          </cell>
          <cell r="AC509">
            <v>4.6125730759067691</v>
          </cell>
          <cell r="AD509">
            <v>19.658053953836969</v>
          </cell>
          <cell r="AE509">
            <v>16.41278364700333</v>
          </cell>
          <cell r="AF509">
            <v>0.57724901336124945</v>
          </cell>
          <cell r="AG509">
            <v>9.8166583978921543E-2</v>
          </cell>
          <cell r="AH509">
            <v>1.2225688701598498</v>
          </cell>
        </row>
        <row r="510">
          <cell r="AA510">
            <v>50.421917479266774</v>
          </cell>
          <cell r="AB510">
            <v>5.979555873764415</v>
          </cell>
          <cell r="AC510">
            <v>4.5687840614100628</v>
          </cell>
          <cell r="AD510">
            <v>19.794887041310293</v>
          </cell>
          <cell r="AE510">
            <v>16.316991655869607</v>
          </cell>
          <cell r="AF510">
            <v>0.57145168297523796</v>
          </cell>
          <cell r="AG510">
            <v>9.7235850106443034E-2</v>
          </cell>
          <cell r="AH510">
            <v>1.2105365890024469</v>
          </cell>
        </row>
        <row r="511">
          <cell r="AA511">
            <v>50.474375922994085</v>
          </cell>
          <cell r="AB511">
            <v>5.9402429448110965</v>
          </cell>
          <cell r="AC511">
            <v>4.5257940811567652</v>
          </cell>
          <cell r="AD511">
            <v>19.930158451056215</v>
          </cell>
          <cell r="AE511">
            <v>16.221715195294113</v>
          </cell>
          <cell r="AF511">
            <v>0.5658006655020017</v>
          </cell>
          <cell r="AG511">
            <v>9.6306104160154477E-2</v>
          </cell>
          <cell r="AH511">
            <v>1.1987151899238793</v>
          </cell>
        </row>
        <row r="512">
          <cell r="AA512">
            <v>50.526212592693511</v>
          </cell>
          <cell r="AB512">
            <v>5.9015753318742803</v>
          </cell>
          <cell r="AC512">
            <v>4.4836142602211666</v>
          </cell>
          <cell r="AD512">
            <v>20.063802946330448</v>
          </cell>
          <cell r="AE512">
            <v>16.127003159168144</v>
          </cell>
          <cell r="AF512">
            <v>0.56024703271918641</v>
          </cell>
          <cell r="AG512">
            <v>9.5407798700308952E-2</v>
          </cell>
          <cell r="AH512">
            <v>1.1871399306086441</v>
          </cell>
        </row>
        <row r="513">
          <cell r="AA513">
            <v>50.577485435625135</v>
          </cell>
          <cell r="AB513">
            <v>5.8634575455861215</v>
          </cell>
          <cell r="AC513">
            <v>4.4421930351239318</v>
          </cell>
          <cell r="AD513">
            <v>20.195925883687934</v>
          </cell>
          <cell r="AE513">
            <v>16.032836242287367</v>
          </cell>
          <cell r="AF513">
            <v>0.55479130248665276</v>
          </cell>
          <cell r="AG513">
            <v>9.454102050066121E-2</v>
          </cell>
          <cell r="AH513">
            <v>1.1758119057530541</v>
          </cell>
        </row>
        <row r="514">
          <cell r="AA514">
            <v>50.628199553121675</v>
          </cell>
          <cell r="AB514">
            <v>5.8259836882951426</v>
          </cell>
          <cell r="AC514">
            <v>4.4014967608756326</v>
          </cell>
          <cell r="AD514">
            <v>20.326467674335504</v>
          </cell>
          <cell r="AE514">
            <v>15.939266360167681</v>
          </cell>
          <cell r="AF514">
            <v>0.54947956388392549</v>
          </cell>
          <cell r="AG514">
            <v>9.3644036963813723E-2</v>
          </cell>
          <cell r="AH514">
            <v>1.1646898734375597</v>
          </cell>
        </row>
        <row r="515">
          <cell r="AA515">
            <v>50.678303702861335</v>
          </cell>
          <cell r="AB515">
            <v>5.7890964276270944</v>
          </cell>
          <cell r="AC515">
            <v>4.3615480542545244</v>
          </cell>
          <cell r="AD515">
            <v>20.455489754653897</v>
          </cell>
          <cell r="AE515">
            <v>15.846275572106746</v>
          </cell>
          <cell r="AF515">
            <v>0.54426433682568276</v>
          </cell>
          <cell r="AG515">
            <v>9.2809149914353073E-2</v>
          </cell>
          <cell r="AH515">
            <v>1.153772436479779</v>
          </cell>
        </row>
        <row r="522">
          <cell r="AA522">
            <v>65.693265081348741</v>
          </cell>
          <cell r="AB522">
            <v>13.469320306299757</v>
          </cell>
          <cell r="AC522">
            <v>4.1284844989444069</v>
          </cell>
          <cell r="AD522">
            <v>1.5643050011068655</v>
          </cell>
          <cell r="AE522">
            <v>6.0676654366034146</v>
          </cell>
          <cell r="AF522">
            <v>7.0356588573213861</v>
          </cell>
          <cell r="AG522">
            <v>0.39564423026188</v>
          </cell>
          <cell r="AH522">
            <v>1.5514585794899192</v>
          </cell>
        </row>
        <row r="523">
          <cell r="AA523">
            <v>65.163226227691979</v>
          </cell>
          <cell r="AB523">
            <v>13.449911552511074</v>
          </cell>
          <cell r="AC523">
            <v>4.4505300734833124</v>
          </cell>
          <cell r="AD523">
            <v>1.6719024182041404</v>
          </cell>
          <cell r="AE523">
            <v>6.504748647042784</v>
          </cell>
          <cell r="AF523">
            <v>6.6402372952393405</v>
          </cell>
          <cell r="AG523">
            <v>0.42067713218281844</v>
          </cell>
          <cell r="AH523">
            <v>1.5985087889476957</v>
          </cell>
        </row>
        <row r="524">
          <cell r="AA524">
            <v>64.647607567970439</v>
          </cell>
          <cell r="AB524">
            <v>13.43557494189413</v>
          </cell>
          <cell r="AC524">
            <v>4.7660712781895045</v>
          </cell>
          <cell r="AD524">
            <v>1.7765055129690819</v>
          </cell>
          <cell r="AE524">
            <v>6.9261272212654701</v>
          </cell>
          <cell r="AF524">
            <v>6.2605955982570505</v>
          </cell>
          <cell r="AG524">
            <v>0.44235733189647641</v>
          </cell>
          <cell r="AH524">
            <v>1.6392272356934796</v>
          </cell>
        </row>
        <row r="525">
          <cell r="AA525">
            <v>64.154198231018796</v>
          </cell>
          <cell r="AB525">
            <v>13.425395911376878</v>
          </cell>
          <cell r="AC525">
            <v>5.0705742136857026</v>
          </cell>
          <cell r="AD525">
            <v>1.8768742082020717</v>
          </cell>
          <cell r="AE525">
            <v>7.3264076262300648</v>
          </cell>
          <cell r="AF525">
            <v>5.9011050174944266</v>
          </cell>
          <cell r="AG525">
            <v>0.46040114673361104</v>
          </cell>
          <cell r="AH525">
            <v>1.6739219731888584</v>
          </cell>
        </row>
        <row r="526">
          <cell r="AA526">
            <v>63.688116941399372</v>
          </cell>
          <cell r="AB526">
            <v>13.418606952996159</v>
          </cell>
          <cell r="AC526">
            <v>5.3609813493087559</v>
          </cell>
          <cell r="AD526">
            <v>1.9722386041290458</v>
          </cell>
          <cell r="AE526">
            <v>7.7023049472311245</v>
          </cell>
          <cell r="AF526">
            <v>5.5643264385224294</v>
          </cell>
          <cell r="AG526">
            <v>0.47466687965840304</v>
          </cell>
          <cell r="AH526">
            <v>1.7029604420432634</v>
          </cell>
        </row>
        <row r="527">
          <cell r="AA527">
            <v>63.251885861767619</v>
          </cell>
          <cell r="AB527">
            <v>13.414540389535375</v>
          </cell>
          <cell r="AC527">
            <v>5.6355553072911064</v>
          </cell>
          <cell r="AD527">
            <v>2.0622355562219536</v>
          </cell>
          <cell r="AE527">
            <v>8.0522598083115433</v>
          </cell>
          <cell r="AF527">
            <v>5.2513123109686397</v>
          </cell>
          <cell r="AG527">
            <v>0.48528340354031391</v>
          </cell>
          <cell r="AH527">
            <v>1.7269120637341349</v>
          </cell>
        </row>
        <row r="528">
          <cell r="AA528">
            <v>62.846428103230821</v>
          </cell>
          <cell r="AB528">
            <v>13.41254766237077</v>
          </cell>
          <cell r="AC528">
            <v>5.8934905672228703</v>
          </cell>
          <cell r="AD528">
            <v>2.1467734098930777</v>
          </cell>
          <cell r="AE528">
            <v>8.3761169687539763</v>
          </cell>
          <cell r="AF528">
            <v>4.9619020367169693</v>
          </cell>
          <cell r="AG528">
            <v>0.49262989836977378</v>
          </cell>
          <cell r="AH528">
            <v>1.7463510667768216</v>
          </cell>
        </row>
        <row r="529">
          <cell r="AA529">
            <v>62.471195161388195</v>
          </cell>
          <cell r="AB529">
            <v>13.412247245874799</v>
          </cell>
          <cell r="AC529">
            <v>6.1348562618996949</v>
          </cell>
          <cell r="AD529">
            <v>2.226016581450641</v>
          </cell>
          <cell r="AE529">
            <v>8.6744566150583005</v>
          </cell>
          <cell r="AF529">
            <v>4.6952798681799273</v>
          </cell>
          <cell r="AG529">
            <v>0.49702107514758076</v>
          </cell>
          <cell r="AH529">
            <v>1.7619065720053957</v>
          </cell>
        </row>
        <row r="530">
          <cell r="AA530">
            <v>60.784169195427197</v>
          </cell>
          <cell r="AB530">
            <v>13.584405791673118</v>
          </cell>
          <cell r="AC530">
            <v>6.7041657271778341</v>
          </cell>
          <cell r="AD530">
            <v>2.4932372653057295</v>
          </cell>
          <cell r="AE530">
            <v>9.5771727882167923</v>
          </cell>
          <cell r="AF530">
            <v>4.4027254580720818</v>
          </cell>
          <cell r="AG530">
            <v>0.49596730271572759</v>
          </cell>
          <cell r="AH530">
            <v>1.819194908307014</v>
          </cell>
        </row>
        <row r="531">
          <cell r="AA531">
            <v>58.85009299777898</v>
          </cell>
          <cell r="AB531">
            <v>13.725303379462822</v>
          </cell>
          <cell r="AC531">
            <v>7.3249283351319416</v>
          </cell>
          <cell r="AD531">
            <v>2.8161006555617365</v>
          </cell>
          <cell r="AE531">
            <v>10.643802704759002</v>
          </cell>
          <cell r="AF531">
            <v>4.1208949817677683</v>
          </cell>
          <cell r="AG531">
            <v>0.48777029742511729</v>
          </cell>
          <cell r="AH531">
            <v>1.8776165577810118</v>
          </cell>
        </row>
        <row r="532">
          <cell r="AA532">
            <v>57.300475211434375</v>
          </cell>
          <cell r="AB532">
            <v>13.769297470286098</v>
          </cell>
          <cell r="AC532">
            <v>7.8317970684520084</v>
          </cell>
          <cell r="AD532">
            <v>3.0990379867272342</v>
          </cell>
          <cell r="AE532">
            <v>11.563700800227419</v>
          </cell>
          <cell r="AF532">
            <v>3.8732558663521113</v>
          </cell>
          <cell r="AG532">
            <v>0.47621631449684054</v>
          </cell>
          <cell r="AH532">
            <v>1.9201655176462731</v>
          </cell>
        </row>
        <row r="533">
          <cell r="AA533">
            <v>56.034332110118946</v>
          </cell>
          <cell r="AB533">
            <v>13.749249480090675</v>
          </cell>
          <cell r="AC533">
            <v>8.2510303379228329</v>
          </cell>
          <cell r="AD533">
            <v>3.3504903634916317</v>
          </cell>
          <cell r="AE533">
            <v>12.365958289542052</v>
          </cell>
          <cell r="AF533">
            <v>3.6549105653129703</v>
          </cell>
          <cell r="AG533">
            <v>0.46324252087522044</v>
          </cell>
          <cell r="AH533">
            <v>1.9535171740266781</v>
          </cell>
        </row>
        <row r="534">
          <cell r="AA534">
            <v>54.9827883997839</v>
          </cell>
          <cell r="AB534">
            <v>13.686391575065414</v>
          </cell>
          <cell r="AC534">
            <v>8.6018878410026414</v>
          </cell>
          <cell r="AD534">
            <v>3.5768878042243712</v>
          </cell>
          <cell r="AE534">
            <v>13.072139286434242</v>
          </cell>
          <cell r="AF534">
            <v>3.4613275465382718</v>
          </cell>
          <cell r="AG534">
            <v>0.4498108758954904</v>
          </cell>
          <cell r="AH534">
            <v>1.9814702624502891</v>
          </cell>
        </row>
        <row r="535">
          <cell r="AA535">
            <v>54.097486772267722</v>
          </cell>
          <cell r="AB535">
            <v>13.594617849191135</v>
          </cell>
          <cell r="AC535">
            <v>8.8984048658705106</v>
          </cell>
          <cell r="AD535">
            <v>3.7830460260577201</v>
          </cell>
          <cell r="AE535">
            <v>13.698702616968591</v>
          </cell>
          <cell r="AF535">
            <v>3.2886643721543547</v>
          </cell>
          <cell r="AG535">
            <v>0.43648302030475911</v>
          </cell>
          <cell r="AH535">
            <v>2.0062944819327932</v>
          </cell>
        </row>
        <row r="536">
          <cell r="AA536">
            <v>53.343260069625074</v>
          </cell>
          <cell r="AB536">
            <v>13.48322835734727</v>
          </cell>
          <cell r="AC536">
            <v>9.1509786804460127</v>
          </cell>
          <cell r="AD536">
            <v>3.9727401592288927</v>
          </cell>
          <cell r="AE536">
            <v>14.258537100604668</v>
          </cell>
          <cell r="AF536">
            <v>3.1337519624062886</v>
          </cell>
          <cell r="AG536">
            <v>0.42352198579714256</v>
          </cell>
          <cell r="AH536">
            <v>2.0293773346177879</v>
          </cell>
        </row>
        <row r="537">
          <cell r="AA537">
            <v>52.694185690712956</v>
          </cell>
          <cell r="AB537">
            <v>13.358648345333632</v>
          </cell>
          <cell r="AC537">
            <v>9.3674246116402564</v>
          </cell>
          <cell r="AD537">
            <v>4.1489137953414703</v>
          </cell>
          <cell r="AE537">
            <v>14.761892141988438</v>
          </cell>
          <cell r="AF537">
            <v>2.9940700643267526</v>
          </cell>
          <cell r="AG537">
            <v>0.41106694231166335</v>
          </cell>
          <cell r="AH537">
            <v>2.0515025172868961</v>
          </cell>
        </row>
        <row r="538">
          <cell r="AA538">
            <v>52.13076139236955</v>
          </cell>
          <cell r="AB538">
            <v>13.225253335532122</v>
          </cell>
          <cell r="AC538">
            <v>9.5536722279121324</v>
          </cell>
          <cell r="AD538">
            <v>4.3139719454171974</v>
          </cell>
          <cell r="AE538">
            <v>15.217063662533439</v>
          </cell>
          <cell r="AF538">
            <v>2.8674190437610001</v>
          </cell>
          <cell r="AG538">
            <v>0.39923818187955207</v>
          </cell>
          <cell r="AH538">
            <v>2.0732400041107302</v>
          </cell>
        </row>
        <row r="539">
          <cell r="AA539">
            <v>51.638030202779149</v>
          </cell>
          <cell r="AB539">
            <v>13.08612183745082</v>
          </cell>
          <cell r="AC539">
            <v>9.7142216261000467</v>
          </cell>
          <cell r="AD539">
            <v>4.4698397681289368</v>
          </cell>
          <cell r="AE539">
            <v>15.630804364292555</v>
          </cell>
          <cell r="AF539">
            <v>2.752083965296253</v>
          </cell>
          <cell r="AG539">
            <v>0.38801048464347065</v>
          </cell>
          <cell r="AH539">
            <v>2.0948662102248563</v>
          </cell>
        </row>
        <row r="540">
          <cell r="AA540">
            <v>51.204125963631739</v>
          </cell>
          <cell r="AB540">
            <v>12.943496199573634</v>
          </cell>
          <cell r="AC540">
            <v>9.8525896407888425</v>
          </cell>
          <cell r="AD540">
            <v>4.6181066506234094</v>
          </cell>
          <cell r="AE540">
            <v>16.008733624199685</v>
          </cell>
          <cell r="AF540">
            <v>2.6466384743862079</v>
          </cell>
          <cell r="AG540">
            <v>0.37738032372248592</v>
          </cell>
          <cell r="AH540">
            <v>2.1166260486902173</v>
          </cell>
        </row>
        <row r="541">
          <cell r="AA541">
            <v>50.81998320452373</v>
          </cell>
          <cell r="AB541">
            <v>12.798861716901518</v>
          </cell>
          <cell r="AC541">
            <v>9.9714909788020023</v>
          </cell>
          <cell r="AD541">
            <v>4.7600939521680408</v>
          </cell>
          <cell r="AE541">
            <v>16.355582282906727</v>
          </cell>
          <cell r="AF541">
            <v>2.5498434976655373</v>
          </cell>
          <cell r="AG541">
            <v>0.36737119328747714</v>
          </cell>
          <cell r="AH541">
            <v>2.138625751485832</v>
          </cell>
        </row>
        <row r="542">
          <cell r="AA542">
            <v>50.477988677573336</v>
          </cell>
          <cell r="AB542">
            <v>12.653467418522085</v>
          </cell>
          <cell r="AC542">
            <v>10.073085107062532</v>
          </cell>
          <cell r="AD542">
            <v>4.8969643288282265</v>
          </cell>
          <cell r="AE542">
            <v>16.675247478139184</v>
          </cell>
          <cell r="AF542">
            <v>2.460645255508263</v>
          </cell>
          <cell r="AG542">
            <v>0.35790114430239739</v>
          </cell>
          <cell r="AH542">
            <v>2.1609036901221645</v>
          </cell>
        </row>
        <row r="543">
          <cell r="AA543">
            <v>50.172247244877397</v>
          </cell>
          <cell r="AB543">
            <v>12.50806876293557</v>
          </cell>
          <cell r="AC543">
            <v>10.159080008179709</v>
          </cell>
          <cell r="AD543">
            <v>5.0296899502457704</v>
          </cell>
          <cell r="AE543">
            <v>16.971096927713671</v>
          </cell>
          <cell r="AF543">
            <v>2.3782085808829256</v>
          </cell>
          <cell r="AG543">
            <v>0.34898344399889142</v>
          </cell>
          <cell r="AH543">
            <v>2.1835332634631355</v>
          </cell>
        </row>
        <row r="544">
          <cell r="AA544">
            <v>49.89785162570535</v>
          </cell>
          <cell r="AB544">
            <v>12.363360160378333</v>
          </cell>
          <cell r="AC544">
            <v>10.230781914827499</v>
          </cell>
          <cell r="AD544">
            <v>5.1591105406716702</v>
          </cell>
          <cell r="AE544">
            <v>17.246026059443469</v>
          </cell>
          <cell r="AF544">
            <v>2.3017728629995178</v>
          </cell>
          <cell r="AG544">
            <v>0.34053017282238407</v>
          </cell>
          <cell r="AH544">
            <v>2.2064532633898506</v>
          </cell>
        </row>
        <row r="545">
          <cell r="AA545">
            <v>49.65057257038201</v>
          </cell>
          <cell r="AB545">
            <v>12.219772074256015</v>
          </cell>
          <cell r="AC545">
            <v>10.289319619437826</v>
          </cell>
          <cell r="AD545">
            <v>5.2859739799461885</v>
          </cell>
          <cell r="AE545">
            <v>17.502381398356313</v>
          </cell>
          <cell r="AF545">
            <v>2.2307482803445939</v>
          </cell>
          <cell r="AG545">
            <v>0.33258114584930426</v>
          </cell>
          <cell r="AH545">
            <v>2.2296287488954194</v>
          </cell>
        </row>
        <row r="546">
          <cell r="AA546">
            <v>49.427174303607693</v>
          </cell>
          <cell r="AB546">
            <v>12.077694492177924</v>
          </cell>
          <cell r="AC546">
            <v>10.335495707175561</v>
          </cell>
          <cell r="AD546">
            <v>5.4109367760608658</v>
          </cell>
          <cell r="AE546">
            <v>17.742335338183267</v>
          </cell>
          <cell r="AF546">
            <v>2.164590500219608</v>
          </cell>
          <cell r="AG546">
            <v>0.32504461233246712</v>
          </cell>
          <cell r="AH546">
            <v>2.2530709995867251</v>
          </cell>
        </row>
        <row r="547">
          <cell r="AA547">
            <v>49.224796186929765</v>
          </cell>
          <cell r="AB547">
            <v>11.937308450718023</v>
          </cell>
          <cell r="AC547">
            <v>10.370089933071721</v>
          </cell>
          <cell r="AD547">
            <v>5.5345792694358753</v>
          </cell>
          <cell r="AE547">
            <v>17.967680477853182</v>
          </cell>
          <cell r="AF547">
            <v>2.1027411250334764</v>
          </cell>
          <cell r="AG547">
            <v>0.31792562163953797</v>
          </cell>
          <cell r="AH547">
            <v>2.2766995038022966</v>
          </cell>
        </row>
        <row r="548">
          <cell r="AA548">
            <v>49.041048032023468</v>
          </cell>
          <cell r="AB548">
            <v>11.798940845935483</v>
          </cell>
          <cell r="AC548">
            <v>10.393673600718563</v>
          </cell>
          <cell r="AD548">
            <v>5.6574589334105054</v>
          </cell>
          <cell r="AE548">
            <v>18.179941881329025</v>
          </cell>
          <cell r="AF548">
            <v>2.0448344746153091</v>
          </cell>
          <cell r="AG548">
            <v>0.31116271104038962</v>
          </cell>
          <cell r="AH548">
            <v>2.3004318300569491</v>
          </cell>
        </row>
        <row r="549">
          <cell r="AA549">
            <v>48.873962117455676</v>
          </cell>
          <cell r="AB549">
            <v>11.662681494573865</v>
          </cell>
          <cell r="AC549">
            <v>10.406781916020021</v>
          </cell>
          <cell r="AD549">
            <v>5.7800210546648758</v>
          </cell>
          <cell r="AE549">
            <v>18.380479609509663</v>
          </cell>
          <cell r="AF549">
            <v>1.9904480906703028</v>
          </cell>
          <cell r="AG549">
            <v>0.30475929502026811</v>
          </cell>
          <cell r="AH549">
            <v>2.3242249497878245</v>
          </cell>
        </row>
        <row r="550">
          <cell r="AA550">
            <v>48.721725478257071</v>
          </cell>
          <cell r="AB550">
            <v>11.528704284446041</v>
          </cell>
          <cell r="AC550">
            <v>10.409820021072647</v>
          </cell>
          <cell r="AD550">
            <v>5.9027020488339099</v>
          </cell>
          <cell r="AE550">
            <v>18.570364471872423</v>
          </cell>
          <cell r="AF550">
            <v>1.939352684823396</v>
          </cell>
          <cell r="AG550">
            <v>0.29868506854617449</v>
          </cell>
          <cell r="AH550">
            <v>2.3479049795790439</v>
          </cell>
        </row>
        <row r="551">
          <cell r="AA551">
            <v>48.5829666772376</v>
          </cell>
          <cell r="AB551">
            <v>11.397049592822425</v>
          </cell>
          <cell r="AC551">
            <v>10.40325784429502</v>
          </cell>
          <cell r="AD551">
            <v>6.0259123812018442</v>
          </cell>
          <cell r="AE551">
            <v>18.750611970205686</v>
          </cell>
          <cell r="AF551">
            <v>1.8911720686062019</v>
          </cell>
          <cell r="AG551">
            <v>0.29291028846949069</v>
          </cell>
          <cell r="AH551">
            <v>2.371474161991499</v>
          </cell>
        </row>
        <row r="552">
          <cell r="AA552">
            <v>48.456418274473712</v>
          </cell>
          <cell r="AB552">
            <v>11.267843827178476</v>
          </cell>
          <cell r="AC552">
            <v>10.387495075124535</v>
          </cell>
          <cell r="AD552">
            <v>6.1499685515524334</v>
          </cell>
          <cell r="AE552">
            <v>18.921949380103438</v>
          </cell>
          <cell r="AF552">
            <v>1.8457242995500414</v>
          </cell>
          <cell r="AG552">
            <v>0.28740449312454985</v>
          </cell>
          <cell r="AH552">
            <v>2.3947622668023092</v>
          </cell>
        </row>
        <row r="553">
          <cell r="AA553">
            <v>48.341045154513751</v>
          </cell>
          <cell r="AB553">
            <v>11.141113428444664</v>
          </cell>
          <cell r="AC553">
            <v>10.362887603525898</v>
          </cell>
          <cell r="AD553">
            <v>6.2752149013382938</v>
          </cell>
          <cell r="AE553">
            <v>19.085129534412694</v>
          </cell>
          <cell r="AF553">
            <v>1.8026778028327555</v>
          </cell>
          <cell r="AG553">
            <v>0.28213732512260092</v>
          </cell>
          <cell r="AH553">
            <v>2.4176867816156475</v>
          </cell>
        </row>
        <row r="554">
          <cell r="AA554">
            <v>48.235775360669635</v>
          </cell>
          <cell r="AB554">
            <v>11.016953114172939</v>
          </cell>
          <cell r="AC554">
            <v>10.329880597740543</v>
          </cell>
          <cell r="AD554">
            <v>6.4018899767056086</v>
          </cell>
          <cell r="AE554">
            <v>19.24054451778958</v>
          </cell>
          <cell r="AF554">
            <v>1.7619428202825378</v>
          </cell>
          <cell r="AG554">
            <v>0.2771101254691532</v>
          </cell>
          <cell r="AH554">
            <v>2.4401580013594835</v>
          </cell>
        </row>
        <row r="555">
          <cell r="AA555">
            <v>48.140022615329961</v>
          </cell>
          <cell r="AB555">
            <v>10.895314880066714</v>
          </cell>
          <cell r="AC555">
            <v>10.288845752489461</v>
          </cell>
          <cell r="AD555">
            <v>6.530275870442841</v>
          </cell>
          <cell r="AE555">
            <v>19.388685712947705</v>
          </cell>
          <cell r="AF555">
            <v>1.7232411386352047</v>
          </cell>
          <cell r="AG555">
            <v>0.27232594065025617</v>
          </cell>
          <cell r="AH555">
            <v>2.462019329164856</v>
          </cell>
        </row>
        <row r="556">
          <cell r="AA556">
            <v>48.053034985281897</v>
          </cell>
          <cell r="AB556">
            <v>10.776224836394279</v>
          </cell>
          <cell r="AC556">
            <v>10.240307572720612</v>
          </cell>
          <cell r="AD556">
            <v>6.6605538350121787</v>
          </cell>
          <cell r="AE556">
            <v>19.529848266405935</v>
          </cell>
          <cell r="AF556">
            <v>1.6864377186467012</v>
          </cell>
          <cell r="AG556">
            <v>0.2677214024664572</v>
          </cell>
          <cell r="AH556">
            <v>2.4831933941803221</v>
          </cell>
        </row>
        <row r="557">
          <cell r="AA557">
            <v>47.974235226147862</v>
          </cell>
          <cell r="AB557">
            <v>10.65964199203709</v>
          </cell>
          <cell r="AC557">
            <v>10.184635047566852</v>
          </cell>
          <cell r="AD557">
            <v>6.7928997732965124</v>
          </cell>
          <cell r="AE557">
            <v>19.664239446782407</v>
          </cell>
          <cell r="AF557">
            <v>1.6513947540231646</v>
          </cell>
          <cell r="AG557">
            <v>0.26329828556054352</v>
          </cell>
          <cell r="AH557">
            <v>2.5036016358007664</v>
          </cell>
        </row>
        <row r="558">
          <cell r="AA558">
            <v>47.903065894898198</v>
          </cell>
          <cell r="AB558">
            <v>10.545602067052233</v>
          </cell>
          <cell r="AC558">
            <v>10.122371286212729</v>
          </cell>
          <cell r="AD558">
            <v>6.927464442630944</v>
          </cell>
          <cell r="AE558">
            <v>19.792044515155155</v>
          </cell>
          <cell r="AF558">
            <v>1.6179774840912893</v>
          </cell>
          <cell r="AG558">
            <v>0.25902619592066267</v>
          </cell>
          <cell r="AH558">
            <v>2.5231306804130287</v>
          </cell>
        </row>
        <row r="559">
          <cell r="AA559">
            <v>47.839058673437215</v>
          </cell>
          <cell r="AB559">
            <v>10.434082337479445</v>
          </cell>
          <cell r="AC559">
            <v>10.053969866362305</v>
          </cell>
          <cell r="AD559">
            <v>7.0643362769331111</v>
          </cell>
          <cell r="AE559">
            <v>19.913302322198032</v>
          </cell>
          <cell r="AF559">
            <v>1.5860499819339138</v>
          </cell>
          <cell r="AG559">
            <v>0.25493986580197459</v>
          </cell>
          <cell r="AH559">
            <v>2.5417104499496896</v>
          </cell>
        </row>
        <row r="560">
          <cell r="AA560">
            <v>47.781950705021437</v>
          </cell>
          <cell r="AB560">
            <v>10.324966842698194</v>
          </cell>
          <cell r="AC560">
            <v>9.9800184120870625</v>
          </cell>
          <cell r="AD560">
            <v>7.2035968336694607</v>
          </cell>
          <cell r="AE560">
            <v>20.028016500903181</v>
          </cell>
          <cell r="AF560">
            <v>1.555527600161406</v>
          </cell>
          <cell r="AG560">
            <v>0.25097644374417144</v>
          </cell>
          <cell r="AH560">
            <v>2.5591925634338866</v>
          </cell>
        </row>
        <row r="561">
          <cell r="AA561">
            <v>47.731305550646056</v>
          </cell>
          <cell r="AB561">
            <v>10.218293491872462</v>
          </cell>
          <cell r="AC561">
            <v>9.9009814323553762</v>
          </cell>
          <cell r="AD561">
            <v>7.3453499013054149</v>
          </cell>
          <cell r="AE561">
            <v>20.136304833424948</v>
          </cell>
          <cell r="AF561">
            <v>1.5262253105874615</v>
          </cell>
          <cell r="AG561">
            <v>0.24717068063353451</v>
          </cell>
          <cell r="AH561">
            <v>2.5755973103812653</v>
          </cell>
        </row>
        <row r="562">
          <cell r="AA562">
            <v>47.686784095573856</v>
          </cell>
          <cell r="AB562">
            <v>10.113909858698147</v>
          </cell>
          <cell r="AC562">
            <v>9.8173837309638667</v>
          </cell>
          <cell r="AD562">
            <v>7.4895564169068747</v>
          </cell>
          <cell r="AE562">
            <v>20.237975280479468</v>
          </cell>
          <cell r="AF562">
            <v>1.4982006001893917</v>
          </cell>
          <cell r="AG562">
            <v>0.24349141690940407</v>
          </cell>
          <cell r="AH562">
            <v>2.590855498401051</v>
          </cell>
        </row>
        <row r="563">
          <cell r="AA563">
            <v>47.648239754187543</v>
          </cell>
          <cell r="AB563">
            <v>10.011835223930548</v>
          </cell>
          <cell r="AC563">
            <v>9.7297830584268326</v>
          </cell>
          <cell r="AD563">
            <v>7.6362730044199436</v>
          </cell>
          <cell r="AE563">
            <v>20.333127784979922</v>
          </cell>
          <cell r="AF563">
            <v>1.4712238405437121</v>
          </cell>
          <cell r="AG563">
            <v>0.23990914857933127</v>
          </cell>
          <cell r="AH563">
            <v>2.6048746737887174</v>
          </cell>
        </row>
        <row r="564">
          <cell r="AA564">
            <v>47.615231653919651</v>
          </cell>
          <cell r="AB564">
            <v>9.9119432013804811</v>
          </cell>
          <cell r="AC564">
            <v>9.6386759548909389</v>
          </cell>
          <cell r="AD564">
            <v>7.7854518775469739</v>
          </cell>
          <cell r="AE564">
            <v>20.421576539328957</v>
          </cell>
          <cell r="AF564">
            <v>1.4453476836027037</v>
          </cell>
          <cell r="AG564">
            <v>0.23642464394264703</v>
          </cell>
          <cell r="AH564">
            <v>2.6176661503630285</v>
          </cell>
        </row>
        <row r="565">
          <cell r="AA565">
            <v>47.587698304425949</v>
          </cell>
          <cell r="AB565">
            <v>9.8141973950235819</v>
          </cell>
          <cell r="AC565">
            <v>9.5445566715491221</v>
          </cell>
          <cell r="AD565">
            <v>7.9370782846742625</v>
          </cell>
          <cell r="AE565">
            <v>20.50336710849837</v>
          </cell>
          <cell r="AF565">
            <v>1.4203913957544012</v>
          </cell>
          <cell r="AG565">
            <v>0.23307309310551788</v>
          </cell>
          <cell r="AH565">
            <v>2.629182678615908</v>
          </cell>
        </row>
        <row r="566">
          <cell r="AA566">
            <v>47.565259995194467</v>
          </cell>
          <cell r="AB566">
            <v>9.7185257350477627</v>
          </cell>
          <cell r="AC566">
            <v>9.4479187345679581</v>
          </cell>
          <cell r="AD566">
            <v>8.0910747901752735</v>
          </cell>
          <cell r="AE566">
            <v>20.578372647018089</v>
          </cell>
          <cell r="AF566">
            <v>1.3964071658396198</v>
          </cell>
          <cell r="AG566">
            <v>0.22979046341093531</v>
          </cell>
          <cell r="AH566">
            <v>2.6394385435517509</v>
          </cell>
        </row>
        <row r="567">
          <cell r="AA567">
            <v>47.547736701266018</v>
          </cell>
          <cell r="AB567">
            <v>9.6247953264087833</v>
          </cell>
          <cell r="AC567">
            <v>9.3491802653032572</v>
          </cell>
          <cell r="AD567">
            <v>8.2473852075270688</v>
          </cell>
          <cell r="AE567">
            <v>20.646568937355525</v>
          </cell>
          <cell r="AF567">
            <v>1.3733060483865867</v>
          </cell>
          <cell r="AG567">
            <v>0.22661083818141639</v>
          </cell>
          <cell r="AH567">
            <v>2.6484610831044386</v>
          </cell>
        </row>
        <row r="568">
          <cell r="AA568">
            <v>47.534951109924471</v>
          </cell>
          <cell r="AB568">
            <v>9.5330113074849461</v>
          </cell>
          <cell r="AC568">
            <v>9.2487943589140222</v>
          </cell>
          <cell r="AD568">
            <v>8.4059426686815648</v>
          </cell>
          <cell r="AE568">
            <v>20.708007302514041</v>
          </cell>
          <cell r="AF568">
            <v>1.3509961648639843</v>
          </cell>
          <cell r="AG568">
            <v>0.22353536663607854</v>
          </cell>
          <cell r="AH568">
            <v>2.6562313526796357</v>
          </cell>
        </row>
        <row r="569">
          <cell r="AA569">
            <v>47.52667682370155</v>
          </cell>
          <cell r="AB569">
            <v>9.443073060735049</v>
          </cell>
          <cell r="AC569">
            <v>9.1471531949807865</v>
          </cell>
          <cell r="AD569">
            <v>8.5666452266720956</v>
          </cell>
          <cell r="AE569">
            <v>20.762597375803701</v>
          </cell>
          <cell r="AF569">
            <v>1.3294835950913342</v>
          </cell>
          <cell r="AG569">
            <v>0.22050088675873591</v>
          </cell>
          <cell r="AH569">
            <v>2.6627729413833254</v>
          </cell>
        </row>
        <row r="570">
          <cell r="AA570">
            <v>47.528629184557843</v>
          </cell>
          <cell r="AB570">
            <v>9.3532717427192082</v>
          </cell>
          <cell r="AC570">
            <v>9.043566036338925</v>
          </cell>
          <cell r="AD570">
            <v>8.7311814652762614</v>
          </cell>
          <cell r="AE570">
            <v>20.81223301256345</v>
          </cell>
          <cell r="AF570">
            <v>1.3078795527805125</v>
          </cell>
          <cell r="AG570">
            <v>0.21739350927895409</v>
          </cell>
          <cell r="AH570">
            <v>2.6607228216143848</v>
          </cell>
        </row>
        <row r="571">
          <cell r="AA571">
            <v>47.570308754544456</v>
          </cell>
          <cell r="AB571">
            <v>9.25537605741596</v>
          </cell>
          <cell r="AC571">
            <v>8.9332662268129628</v>
          </cell>
          <cell r="AD571">
            <v>8.9085475186932239</v>
          </cell>
          <cell r="AE571">
            <v>20.865426610203311</v>
          </cell>
          <cell r="AF571">
            <v>1.2820643256911941</v>
          </cell>
          <cell r="AG571">
            <v>0.21329448953064062</v>
          </cell>
          <cell r="AH571">
            <v>2.6130139413124405</v>
          </cell>
        </row>
        <row r="572">
          <cell r="AA572">
            <v>47.613835136964013</v>
          </cell>
          <cell r="AB572">
            <v>9.1592044530183916</v>
          </cell>
          <cell r="AC572">
            <v>8.8234637435084426</v>
          </cell>
          <cell r="AD572">
            <v>9.0874050853750923</v>
          </cell>
          <cell r="AE572">
            <v>20.910031312756587</v>
          </cell>
          <cell r="AF572">
            <v>1.2573584697942559</v>
          </cell>
          <cell r="AG572">
            <v>0.20935354292990838</v>
          </cell>
          <cell r="AH572">
            <v>2.5669421949725386</v>
          </cell>
        </row>
        <row r="573">
          <cell r="AA573">
            <v>47.659109650640566</v>
          </cell>
          <cell r="AB573">
            <v>9.0647104420248095</v>
          </cell>
          <cell r="AC573">
            <v>8.7143988220410549</v>
          </cell>
          <cell r="AD573">
            <v>9.2676489782123763</v>
          </cell>
          <cell r="AE573">
            <v>20.94629801675034</v>
          </cell>
          <cell r="AF573">
            <v>1.233609924702042</v>
          </cell>
          <cell r="AG573">
            <v>0.20556975776806299</v>
          </cell>
          <cell r="AH573">
            <v>2.5224164245571603</v>
          </cell>
        </row>
        <row r="574">
          <cell r="AA574">
            <v>47.705936119169245</v>
          </cell>
          <cell r="AB574">
            <v>8.9719680923807523</v>
          </cell>
          <cell r="AC574">
            <v>8.6062449628103828</v>
          </cell>
          <cell r="AD574">
            <v>9.4491400573578535</v>
          </cell>
          <cell r="AE574">
            <v>20.974425286964191</v>
          </cell>
          <cell r="AF574">
            <v>1.2108081138378655</v>
          </cell>
          <cell r="AG574">
            <v>0.20194142029247675</v>
          </cell>
          <cell r="AH574">
            <v>2.4793361265785485</v>
          </cell>
        </row>
        <row r="575">
          <cell r="AA575">
            <v>47.754261417952435</v>
          </cell>
          <cell r="AB575">
            <v>8.8808802521842622</v>
          </cell>
          <cell r="AC575">
            <v>8.4991821227205246</v>
          </cell>
          <cell r="AD575">
            <v>9.6317401126929951</v>
          </cell>
          <cell r="AE575">
            <v>20.994695960475195</v>
          </cell>
          <cell r="AF575">
            <v>1.1888513858672982</v>
          </cell>
          <cell r="AG575">
            <v>0.19843595715275378</v>
          </cell>
          <cell r="AH575">
            <v>2.4377353916741966</v>
          </cell>
        </row>
        <row r="576">
          <cell r="AA576">
            <v>47.80393847115041</v>
          </cell>
          <cell r="AB576">
            <v>8.7914603866900869</v>
          </cell>
          <cell r="AC576">
            <v>8.3933725831488886</v>
          </cell>
          <cell r="AD576">
            <v>9.8153259980729537</v>
          </cell>
          <cell r="AE576">
            <v>21.00738854809217</v>
          </cell>
          <cell r="AF576">
            <v>1.1677291651058566</v>
          </cell>
          <cell r="AG576">
            <v>0.19502000773301681</v>
          </cell>
          <cell r="AH576">
            <v>2.3974719426600313</v>
          </cell>
        </row>
        <row r="577">
          <cell r="AA577">
            <v>47.854824445752911</v>
          </cell>
          <cell r="AB577">
            <v>8.7037346905916237</v>
          </cell>
          <cell r="AC577">
            <v>8.2888750343686102</v>
          </cell>
          <cell r="AD577">
            <v>9.9997678013685061</v>
          </cell>
          <cell r="AE577">
            <v>21.012767892277051</v>
          </cell>
          <cell r="AF577">
            <v>1.1474329430027073</v>
          </cell>
          <cell r="AG577">
            <v>0.19175577758760537</v>
          </cell>
          <cell r="AH577">
            <v>2.3584900593290752</v>
          </cell>
        </row>
        <row r="578">
          <cell r="AA578">
            <v>47.906812478658892</v>
          </cell>
          <cell r="AB578">
            <v>8.6176209616879227</v>
          </cell>
          <cell r="AC578">
            <v>8.1858009030035532</v>
          </cell>
          <cell r="AD578">
            <v>10.184931240156846</v>
          </cell>
          <cell r="AE578">
            <v>21.011118906260457</v>
          </cell>
          <cell r="AF578">
            <v>1.1278578421676182</v>
          </cell>
          <cell r="AG578">
            <v>0.18861013931941117</v>
          </cell>
          <cell r="AH578">
            <v>2.3207743635763483</v>
          </cell>
        </row>
        <row r="579">
          <cell r="AA579">
            <v>47.959823628587273</v>
          </cell>
          <cell r="AB579">
            <v>8.5330950620175887</v>
          </cell>
          <cell r="AC579">
            <v>8.0842376245397354</v>
          </cell>
          <cell r="AD579">
            <v>10.370688695204786</v>
          </cell>
          <cell r="AE579">
            <v>21.002770134130046</v>
          </cell>
          <cell r="AF579">
            <v>1.1089485991713206</v>
          </cell>
          <cell r="AG579">
            <v>0.1855819128578276</v>
          </cell>
          <cell r="AH579">
            <v>2.2842707462640925</v>
          </cell>
        </row>
        <row r="580">
          <cell r="AA580">
            <v>48.013773260609099</v>
          </cell>
          <cell r="AB580">
            <v>8.4501735566810545</v>
          </cell>
          <cell r="AC580">
            <v>7.9842613991330413</v>
          </cell>
          <cell r="AD580">
            <v>10.556939793406302</v>
          </cell>
          <cell r="AE580">
            <v>20.98797915466097</v>
          </cell>
          <cell r="AF580">
            <v>1.0907448604230925</v>
          </cell>
          <cell r="AG580">
            <v>0.18263818160635145</v>
          </cell>
          <cell r="AH580">
            <v>2.2488820952574806</v>
          </cell>
        </row>
        <row r="581">
          <cell r="AA581">
            <v>48.068519214975346</v>
          </cell>
          <cell r="AB581">
            <v>8.3687708909125114</v>
          </cell>
          <cell r="AC581">
            <v>7.885921126996327</v>
          </cell>
          <cell r="AD581">
            <v>10.743543707925518</v>
          </cell>
          <cell r="AE581">
            <v>20.967073765208326</v>
          </cell>
          <cell r="AF581">
            <v>1.073142911310361</v>
          </cell>
          <cell r="AG581">
            <v>0.17980926107199932</v>
          </cell>
          <cell r="AH581">
            <v>2.2145938025261427</v>
          </cell>
        </row>
        <row r="582">
          <cell r="AA582">
            <v>48.123998835134721</v>
          </cell>
          <cell r="AB582">
            <v>8.2889507400682145</v>
          </cell>
          <cell r="AC582">
            <v>7.7892026491565129</v>
          </cell>
          <cell r="AD582">
            <v>10.930370257823594</v>
          </cell>
          <cell r="AE582">
            <v>20.940322294049579</v>
          </cell>
          <cell r="AF582">
            <v>1.0561823799403312</v>
          </cell>
          <cell r="AG582">
            <v>0.17706229985670757</v>
          </cell>
          <cell r="AH582">
            <v>2.18134945247259</v>
          </cell>
        </row>
        <row r="583">
          <cell r="AA583">
            <v>48.180148261368402</v>
          </cell>
          <cell r="AB583">
            <v>8.2106380448542104</v>
          </cell>
          <cell r="AC583">
            <v>7.6941929583344324</v>
          </cell>
          <cell r="AD583">
            <v>11.11732966303885</v>
          </cell>
          <cell r="AE583">
            <v>20.908065061347564</v>
          </cell>
          <cell r="AF583">
            <v>1.0397140639607731</v>
          </cell>
          <cell r="AG583">
            <v>0.17439641174848289</v>
          </cell>
          <cell r="AH583">
            <v>2.1490976275895619</v>
          </cell>
        </row>
        <row r="584">
          <cell r="AA584">
            <v>48.236806725050876</v>
          </cell>
          <cell r="AB584">
            <v>8.1338301866739755</v>
          </cell>
          <cell r="AC584">
            <v>7.6008360754166819</v>
          </cell>
          <cell r="AD584">
            <v>11.304288257038609</v>
          </cell>
          <cell r="AE584">
            <v>20.870556955056532</v>
          </cell>
          <cell r="AF584">
            <v>1.0238241277389009</v>
          </cell>
          <cell r="AG584">
            <v>0.17184145167730075</v>
          </cell>
          <cell r="AH584">
            <v>2.1178197316544374</v>
          </cell>
        </row>
        <row r="585">
          <cell r="AA585">
            <v>48.293983499378839</v>
          </cell>
          <cell r="AB585">
            <v>8.0584516379385018</v>
          </cell>
          <cell r="AC585">
            <v>7.5091899447416015</v>
          </cell>
          <cell r="AD585">
            <v>11.491129994030338</v>
          </cell>
          <cell r="AE585">
            <v>20.828087337385028</v>
          </cell>
          <cell r="AF585">
            <v>1.0084594574423482</v>
          </cell>
          <cell r="AG585">
            <v>0.16933379016961897</v>
          </cell>
          <cell r="AH585">
            <v>2.0874650896615057</v>
          </cell>
        </row>
        <row r="586">
          <cell r="AA586">
            <v>48.351598333504867</v>
          </cell>
          <cell r="AB586">
            <v>7.9844746503850361</v>
          </cell>
          <cell r="AC586">
            <v>7.4192520078178799</v>
          </cell>
          <cell r="AD586">
            <v>11.677772608833093</v>
          </cell>
          <cell r="AE586">
            <v>20.780966503495222</v>
          </cell>
          <cell r="AF586">
            <v>0.99356681113176926</v>
          </cell>
          <cell r="AG586">
            <v>0.16693524051479131</v>
          </cell>
          <cell r="AH586">
            <v>2.0579824316972544</v>
          </cell>
        </row>
        <row r="587">
          <cell r="AA587">
            <v>48.409609825628458</v>
          </cell>
          <cell r="AB587">
            <v>7.9119667979597246</v>
          </cell>
          <cell r="AC587">
            <v>7.3309845258251221</v>
          </cell>
          <cell r="AD587">
            <v>11.864100052054695</v>
          </cell>
          <cell r="AE587">
            <v>20.729443355521372</v>
          </cell>
          <cell r="AF587">
            <v>0.97913988851415401</v>
          </cell>
          <cell r="AG587">
            <v>0.16458211427469943</v>
          </cell>
          <cell r="AH587">
            <v>2.0293189607187743</v>
          </cell>
        </row>
        <row r="588">
          <cell r="AA588">
            <v>48.467827714621343</v>
          </cell>
          <cell r="AB588">
            <v>7.8407717722570798</v>
          </cell>
          <cell r="AC588">
            <v>7.2444184157183136</v>
          </cell>
          <cell r="AD588">
            <v>12.05000615274778</v>
          </cell>
          <cell r="AE588">
            <v>20.673786740713449</v>
          </cell>
          <cell r="AF588">
            <v>0.96517034783780487</v>
          </cell>
          <cell r="AG588">
            <v>0.16233561457136089</v>
          </cell>
          <cell r="AH588">
            <v>2.0014982920719184</v>
          </cell>
        </row>
        <row r="589">
          <cell r="AA589">
            <v>48.526381253145587</v>
          </cell>
          <cell r="AB589">
            <v>7.7709409199667974</v>
          </cell>
          <cell r="AC589">
            <v>7.1594925940195022</v>
          </cell>
          <cell r="AD589">
            <v>12.235421536112426</v>
          </cell>
          <cell r="AE589">
            <v>20.614291515782142</v>
          </cell>
          <cell r="AF589">
            <v>0.9516091092966068</v>
          </cell>
          <cell r="AG589">
            <v>0.16013295842932695</v>
          </cell>
          <cell r="AH589">
            <v>1.974437041592108</v>
          </cell>
        </row>
        <row r="590">
          <cell r="AA590">
            <v>48.585095407269563</v>
          </cell>
          <cell r="AB590">
            <v>7.7024257366792552</v>
          </cell>
          <cell r="AC590">
            <v>7.0762428710081995</v>
          </cell>
          <cell r="AD590">
            <v>12.420241072834314</v>
          </cell>
          <cell r="AE590">
            <v>20.55115724913059</v>
          </cell>
          <cell r="AF590">
            <v>0.93844882831870913</v>
          </cell>
          <cell r="AG590">
            <v>0.15797298748051133</v>
          </cell>
          <cell r="AH590">
            <v>1.9481605713557077</v>
          </cell>
        </row>
        <row r="591">
          <cell r="AA591">
            <v>48.643936100614788</v>
          </cell>
          <cell r="AB591">
            <v>7.6351969232235195</v>
          </cell>
          <cell r="AC591">
            <v>6.9946100676027845</v>
          </cell>
          <cell r="AD591">
            <v>12.604385359999903</v>
          </cell>
          <cell r="AE591">
            <v>20.484665782474856</v>
          </cell>
          <cell r="AF591">
            <v>0.92563727735554879</v>
          </cell>
          <cell r="AG591">
            <v>0.15591729605404284</v>
          </cell>
          <cell r="AH591">
            <v>1.9225787255312237</v>
          </cell>
        </row>
        <row r="592">
          <cell r="AA592">
            <v>48.70290250344469</v>
          </cell>
          <cell r="AB592">
            <v>7.5691801835096006</v>
          </cell>
          <cell r="AC592">
            <v>6.9145692900073126</v>
          </cell>
          <cell r="AD592">
            <v>12.78778232854328</v>
          </cell>
          <cell r="AE592">
            <v>20.415075645400695</v>
          </cell>
          <cell r="AF592">
            <v>0.91326524981461477</v>
          </cell>
          <cell r="AG592">
            <v>0.15387169304362391</v>
          </cell>
          <cell r="AH592">
            <v>1.8976836458226862</v>
          </cell>
        </row>
        <row r="593">
          <cell r="AA593">
            <v>48.761878505615122</v>
          </cell>
          <cell r="AB593">
            <v>7.5044473595180072</v>
          </cell>
          <cell r="AC593">
            <v>6.8361171087073265</v>
          </cell>
          <cell r="AD593">
            <v>12.970344353016367</v>
          </cell>
          <cell r="AE593">
            <v>20.342549183659003</v>
          </cell>
          <cell r="AF593">
            <v>0.9011859120552983</v>
          </cell>
          <cell r="AG593">
            <v>0.151928876184135</v>
          </cell>
          <cell r="AH593">
            <v>1.8734256099084534</v>
          </cell>
        </row>
        <row r="594">
          <cell r="AA594">
            <v>48.820870325721472</v>
          </cell>
          <cell r="AB594">
            <v>7.440922454950309</v>
          </cell>
          <cell r="AC594">
            <v>6.7591994694352771</v>
          </cell>
          <cell r="AD594">
            <v>13.152010873359457</v>
          </cell>
          <cell r="AE594">
            <v>20.267333712115292</v>
          </cell>
          <cell r="AF594">
            <v>0.88944273481529557</v>
          </cell>
          <cell r="AG594">
            <v>0.15002589216826906</v>
          </cell>
          <cell r="AH594">
            <v>1.8498368452200424</v>
          </cell>
        </row>
        <row r="595">
          <cell r="AA595">
            <v>48.879810615390248</v>
          </cell>
          <cell r="AB595">
            <v>7.3785285129022284</v>
          </cell>
          <cell r="AC595">
            <v>6.6837897885639874</v>
          </cell>
          <cell r="AD595">
            <v>13.332716406843378</v>
          </cell>
          <cell r="AE595">
            <v>20.189634447811674</v>
          </cell>
          <cell r="AF595">
            <v>0.87807901216218098</v>
          </cell>
          <cell r="AG595">
            <v>0.14816211645783872</v>
          </cell>
          <cell r="AH595">
            <v>1.826829157475264</v>
          </cell>
        </row>
        <row r="596">
          <cell r="AA596">
            <v>48.938693914939648</v>
          </cell>
          <cell r="AB596">
            <v>7.3172965937591217</v>
          </cell>
          <cell r="AC596">
            <v>6.609894994253235</v>
          </cell>
          <cell r="AD596">
            <v>13.51240273405816</v>
          </cell>
          <cell r="AE596">
            <v>20.109633356375141</v>
          </cell>
          <cell r="AF596">
            <v>0.86694980543483191</v>
          </cell>
          <cell r="AG596">
            <v>0.1463681166330737</v>
          </cell>
          <cell r="AH596">
            <v>1.8044362189633536</v>
          </cell>
        </row>
        <row r="597">
          <cell r="AA597">
            <v>48.997499296131444</v>
          </cell>
          <cell r="AB597">
            <v>7.2572094403853908</v>
          </cell>
          <cell r="AC597">
            <v>6.5374404853573207</v>
          </cell>
          <cell r="AD597">
            <v>13.691014669019049</v>
          </cell>
          <cell r="AE597">
            <v>20.027554053645964</v>
          </cell>
          <cell r="AF597">
            <v>0.85614687015554325</v>
          </cell>
          <cell r="AG597">
            <v>0.14458130003497047</v>
          </cell>
          <cell r="AH597">
            <v>1.7825723738608814</v>
          </cell>
        </row>
        <row r="598">
          <cell r="AA598">
            <v>49.056066704956244</v>
          </cell>
          <cell r="AB598">
            <v>7.1981745105156492</v>
          </cell>
          <cell r="AC598">
            <v>6.466414448588945</v>
          </cell>
          <cell r="AD598">
            <v>13.868468493300018</v>
          </cell>
          <cell r="AE598">
            <v>19.943514925439672</v>
          </cell>
          <cell r="AF598">
            <v>0.84566462498539152</v>
          </cell>
          <cell r="AG598">
            <v>0.14289391633694268</v>
          </cell>
          <cell r="AH598">
            <v>1.7613063099945154</v>
          </cell>
        </row>
        <row r="599">
          <cell r="AA599">
            <v>49.114522389801678</v>
          </cell>
          <cell r="AB599">
            <v>7.1401891497616523</v>
          </cell>
          <cell r="AC599">
            <v>6.3968120913115571</v>
          </cell>
          <cell r="AD599">
            <v>14.044770833237422</v>
          </cell>
          <cell r="AE599">
            <v>19.85777515872029</v>
          </cell>
          <cell r="AF599">
            <v>0.83540783318305067</v>
          </cell>
          <cell r="AG599">
            <v>0.14121267896391157</v>
          </cell>
          <cell r="AH599">
            <v>1.7405162810436425</v>
          </cell>
        </row>
        <row r="600">
          <cell r="AA600">
            <v>49.172787804976991</v>
          </cell>
          <cell r="AB600">
            <v>7.0832896121557365</v>
          </cell>
          <cell r="AC600">
            <v>6.3285617481375951</v>
          </cell>
          <cell r="AD600">
            <v>14.219843613364963</v>
          </cell>
          <cell r="AE600">
            <v>19.770415177078601</v>
          </cell>
          <cell r="AF600">
            <v>0.82542142485980841</v>
          </cell>
          <cell r="AG600">
            <v>0.13956827551459453</v>
          </cell>
          <cell r="AH600">
            <v>1.7202377194486358</v>
          </cell>
        </row>
        <row r="601">
          <cell r="AA601">
            <v>49.230873754992544</v>
          </cell>
          <cell r="AB601">
            <v>7.0273508939962053</v>
          </cell>
          <cell r="AC601">
            <v>6.2616407968371215</v>
          </cell>
          <cell r="AD601">
            <v>14.3936506139315</v>
          </cell>
          <cell r="AE601">
            <v>19.681634778244106</v>
          </cell>
          <cell r="AF601">
            <v>0.8156551206592364</v>
          </cell>
          <cell r="AG601">
            <v>0.13799118069239036</v>
          </cell>
          <cell r="AH601">
            <v>1.7004641304068793</v>
          </cell>
        </row>
        <row r="602">
          <cell r="AA602">
            <v>49.288645037328884</v>
          </cell>
          <cell r="AB602">
            <v>6.9724492009380299</v>
          </cell>
          <cell r="AC602">
            <v>6.1960243309972896</v>
          </cell>
          <cell r="AD602">
            <v>14.566146369090404</v>
          </cell>
          <cell r="AE602">
            <v>19.591552121682174</v>
          </cell>
          <cell r="AF602">
            <v>0.80619970910617622</v>
          </cell>
          <cell r="AG602">
            <v>0.1364498064461325</v>
          </cell>
          <cell r="AH602">
            <v>1.6811485085564131</v>
          </cell>
        </row>
        <row r="603">
          <cell r="AA603">
            <v>49.34617217331256</v>
          </cell>
          <cell r="AB603">
            <v>6.918478088895311</v>
          </cell>
          <cell r="AC603">
            <v>6.1316785744380402</v>
          </cell>
          <cell r="AD603">
            <v>14.737326970414252</v>
          </cell>
          <cell r="AE603">
            <v>19.500307853474517</v>
          </cell>
          <cell r="AF603">
            <v>0.79691299307922303</v>
          </cell>
          <cell r="AG603">
            <v>0.1349440105772936</v>
          </cell>
          <cell r="AH603">
            <v>1.6622890564190598</v>
          </cell>
        </row>
        <row r="604">
          <cell r="AA604">
            <v>49.403416899762334</v>
          </cell>
          <cell r="AB604">
            <v>6.8654690910969967</v>
          </cell>
          <cell r="AC604">
            <v>6.0685846283164251</v>
          </cell>
          <cell r="AD604">
            <v>14.907115340225355</v>
          </cell>
          <cell r="AE604">
            <v>19.408035388745191</v>
          </cell>
          <cell r="AF604">
            <v>0.78788655432888277</v>
          </cell>
          <cell r="AG604">
            <v>0.13347336217808461</v>
          </cell>
          <cell r="AH604">
            <v>1.6438405204435891</v>
          </cell>
        </row>
        <row r="605">
          <cell r="AA605">
            <v>49.460349000667257</v>
          </cell>
          <cell r="AB605">
            <v>6.8133618786407526</v>
          </cell>
          <cell r="AC605">
            <v>6.0066766385434285</v>
          </cell>
          <cell r="AD605">
            <v>15.075554417935574</v>
          </cell>
          <cell r="AE605">
            <v>19.31485945329603</v>
          </cell>
          <cell r="AF605">
            <v>0.77907191658199759</v>
          </cell>
          <cell r="AG605">
            <v>0.13203763113427108</v>
          </cell>
          <cell r="AH605">
            <v>1.6258399562853747</v>
          </cell>
        </row>
        <row r="606">
          <cell r="AA606">
            <v>49.51697989444456</v>
          </cell>
          <cell r="AB606">
            <v>6.7621407914543132</v>
          </cell>
          <cell r="AC606">
            <v>5.9459953668789414</v>
          </cell>
          <cell r="AD606">
            <v>15.242550872359384</v>
          </cell>
          <cell r="AE606">
            <v>19.220886037216527</v>
          </cell>
          <cell r="AF606">
            <v>0.77041997163446196</v>
          </cell>
          <cell r="AG606">
            <v>0.13060552738915526</v>
          </cell>
          <cell r="AH606">
            <v>1.6082431597010918</v>
          </cell>
        </row>
        <row r="607">
          <cell r="AA607">
            <v>49.573254004687847</v>
          </cell>
          <cell r="AB607">
            <v>6.7117938119659044</v>
          </cell>
          <cell r="AC607">
            <v>5.8864449267589567</v>
          </cell>
          <cell r="AD607">
            <v>15.408118038766347</v>
          </cell>
          <cell r="AE607">
            <v>19.126230551590488</v>
          </cell>
          <cell r="AF607">
            <v>0.76202314772553836</v>
          </cell>
          <cell r="AG607">
            <v>0.12923867033696085</v>
          </cell>
          <cell r="AH607">
            <v>1.591006901544842</v>
          </cell>
        </row>
        <row r="608">
          <cell r="AA608">
            <v>49.629209071717028</v>
          </cell>
          <cell r="AB608">
            <v>6.6623097687597905</v>
          </cell>
          <cell r="AC608">
            <v>5.8280143298000073</v>
          </cell>
          <cell r="AD608">
            <v>15.572249300925712</v>
          </cell>
          <cell r="AE608">
            <v>19.030974186810713</v>
          </cell>
          <cell r="AF608">
            <v>0.75378589108867777</v>
          </cell>
          <cell r="AG608">
            <v>0.12790585616378458</v>
          </cell>
          <cell r="AH608">
            <v>1.5741679564270841</v>
          </cell>
        </row>
        <row r="609">
          <cell r="AA609">
            <v>49.684789397578349</v>
          </cell>
          <cell r="AB609">
            <v>6.6136305247354032</v>
          </cell>
          <cell r="AC609">
            <v>5.7706960984484548</v>
          </cell>
          <cell r="AD609">
            <v>15.734925526078975</v>
          </cell>
          <cell r="AE609">
            <v>18.935244450474638</v>
          </cell>
          <cell r="AF609">
            <v>0.7457541743840127</v>
          </cell>
          <cell r="AG609">
            <v>0.12657599310611059</v>
          </cell>
          <cell r="AH609">
            <v>1.5577241722215001</v>
          </cell>
        </row>
        <row r="610">
          <cell r="AA610">
            <v>49.739983096318461</v>
          </cell>
          <cell r="AB610">
            <v>6.5657898796202376</v>
          </cell>
          <cell r="AC610">
            <v>5.7144463258970379</v>
          </cell>
          <cell r="AD610">
            <v>15.896102795736549</v>
          </cell>
          <cell r="AE610">
            <v>18.839104301471181</v>
          </cell>
          <cell r="AF610">
            <v>0.73787888245745181</v>
          </cell>
          <cell r="AG610">
            <v>0.12531056431847126</v>
          </cell>
          <cell r="AH610">
            <v>1.5415914514910907</v>
          </cell>
        </row>
        <row r="611">
          <cell r="AA611">
            <v>49.794819085157535</v>
          </cell>
          <cell r="AB611">
            <v>6.5187336586569691</v>
          </cell>
          <cell r="AC611">
            <v>5.6592332300562642</v>
          </cell>
          <cell r="AD611">
            <v>16.055788456444343</v>
          </cell>
          <cell r="AE611">
            <v>18.742655506746058</v>
          </cell>
          <cell r="AF611">
            <v>0.73020644816949709</v>
          </cell>
          <cell r="AG611">
            <v>0.12404764881550796</v>
          </cell>
          <cell r="AH611">
            <v>1.5258085317334584</v>
          </cell>
        </row>
        <row r="612">
          <cell r="AA612">
            <v>49.849224668098628</v>
          </cell>
          <cell r="AB612">
            <v>6.4724493581257132</v>
          </cell>
          <cell r="AC612">
            <v>5.6050450778387608</v>
          </cell>
          <cell r="AD612">
            <v>16.213986467332148</v>
          </cell>
          <cell r="AE612">
            <v>18.645937152183588</v>
          </cell>
          <cell r="AF612">
            <v>0.72268833012968559</v>
          </cell>
          <cell r="AG612">
            <v>0.12281789759382683</v>
          </cell>
          <cell r="AH612">
            <v>1.5103721638413434</v>
          </cell>
        </row>
        <row r="613">
          <cell r="AA613">
            <v>49.903267928746295</v>
          </cell>
          <cell r="AB613">
            <v>6.4268844691125553</v>
          </cell>
          <cell r="AC613">
            <v>5.5518516463238177</v>
          </cell>
          <cell r="AD613">
            <v>16.370686154031894</v>
          </cell>
          <cell r="AE613">
            <v>18.549090652055924</v>
          </cell>
          <cell r="AF613">
            <v>0.71532419955846038</v>
          </cell>
          <cell r="AG613">
            <v>0.12162125265518042</v>
          </cell>
          <cell r="AH613">
            <v>1.4952418443217308</v>
          </cell>
        </row>
        <row r="614">
          <cell r="AA614">
            <v>49.956932584971128</v>
          </cell>
          <cell r="AB614">
            <v>6.3820812407087315</v>
          </cell>
          <cell r="AC614">
            <v>5.4996168113207213</v>
          </cell>
          <cell r="AD614">
            <v>16.525878895111923</v>
          </cell>
          <cell r="AE614">
            <v>18.4521297659529</v>
          </cell>
          <cell r="AF614">
            <v>0.70811296707308413</v>
          </cell>
          <cell r="AG614">
            <v>0.12042664068240411</v>
          </cell>
          <cell r="AH614">
            <v>1.4804551225876681</v>
          </cell>
        </row>
        <row r="615">
          <cell r="AA615">
            <v>50.010120710914507</v>
          </cell>
          <cell r="AB615">
            <v>6.3379702042060169</v>
          </cell>
          <cell r="AC615">
            <v>5.4483238271834562</v>
          </cell>
          <cell r="AD615">
            <v>16.679568357412496</v>
          </cell>
          <cell r="AE615">
            <v>18.355110326700437</v>
          </cell>
          <cell r="AF615">
            <v>0.70105244330828187</v>
          </cell>
          <cell r="AG615">
            <v>0.11929546606372471</v>
          </cell>
          <cell r="AH615">
            <v>1.4659278188598401</v>
          </cell>
        </row>
        <row r="616">
          <cell r="AA616">
            <v>50.062958155848726</v>
          </cell>
          <cell r="AB616">
            <v>6.2945614409167767</v>
          </cell>
          <cell r="AC616">
            <v>5.3979807427341395</v>
          </cell>
          <cell r="AD616">
            <v>16.831751597853646</v>
          </cell>
          <cell r="AE616">
            <v>18.258135144733949</v>
          </cell>
          <cell r="AF616">
            <v>0.69414363419490677</v>
          </cell>
          <cell r="AG616">
            <v>0.11816613019152498</v>
          </cell>
          <cell r="AH616">
            <v>1.4517018658717147</v>
          </cell>
        </row>
        <row r="617">
          <cell r="AA617">
            <v>50.115299822727309</v>
          </cell>
          <cell r="AB617">
            <v>6.2518346464811279</v>
          </cell>
          <cell r="AC617">
            <v>5.3485136716719373</v>
          </cell>
          <cell r="AD617">
            <v>16.982405166771695</v>
          </cell>
          <cell r="AE617">
            <v>18.161218793394749</v>
          </cell>
          <cell r="AF617">
            <v>0.68738419410090501</v>
          </cell>
          <cell r="AG617">
            <v>0.11706911881779183</v>
          </cell>
          <cell r="AH617">
            <v>1.4377723729177159</v>
          </cell>
        </row>
        <row r="618">
          <cell r="AA618">
            <v>50.167319086663177</v>
          </cell>
          <cell r="AB618">
            <v>6.2097984515542253</v>
          </cell>
          <cell r="AC618">
            <v>5.2999294854867847</v>
          </cell>
          <cell r="AD618">
            <v>17.131582051190552</v>
          </cell>
          <cell r="AE618">
            <v>18.064459532770353</v>
          </cell>
          <cell r="AF618">
            <v>0.68072806426593635</v>
          </cell>
          <cell r="AG618">
            <v>0.11597370773917717</v>
          </cell>
          <cell r="AH618">
            <v>1.4241013588721607</v>
          </cell>
        </row>
        <row r="619">
          <cell r="AA619">
            <v>50.218827851712476</v>
          </cell>
          <cell r="AB619">
            <v>6.1683807494508445</v>
          </cell>
          <cell r="AC619">
            <v>5.2521815539976782</v>
          </cell>
          <cell r="AD619">
            <v>17.279232747494273</v>
          </cell>
          <cell r="AE619">
            <v>17.967832580379355</v>
          </cell>
          <cell r="AF619">
            <v>0.67426665113569284</v>
          </cell>
          <cell r="AG619">
            <v>0.11491035854681941</v>
          </cell>
          <cell r="AH619">
            <v>1.4107235499642288</v>
          </cell>
        </row>
        <row r="620">
          <cell r="AA620">
            <v>50.269965185730982</v>
          </cell>
          <cell r="AB620">
            <v>6.1275934584944602</v>
          </cell>
          <cell r="AC620">
            <v>5.2052795889765884</v>
          </cell>
          <cell r="AD620">
            <v>17.425418751126134</v>
          </cell>
          <cell r="AE620">
            <v>17.871481201509912</v>
          </cell>
          <cell r="AF620">
            <v>0.6678604507197321</v>
          </cell>
          <cell r="AG620">
            <v>0.11387927829976019</v>
          </cell>
          <cell r="AH620">
            <v>1.3975619664563284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8F300-FD4F-4BA7-8FE1-93552C677774}">
  <dimension ref="A1:H29"/>
  <sheetViews>
    <sheetView zoomScale="120" zoomScaleNormal="120" workbookViewId="0">
      <selection activeCell="B4" sqref="B4"/>
    </sheetView>
  </sheetViews>
  <sheetFormatPr defaultRowHeight="14"/>
  <cols>
    <col min="1" max="1" width="18.83203125" style="29" bestFit="1" customWidth="1"/>
    <col min="2" max="4" width="10.83203125" style="29" bestFit="1" customWidth="1"/>
    <col min="5" max="5" width="16.6640625" style="29" bestFit="1" customWidth="1"/>
    <col min="6" max="6" width="10.9140625" style="29" bestFit="1" customWidth="1"/>
    <col min="7" max="7" width="9.58203125" style="29" bestFit="1" customWidth="1"/>
    <col min="8" max="8" width="13.75" style="29" customWidth="1"/>
    <col min="9" max="16384" width="8.6640625" style="29"/>
  </cols>
  <sheetData>
    <row r="1" spans="1:8" ht="35.5" customHeight="1" thickBot="1">
      <c r="A1" s="71" t="s">
        <v>238</v>
      </c>
      <c r="B1" s="71"/>
      <c r="C1" s="71"/>
      <c r="D1" s="71"/>
      <c r="E1" s="71"/>
      <c r="F1" s="71"/>
      <c r="G1" s="71"/>
      <c r="H1" s="71"/>
    </row>
    <row r="2" spans="1:8" ht="16.5">
      <c r="A2" s="28" t="s">
        <v>237</v>
      </c>
      <c r="B2" s="27" t="s">
        <v>236</v>
      </c>
      <c r="C2" s="27" t="s">
        <v>235</v>
      </c>
      <c r="D2" s="27" t="s">
        <v>234</v>
      </c>
      <c r="E2" s="27" t="s">
        <v>233</v>
      </c>
      <c r="F2" s="27" t="s">
        <v>232</v>
      </c>
      <c r="G2" s="27" t="s">
        <v>231</v>
      </c>
      <c r="H2" s="27" t="s">
        <v>230</v>
      </c>
    </row>
    <row r="3" spans="1:8" ht="15" thickBot="1">
      <c r="A3" s="25" t="s">
        <v>229</v>
      </c>
      <c r="B3" s="32" t="s">
        <v>218</v>
      </c>
      <c r="C3" s="24" t="s">
        <v>218</v>
      </c>
      <c r="D3" s="24" t="s">
        <v>218</v>
      </c>
      <c r="E3" s="24" t="s">
        <v>228</v>
      </c>
      <c r="F3" s="24" t="s">
        <v>227</v>
      </c>
      <c r="G3" s="24" t="s">
        <v>226</v>
      </c>
      <c r="H3" s="24" t="s">
        <v>225</v>
      </c>
    </row>
    <row r="4" spans="1:8" ht="16">
      <c r="A4" s="5" t="s">
        <v>224</v>
      </c>
      <c r="B4" s="26">
        <v>46.832185714285707</v>
      </c>
      <c r="C4" s="26">
        <v>46.512300000000003</v>
      </c>
      <c r="D4" s="26">
        <v>46.931674999999991</v>
      </c>
      <c r="E4" s="26">
        <f t="shared" ref="E4:E14" si="0">AVERAGE(B4:D4)</f>
        <v>46.758720238095236</v>
      </c>
      <c r="F4" s="26">
        <v>45.319580423240723</v>
      </c>
      <c r="G4" s="26">
        <v>43.103225623286001</v>
      </c>
      <c r="H4" s="26">
        <v>37.526487786259537</v>
      </c>
    </row>
    <row r="5" spans="1:8" ht="16">
      <c r="A5" s="5" t="s">
        <v>223</v>
      </c>
      <c r="B5" s="26">
        <v>1.2535714285714286</v>
      </c>
      <c r="C5" s="26">
        <v>1.2266111111111109</v>
      </c>
      <c r="D5" s="26">
        <v>1.1169</v>
      </c>
      <c r="E5" s="26">
        <f t="shared" si="0"/>
        <v>1.1990275132275132</v>
      </c>
      <c r="F5" s="26">
        <v>0.45324949999999953</v>
      </c>
      <c r="G5" s="26">
        <v>2.9458073490813632</v>
      </c>
      <c r="H5" s="26">
        <v>10.672194656488561</v>
      </c>
    </row>
    <row r="6" spans="1:8" ht="16">
      <c r="A6" s="5" t="s">
        <v>222</v>
      </c>
      <c r="B6" s="26">
        <v>9.5551428571428563</v>
      </c>
      <c r="C6" s="26">
        <v>8.8476888888888894</v>
      </c>
      <c r="D6" s="26">
        <v>8.6859500000000001</v>
      </c>
      <c r="E6" s="26">
        <f t="shared" si="0"/>
        <v>9.0295939153439146</v>
      </c>
      <c r="F6" s="26">
        <v>7.6277958196681235</v>
      </c>
      <c r="G6" s="26">
        <v>7.8706281571038348</v>
      </c>
      <c r="H6" s="26">
        <v>5.749125445292619</v>
      </c>
    </row>
    <row r="7" spans="1:8">
      <c r="A7" s="5" t="s">
        <v>3</v>
      </c>
      <c r="B7" s="26">
        <v>18.463285714285714</v>
      </c>
      <c r="C7" s="26">
        <v>18.398144444444444</v>
      </c>
      <c r="D7" s="26">
        <v>18.893900000000002</v>
      </c>
      <c r="E7" s="26">
        <f t="shared" si="0"/>
        <v>18.585110052910053</v>
      </c>
      <c r="F7" s="26">
        <v>19.985752570861226</v>
      </c>
      <c r="G7" s="26">
        <v>22.531813342994528</v>
      </c>
      <c r="H7" s="26">
        <v>23.113843511450387</v>
      </c>
    </row>
    <row r="8" spans="1:8">
      <c r="A8" s="5" t="s">
        <v>4</v>
      </c>
      <c r="B8" s="26">
        <v>0.26511428571428575</v>
      </c>
      <c r="C8" s="26">
        <v>0.26932222222222219</v>
      </c>
      <c r="D8" s="26">
        <v>0.26183333333333331</v>
      </c>
      <c r="E8" s="26">
        <f t="shared" si="0"/>
        <v>0.26542328042328039</v>
      </c>
      <c r="F8" s="26">
        <v>0.23459491319444473</v>
      </c>
      <c r="G8" s="26">
        <v>0.27695322834645675</v>
      </c>
      <c r="H8" s="26">
        <v>0.27499477351916379</v>
      </c>
    </row>
    <row r="9" spans="1:8">
      <c r="A9" s="5" t="s">
        <v>5</v>
      </c>
      <c r="B9" s="26">
        <v>11.9533</v>
      </c>
      <c r="C9" s="26">
        <v>11.881888888888888</v>
      </c>
      <c r="D9" s="26">
        <v>14.243358333333333</v>
      </c>
      <c r="E9" s="26">
        <f t="shared" si="0"/>
        <v>12.692849074074074</v>
      </c>
      <c r="F9" s="26">
        <v>17.31737455555557</v>
      </c>
      <c r="G9" s="26">
        <v>13.893501154855638</v>
      </c>
      <c r="H9" s="26">
        <v>14.095383969465658</v>
      </c>
    </row>
    <row r="10" spans="1:8">
      <c r="A10" s="5" t="s">
        <v>6</v>
      </c>
      <c r="B10" s="26">
        <v>9.2302714285714274</v>
      </c>
      <c r="C10" s="26">
        <v>8.7175666666666665</v>
      </c>
      <c r="D10" s="26">
        <v>8.6207833333333337</v>
      </c>
      <c r="E10" s="26">
        <f t="shared" si="0"/>
        <v>8.8562071428571425</v>
      </c>
      <c r="F10" s="26">
        <v>8.5113708043759573</v>
      </c>
      <c r="G10" s="26">
        <v>8.3960555163488717</v>
      </c>
      <c r="H10" s="26">
        <v>7.4976165394401999</v>
      </c>
    </row>
    <row r="11" spans="1:8" ht="16">
      <c r="A11" s="5" t="s">
        <v>221</v>
      </c>
      <c r="B11" s="26">
        <v>0.66642857142857148</v>
      </c>
      <c r="C11" s="26">
        <v>1.6491222222222222</v>
      </c>
      <c r="D11" s="26">
        <v>0.56409999999999993</v>
      </c>
      <c r="E11" s="26">
        <f t="shared" si="0"/>
        <v>0.95988359788359778</v>
      </c>
      <c r="F11" s="26">
        <v>0.14360884531590409</v>
      </c>
      <c r="G11" s="26">
        <v>0.35449008264462789</v>
      </c>
      <c r="H11" s="26">
        <v>0.38905521628498718</v>
      </c>
    </row>
    <row r="12" spans="1:8" ht="16">
      <c r="A12" s="5" t="s">
        <v>220</v>
      </c>
      <c r="B12" s="26">
        <v>0.33775714285714281</v>
      </c>
      <c r="C12" s="26">
        <v>0.54485555555555554</v>
      </c>
      <c r="D12" s="26">
        <v>0.25918333333333332</v>
      </c>
      <c r="E12" s="26">
        <f t="shared" si="0"/>
        <v>0.38059867724867719</v>
      </c>
      <c r="F12" s="26">
        <v>3.6982457627118638E-2</v>
      </c>
      <c r="G12" s="26">
        <v>8.7825159817351589E-2</v>
      </c>
      <c r="H12" s="26">
        <v>0.21034615384615379</v>
      </c>
    </row>
    <row r="13" spans="1:8" ht="16">
      <c r="A13" s="5" t="s">
        <v>219</v>
      </c>
      <c r="B13" s="26">
        <v>0.2287714285714286</v>
      </c>
      <c r="C13" s="26">
        <v>0.45585555555555551</v>
      </c>
      <c r="D13" s="26">
        <v>0.28181666666666666</v>
      </c>
      <c r="E13" s="26">
        <f t="shared" si="0"/>
        <v>0.32214788359788354</v>
      </c>
      <c r="F13" s="57" t="s">
        <v>218</v>
      </c>
      <c r="G13" s="57" t="s">
        <v>218</v>
      </c>
      <c r="H13" s="57" t="s">
        <v>218</v>
      </c>
    </row>
    <row r="14" spans="1:8" ht="14.5" thickBot="1">
      <c r="A14" s="25" t="s">
        <v>217</v>
      </c>
      <c r="B14" s="24">
        <f>SUM(B4:B13)</f>
        <v>98.785828571428567</v>
      </c>
      <c r="C14" s="24">
        <f>SUM(C4:C13)</f>
        <v>98.503355555555572</v>
      </c>
      <c r="D14" s="24">
        <f>SUM(D4:D13)</f>
        <v>99.859499999999997</v>
      </c>
      <c r="E14" s="24">
        <f t="shared" si="0"/>
        <v>99.049561375661369</v>
      </c>
      <c r="F14" s="24">
        <f>SUM(F4:F13)</f>
        <v>99.630309889839069</v>
      </c>
      <c r="G14" s="24">
        <f>SUM(G4:G13)</f>
        <v>99.460299614478686</v>
      </c>
      <c r="H14" s="24">
        <f>SUM(H4:H13)</f>
        <v>99.529048052047273</v>
      </c>
    </row>
    <row r="15" spans="1:8">
      <c r="A15" s="5"/>
    </row>
    <row r="16" spans="1:8" ht="16.5">
      <c r="A16" s="9" t="s">
        <v>216</v>
      </c>
    </row>
    <row r="17" spans="1:1" ht="16.5">
      <c r="A17" s="9" t="s">
        <v>215</v>
      </c>
    </row>
    <row r="19" spans="1:1">
      <c r="A19" s="9" t="s">
        <v>261</v>
      </c>
    </row>
    <row r="20" spans="1:1">
      <c r="A20" s="9" t="s">
        <v>47</v>
      </c>
    </row>
    <row r="21" spans="1:1">
      <c r="A21" s="9" t="s">
        <v>45</v>
      </c>
    </row>
    <row r="22" spans="1:1">
      <c r="A22" s="9" t="s">
        <v>43</v>
      </c>
    </row>
    <row r="23" spans="1:1">
      <c r="A23" s="9" t="s">
        <v>44</v>
      </c>
    </row>
    <row r="24" spans="1:1">
      <c r="A24" s="9" t="s">
        <v>46</v>
      </c>
    </row>
    <row r="25" spans="1:1">
      <c r="A25" s="9" t="s">
        <v>255</v>
      </c>
    </row>
    <row r="26" spans="1:1">
      <c r="A26" s="9" t="s">
        <v>256</v>
      </c>
    </row>
    <row r="27" spans="1:1">
      <c r="A27" s="9"/>
    </row>
    <row r="28" spans="1:1">
      <c r="A28" s="9"/>
    </row>
    <row r="29" spans="1:1">
      <c r="A29" s="9"/>
    </row>
  </sheetData>
  <mergeCells count="1">
    <mergeCell ref="A1:H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130"/>
  <sheetViews>
    <sheetView zoomScale="120" zoomScaleNormal="120" workbookViewId="0">
      <pane ySplit="2" topLeftCell="A207" activePane="bottomLeft" state="frozen"/>
      <selection pane="bottomLeft" activeCell="C224" sqref="C224"/>
    </sheetView>
  </sheetViews>
  <sheetFormatPr defaultColWidth="11.9140625" defaultRowHeight="14"/>
  <cols>
    <col min="1" max="1" width="25.83203125" style="68" customWidth="1"/>
    <col min="2" max="2" width="24.9140625" style="68" customWidth="1"/>
    <col min="3" max="3" width="18.75" style="68" customWidth="1"/>
    <col min="4" max="14" width="11.9140625" style="68"/>
    <col min="15" max="15" width="30.33203125" style="68" customWidth="1"/>
    <col min="16" max="16384" width="11.9140625" style="68"/>
  </cols>
  <sheetData>
    <row r="1" spans="1:15" s="61" customFormat="1" ht="20" customHeight="1" thickBot="1">
      <c r="A1" s="72" t="s">
        <v>271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</row>
    <row r="2" spans="1:15" s="17" customFormat="1" ht="20" customHeight="1" thickBot="1">
      <c r="A2" s="33" t="s">
        <v>0</v>
      </c>
      <c r="B2" s="33" t="s">
        <v>1</v>
      </c>
      <c r="C2" s="34" t="s">
        <v>2</v>
      </c>
      <c r="D2" s="33" t="s">
        <v>262</v>
      </c>
      <c r="E2" s="33" t="s">
        <v>263</v>
      </c>
      <c r="F2" s="33" t="s">
        <v>264</v>
      </c>
      <c r="G2" s="33" t="s">
        <v>3</v>
      </c>
      <c r="H2" s="33" t="s">
        <v>4</v>
      </c>
      <c r="I2" s="33" t="s">
        <v>5</v>
      </c>
      <c r="J2" s="33" t="s">
        <v>6</v>
      </c>
      <c r="K2" s="33" t="s">
        <v>265</v>
      </c>
      <c r="L2" s="33" t="s">
        <v>266</v>
      </c>
      <c r="M2" s="33" t="s">
        <v>267</v>
      </c>
      <c r="N2" s="33" t="s">
        <v>7</v>
      </c>
      <c r="O2" s="33" t="s">
        <v>8</v>
      </c>
    </row>
    <row r="3" spans="1:15" s="61" customFormat="1" ht="16" customHeight="1">
      <c r="A3" s="1" t="s">
        <v>9</v>
      </c>
      <c r="B3" s="1" t="s">
        <v>10</v>
      </c>
      <c r="C3" s="1" t="s">
        <v>11</v>
      </c>
      <c r="D3" s="3">
        <v>48.2</v>
      </c>
      <c r="E3" s="4">
        <v>0.22</v>
      </c>
      <c r="F3" s="3">
        <v>7.67</v>
      </c>
      <c r="G3" s="3">
        <v>16.3</v>
      </c>
      <c r="H3" s="3">
        <v>0.2</v>
      </c>
      <c r="I3" s="3">
        <v>18.2</v>
      </c>
      <c r="J3" s="3">
        <v>8.61</v>
      </c>
      <c r="K3" s="3"/>
      <c r="L3" s="3"/>
      <c r="M3" s="3">
        <v>0.57999999999999996</v>
      </c>
      <c r="N3" s="3">
        <v>99.98</v>
      </c>
      <c r="O3" s="5" t="s">
        <v>12</v>
      </c>
    </row>
    <row r="4" spans="1:15" s="61" customFormat="1" ht="16" customHeight="1">
      <c r="A4" s="1" t="s">
        <v>9</v>
      </c>
      <c r="B4" s="1" t="s">
        <v>10</v>
      </c>
      <c r="C4" s="1" t="s">
        <v>11</v>
      </c>
      <c r="D4" s="3">
        <v>48.3</v>
      </c>
      <c r="E4" s="4">
        <v>0.23</v>
      </c>
      <c r="F4" s="3">
        <v>7.77</v>
      </c>
      <c r="G4" s="3">
        <v>16.100000000000001</v>
      </c>
      <c r="H4" s="3">
        <v>0.19</v>
      </c>
      <c r="I4" s="3">
        <v>18.3</v>
      </c>
      <c r="J4" s="3">
        <v>8.59</v>
      </c>
      <c r="K4" s="3"/>
      <c r="L4" s="3"/>
      <c r="M4" s="3">
        <v>0.55000000000000004</v>
      </c>
      <c r="N4" s="3">
        <v>100.03</v>
      </c>
      <c r="O4" s="5" t="s">
        <v>12</v>
      </c>
    </row>
    <row r="5" spans="1:15" s="61" customFormat="1" ht="16" customHeight="1">
      <c r="A5" s="1" t="s">
        <v>9</v>
      </c>
      <c r="B5" s="1" t="s">
        <v>10</v>
      </c>
      <c r="C5" s="1" t="s">
        <v>11</v>
      </c>
      <c r="D5" s="3">
        <v>48.3</v>
      </c>
      <c r="E5" s="4">
        <v>0.24</v>
      </c>
      <c r="F5" s="3">
        <v>7.77</v>
      </c>
      <c r="G5" s="3">
        <v>16.2</v>
      </c>
      <c r="H5" s="3">
        <v>0.17</v>
      </c>
      <c r="I5" s="3">
        <v>18.100000000000001</v>
      </c>
      <c r="J5" s="3">
        <v>8.6199999999999992</v>
      </c>
      <c r="K5" s="3"/>
      <c r="L5" s="3"/>
      <c r="M5" s="3">
        <v>0.56000000000000005</v>
      </c>
      <c r="N5" s="3">
        <v>99.96</v>
      </c>
      <c r="O5" s="5" t="s">
        <v>12</v>
      </c>
    </row>
    <row r="6" spans="1:15" s="61" customFormat="1" ht="16" customHeight="1">
      <c r="A6" s="1" t="s">
        <v>9</v>
      </c>
      <c r="B6" s="1" t="s">
        <v>10</v>
      </c>
      <c r="C6" s="1" t="s">
        <v>11</v>
      </c>
      <c r="D6" s="3">
        <v>47.9</v>
      </c>
      <c r="E6" s="4">
        <v>0.26</v>
      </c>
      <c r="F6" s="3">
        <v>7.74</v>
      </c>
      <c r="G6" s="3">
        <v>16.600000000000001</v>
      </c>
      <c r="H6" s="3">
        <v>0.19</v>
      </c>
      <c r="I6" s="3">
        <v>18.100000000000001</v>
      </c>
      <c r="J6" s="3">
        <v>8.6199999999999992</v>
      </c>
      <c r="K6" s="3"/>
      <c r="L6" s="3"/>
      <c r="M6" s="3">
        <v>0.57999999999999996</v>
      </c>
      <c r="N6" s="3">
        <v>99.99</v>
      </c>
      <c r="O6" s="5" t="s">
        <v>12</v>
      </c>
    </row>
    <row r="7" spans="1:15" s="61" customFormat="1" ht="16" customHeight="1">
      <c r="A7" s="1" t="s">
        <v>9</v>
      </c>
      <c r="B7" s="1" t="s">
        <v>10</v>
      </c>
      <c r="C7" s="1" t="s">
        <v>11</v>
      </c>
      <c r="D7" s="3">
        <v>47.9</v>
      </c>
      <c r="E7" s="4">
        <v>0.27</v>
      </c>
      <c r="F7" s="3">
        <v>7.75</v>
      </c>
      <c r="G7" s="3">
        <v>16.600000000000001</v>
      </c>
      <c r="H7" s="3">
        <v>0.2</v>
      </c>
      <c r="I7" s="3">
        <v>18.2</v>
      </c>
      <c r="J7" s="3">
        <v>8.5</v>
      </c>
      <c r="K7" s="3"/>
      <c r="L7" s="3"/>
      <c r="M7" s="3">
        <v>0.59</v>
      </c>
      <c r="N7" s="3">
        <v>100.01</v>
      </c>
      <c r="O7" s="5" t="s">
        <v>12</v>
      </c>
    </row>
    <row r="8" spans="1:15" s="61" customFormat="1" ht="16" customHeight="1">
      <c r="A8" s="1" t="s">
        <v>9</v>
      </c>
      <c r="B8" s="1" t="s">
        <v>10</v>
      </c>
      <c r="C8" s="1" t="s">
        <v>11</v>
      </c>
      <c r="D8" s="3">
        <v>47.8</v>
      </c>
      <c r="E8" s="4">
        <v>0.27</v>
      </c>
      <c r="F8" s="3">
        <v>7.78</v>
      </c>
      <c r="G8" s="3">
        <v>16.5</v>
      </c>
      <c r="H8" s="3">
        <v>0.23</v>
      </c>
      <c r="I8" s="3">
        <v>18.3</v>
      </c>
      <c r="J8" s="3">
        <v>8.5299999999999994</v>
      </c>
      <c r="K8" s="3"/>
      <c r="L8" s="3"/>
      <c r="M8" s="3">
        <v>0.56999999999999995</v>
      </c>
      <c r="N8" s="3">
        <v>99.98</v>
      </c>
      <c r="O8" s="5" t="s">
        <v>12</v>
      </c>
    </row>
    <row r="9" spans="1:15" s="61" customFormat="1" ht="16" customHeight="1">
      <c r="A9" s="1" t="s">
        <v>9</v>
      </c>
      <c r="B9" s="1" t="s">
        <v>10</v>
      </c>
      <c r="C9" s="1" t="s">
        <v>11</v>
      </c>
      <c r="D9" s="3">
        <v>47.3</v>
      </c>
      <c r="E9" s="4">
        <v>0.28000000000000003</v>
      </c>
      <c r="F9" s="3">
        <v>7.84</v>
      </c>
      <c r="G9" s="3">
        <v>17</v>
      </c>
      <c r="H9" s="3">
        <v>0.21</v>
      </c>
      <c r="I9" s="3">
        <v>18.3</v>
      </c>
      <c r="J9" s="3">
        <v>8.61</v>
      </c>
      <c r="K9" s="3"/>
      <c r="L9" s="3"/>
      <c r="M9" s="3">
        <v>0.53</v>
      </c>
      <c r="N9" s="3">
        <v>100.07</v>
      </c>
      <c r="O9" s="5" t="s">
        <v>12</v>
      </c>
    </row>
    <row r="10" spans="1:15" s="61" customFormat="1" ht="16" customHeight="1">
      <c r="A10" s="1" t="s">
        <v>9</v>
      </c>
      <c r="B10" s="1" t="s">
        <v>10</v>
      </c>
      <c r="C10" s="1" t="s">
        <v>11</v>
      </c>
      <c r="D10" s="3">
        <v>47.4</v>
      </c>
      <c r="E10" s="4">
        <v>0.28999999999999998</v>
      </c>
      <c r="F10" s="3">
        <v>7.79</v>
      </c>
      <c r="G10" s="3">
        <v>16.899999999999999</v>
      </c>
      <c r="H10" s="3">
        <v>0.18</v>
      </c>
      <c r="I10" s="3">
        <v>18.3</v>
      </c>
      <c r="J10" s="3">
        <v>8.51</v>
      </c>
      <c r="K10" s="3"/>
      <c r="L10" s="3"/>
      <c r="M10" s="3">
        <v>0.59</v>
      </c>
      <c r="N10" s="3">
        <v>99.96</v>
      </c>
      <c r="O10" s="5" t="s">
        <v>12</v>
      </c>
    </row>
    <row r="11" spans="1:15" s="61" customFormat="1" ht="16" customHeight="1">
      <c r="A11" s="1" t="s">
        <v>9</v>
      </c>
      <c r="B11" s="1" t="s">
        <v>10</v>
      </c>
      <c r="C11" s="1" t="s">
        <v>11</v>
      </c>
      <c r="D11" s="3">
        <v>47.7</v>
      </c>
      <c r="E11" s="4">
        <v>0.28999999999999998</v>
      </c>
      <c r="F11" s="3">
        <v>7.61</v>
      </c>
      <c r="G11" s="3">
        <v>16.899999999999999</v>
      </c>
      <c r="H11" s="3">
        <v>0.18</v>
      </c>
      <c r="I11" s="3">
        <v>18.3</v>
      </c>
      <c r="J11" s="3">
        <v>8.5299999999999994</v>
      </c>
      <c r="K11" s="3"/>
      <c r="L11" s="3"/>
      <c r="M11" s="3">
        <v>0.52</v>
      </c>
      <c r="N11" s="3">
        <v>100.03</v>
      </c>
      <c r="O11" s="5" t="s">
        <v>12</v>
      </c>
    </row>
    <row r="12" spans="1:15" s="61" customFormat="1" ht="16" customHeight="1">
      <c r="A12" s="1" t="s">
        <v>9</v>
      </c>
      <c r="B12" s="1" t="s">
        <v>10</v>
      </c>
      <c r="C12" s="1" t="s">
        <v>11</v>
      </c>
      <c r="D12" s="3">
        <v>45.6</v>
      </c>
      <c r="E12" s="4">
        <v>0.3</v>
      </c>
      <c r="F12" s="3">
        <v>7.83</v>
      </c>
      <c r="G12" s="3">
        <v>19.5</v>
      </c>
      <c r="H12" s="3">
        <v>0.23</v>
      </c>
      <c r="I12" s="3">
        <v>17.2</v>
      </c>
      <c r="J12" s="3">
        <v>8.6999999999999993</v>
      </c>
      <c r="K12" s="3"/>
      <c r="L12" s="3"/>
      <c r="M12" s="3">
        <v>0.56000000000000005</v>
      </c>
      <c r="N12" s="3">
        <v>99.92</v>
      </c>
      <c r="O12" s="5" t="s">
        <v>12</v>
      </c>
    </row>
    <row r="13" spans="1:15" s="61" customFormat="1" ht="16" customHeight="1">
      <c r="A13" s="1" t="s">
        <v>9</v>
      </c>
      <c r="B13" s="1" t="s">
        <v>10</v>
      </c>
      <c r="C13" s="1" t="s">
        <v>11</v>
      </c>
      <c r="D13" s="3">
        <v>46.9</v>
      </c>
      <c r="E13" s="4">
        <v>0.3</v>
      </c>
      <c r="F13" s="3">
        <v>7.83</v>
      </c>
      <c r="G13" s="3">
        <v>17.600000000000001</v>
      </c>
      <c r="H13" s="3">
        <v>0.19</v>
      </c>
      <c r="I13" s="3">
        <v>18</v>
      </c>
      <c r="J13" s="3">
        <v>8.66</v>
      </c>
      <c r="K13" s="3"/>
      <c r="L13" s="3"/>
      <c r="M13" s="3">
        <v>0.5</v>
      </c>
      <c r="N13" s="3">
        <v>99.98</v>
      </c>
      <c r="O13" s="5" t="s">
        <v>12</v>
      </c>
    </row>
    <row r="14" spans="1:15" s="61" customFormat="1" ht="16" customHeight="1">
      <c r="A14" s="1" t="s">
        <v>9</v>
      </c>
      <c r="B14" s="1" t="s">
        <v>10</v>
      </c>
      <c r="C14" s="1" t="s">
        <v>11</v>
      </c>
      <c r="D14" s="3">
        <v>47.5</v>
      </c>
      <c r="E14" s="4">
        <v>0.3</v>
      </c>
      <c r="F14" s="3">
        <v>7.74</v>
      </c>
      <c r="G14" s="3">
        <v>17</v>
      </c>
      <c r="H14" s="3">
        <v>0.18</v>
      </c>
      <c r="I14" s="3">
        <v>18.2</v>
      </c>
      <c r="J14" s="3">
        <v>8.58</v>
      </c>
      <c r="K14" s="3"/>
      <c r="L14" s="3"/>
      <c r="M14" s="3">
        <v>0.56999999999999995</v>
      </c>
      <c r="N14" s="3">
        <v>100.07</v>
      </c>
      <c r="O14" s="5" t="s">
        <v>12</v>
      </c>
    </row>
    <row r="15" spans="1:15" s="61" customFormat="1" ht="16" customHeight="1">
      <c r="A15" s="1" t="s">
        <v>9</v>
      </c>
      <c r="B15" s="1" t="s">
        <v>10</v>
      </c>
      <c r="C15" s="1" t="s">
        <v>11</v>
      </c>
      <c r="D15" s="3">
        <v>47.6</v>
      </c>
      <c r="E15" s="4">
        <v>0.3</v>
      </c>
      <c r="F15" s="3">
        <v>7.8</v>
      </c>
      <c r="G15" s="3">
        <v>16.8</v>
      </c>
      <c r="H15" s="3">
        <v>0.18</v>
      </c>
      <c r="I15" s="3">
        <v>18.2</v>
      </c>
      <c r="J15" s="3">
        <v>8.5399999999999991</v>
      </c>
      <c r="K15" s="3"/>
      <c r="L15" s="3"/>
      <c r="M15" s="3">
        <v>0.56999999999999995</v>
      </c>
      <c r="N15" s="3">
        <v>99.99</v>
      </c>
      <c r="O15" s="5" t="s">
        <v>12</v>
      </c>
    </row>
    <row r="16" spans="1:15" s="61" customFormat="1" ht="16" customHeight="1">
      <c r="A16" s="1" t="s">
        <v>9</v>
      </c>
      <c r="B16" s="1" t="s">
        <v>10</v>
      </c>
      <c r="C16" s="1" t="s">
        <v>11</v>
      </c>
      <c r="D16" s="3">
        <v>47.4</v>
      </c>
      <c r="E16" s="4">
        <v>0.3</v>
      </c>
      <c r="F16" s="3">
        <v>7.79</v>
      </c>
      <c r="G16" s="3">
        <v>16.899999999999999</v>
      </c>
      <c r="H16" s="3">
        <v>0.17</v>
      </c>
      <c r="I16" s="3">
        <v>18.3</v>
      </c>
      <c r="J16" s="3">
        <v>8.49</v>
      </c>
      <c r="K16" s="3"/>
      <c r="L16" s="3"/>
      <c r="M16" s="3">
        <v>0.54</v>
      </c>
      <c r="N16" s="3">
        <v>99.89</v>
      </c>
      <c r="O16" s="5" t="s">
        <v>12</v>
      </c>
    </row>
    <row r="17" spans="1:15" s="61" customFormat="1" ht="16" customHeight="1">
      <c r="A17" s="1" t="s">
        <v>9</v>
      </c>
      <c r="B17" s="1" t="s">
        <v>10</v>
      </c>
      <c r="C17" s="1" t="s">
        <v>11</v>
      </c>
      <c r="D17" s="3">
        <v>45.8</v>
      </c>
      <c r="E17" s="4">
        <v>0.32</v>
      </c>
      <c r="F17" s="3">
        <v>7.84</v>
      </c>
      <c r="G17" s="3">
        <v>19.399999999999999</v>
      </c>
      <c r="H17" s="3">
        <v>0.25</v>
      </c>
      <c r="I17" s="3">
        <v>17.2</v>
      </c>
      <c r="J17" s="3">
        <v>8.67</v>
      </c>
      <c r="K17" s="3"/>
      <c r="L17" s="3"/>
      <c r="M17" s="3">
        <v>0.57999999999999996</v>
      </c>
      <c r="N17" s="3">
        <v>100.06</v>
      </c>
      <c r="O17" s="5" t="s">
        <v>12</v>
      </c>
    </row>
    <row r="18" spans="1:15" s="61" customFormat="1" ht="16" customHeight="1">
      <c r="A18" s="1" t="s">
        <v>9</v>
      </c>
      <c r="B18" s="1" t="s">
        <v>10</v>
      </c>
      <c r="C18" s="1" t="s">
        <v>11</v>
      </c>
      <c r="D18" s="3">
        <v>45.5</v>
      </c>
      <c r="E18" s="4">
        <v>0.32</v>
      </c>
      <c r="F18" s="3">
        <v>7.7</v>
      </c>
      <c r="G18" s="3">
        <v>19.899999999999999</v>
      </c>
      <c r="H18" s="3">
        <v>0.21</v>
      </c>
      <c r="I18" s="3">
        <v>17.2</v>
      </c>
      <c r="J18" s="3">
        <v>8.61</v>
      </c>
      <c r="K18" s="3"/>
      <c r="L18" s="3"/>
      <c r="M18" s="3">
        <v>0.56000000000000005</v>
      </c>
      <c r="N18" s="3">
        <v>100</v>
      </c>
      <c r="O18" s="5" t="s">
        <v>12</v>
      </c>
    </row>
    <row r="19" spans="1:15" s="61" customFormat="1" ht="16" customHeight="1">
      <c r="A19" s="1" t="s">
        <v>9</v>
      </c>
      <c r="B19" s="1" t="s">
        <v>10</v>
      </c>
      <c r="C19" s="1" t="s">
        <v>11</v>
      </c>
      <c r="D19" s="3">
        <v>45.5</v>
      </c>
      <c r="E19" s="4">
        <v>0.32</v>
      </c>
      <c r="F19" s="3">
        <v>7.82</v>
      </c>
      <c r="G19" s="3">
        <v>19.8</v>
      </c>
      <c r="H19" s="3">
        <v>0.2</v>
      </c>
      <c r="I19" s="3">
        <v>17.2</v>
      </c>
      <c r="J19" s="3">
        <v>8.6199999999999992</v>
      </c>
      <c r="K19" s="3"/>
      <c r="L19" s="3"/>
      <c r="M19" s="3">
        <v>0.59</v>
      </c>
      <c r="N19" s="3">
        <v>100.05</v>
      </c>
      <c r="O19" s="5" t="s">
        <v>12</v>
      </c>
    </row>
    <row r="20" spans="1:15" s="61" customFormat="1" ht="16" customHeight="1">
      <c r="A20" s="1" t="s">
        <v>9</v>
      </c>
      <c r="B20" s="1" t="s">
        <v>10</v>
      </c>
      <c r="C20" s="1" t="s">
        <v>11</v>
      </c>
      <c r="D20" s="3">
        <v>47</v>
      </c>
      <c r="E20" s="4">
        <v>0.32</v>
      </c>
      <c r="F20" s="3">
        <v>7.9</v>
      </c>
      <c r="G20" s="3">
        <v>17.5</v>
      </c>
      <c r="H20" s="3">
        <v>0.23</v>
      </c>
      <c r="I20" s="3">
        <v>17.899999999999999</v>
      </c>
      <c r="J20" s="3">
        <v>8.66</v>
      </c>
      <c r="K20" s="3"/>
      <c r="L20" s="3"/>
      <c r="M20" s="3">
        <v>0.56999999999999995</v>
      </c>
      <c r="N20" s="3">
        <v>100.08</v>
      </c>
      <c r="O20" s="5" t="s">
        <v>12</v>
      </c>
    </row>
    <row r="21" spans="1:15" s="61" customFormat="1" ht="16" customHeight="1">
      <c r="A21" s="1" t="s">
        <v>9</v>
      </c>
      <c r="B21" s="1" t="s">
        <v>10</v>
      </c>
      <c r="C21" s="1" t="s">
        <v>11</v>
      </c>
      <c r="D21" s="3">
        <v>47.1</v>
      </c>
      <c r="E21" s="4">
        <v>0.32</v>
      </c>
      <c r="F21" s="3">
        <v>7.83</v>
      </c>
      <c r="G21" s="3">
        <v>17.3</v>
      </c>
      <c r="H21" s="3">
        <v>0.23</v>
      </c>
      <c r="I21" s="3">
        <v>18.100000000000001</v>
      </c>
      <c r="J21" s="3">
        <v>8.56</v>
      </c>
      <c r="K21" s="3"/>
      <c r="L21" s="3"/>
      <c r="M21" s="3">
        <v>0.55000000000000004</v>
      </c>
      <c r="N21" s="3">
        <v>99.99</v>
      </c>
      <c r="O21" s="5" t="s">
        <v>12</v>
      </c>
    </row>
    <row r="22" spans="1:15" s="61" customFormat="1" ht="16" customHeight="1">
      <c r="A22" s="1" t="s">
        <v>9</v>
      </c>
      <c r="B22" s="1" t="s">
        <v>10</v>
      </c>
      <c r="C22" s="1" t="s">
        <v>11</v>
      </c>
      <c r="D22" s="3">
        <v>47.3</v>
      </c>
      <c r="E22" s="4">
        <v>0.32</v>
      </c>
      <c r="F22" s="3">
        <v>7.86</v>
      </c>
      <c r="G22" s="3">
        <v>16.899999999999999</v>
      </c>
      <c r="H22" s="3">
        <v>0.21</v>
      </c>
      <c r="I22" s="3">
        <v>18.3</v>
      </c>
      <c r="J22" s="3">
        <v>8.56</v>
      </c>
      <c r="K22" s="3"/>
      <c r="L22" s="3"/>
      <c r="M22" s="3">
        <v>0.57999999999999996</v>
      </c>
      <c r="N22" s="3">
        <v>100.03</v>
      </c>
      <c r="O22" s="5" t="s">
        <v>12</v>
      </c>
    </row>
    <row r="23" spans="1:15" s="61" customFormat="1" ht="16" customHeight="1">
      <c r="A23" s="1" t="s">
        <v>9</v>
      </c>
      <c r="B23" s="1" t="s">
        <v>10</v>
      </c>
      <c r="C23" s="1" t="s">
        <v>11</v>
      </c>
      <c r="D23" s="3">
        <v>45.5</v>
      </c>
      <c r="E23" s="4">
        <v>0.33</v>
      </c>
      <c r="F23" s="3">
        <v>7.59</v>
      </c>
      <c r="G23" s="3">
        <v>20</v>
      </c>
      <c r="H23" s="3">
        <v>0.2</v>
      </c>
      <c r="I23" s="3">
        <v>17.2</v>
      </c>
      <c r="J23" s="3">
        <v>8.58</v>
      </c>
      <c r="K23" s="3"/>
      <c r="L23" s="3"/>
      <c r="M23" s="3">
        <v>0.59</v>
      </c>
      <c r="N23" s="3">
        <v>99.99</v>
      </c>
      <c r="O23" s="5" t="s">
        <v>12</v>
      </c>
    </row>
    <row r="24" spans="1:15" s="61" customFormat="1" ht="16" customHeight="1">
      <c r="A24" s="1" t="s">
        <v>9</v>
      </c>
      <c r="B24" s="1" t="s">
        <v>10</v>
      </c>
      <c r="C24" s="1" t="s">
        <v>11</v>
      </c>
      <c r="D24" s="3">
        <v>45.5</v>
      </c>
      <c r="E24" s="4">
        <v>0.33</v>
      </c>
      <c r="F24" s="3">
        <v>7.7</v>
      </c>
      <c r="G24" s="3">
        <v>19.8</v>
      </c>
      <c r="H24" s="3">
        <v>0.23</v>
      </c>
      <c r="I24" s="3">
        <v>17.2</v>
      </c>
      <c r="J24" s="3">
        <v>8.6300000000000008</v>
      </c>
      <c r="K24" s="3"/>
      <c r="L24" s="3"/>
      <c r="M24" s="3">
        <v>0.57999999999999996</v>
      </c>
      <c r="N24" s="3">
        <v>99.97</v>
      </c>
      <c r="O24" s="5" t="s">
        <v>12</v>
      </c>
    </row>
    <row r="25" spans="1:15" s="61" customFormat="1" ht="16" customHeight="1">
      <c r="A25" s="1" t="s">
        <v>9</v>
      </c>
      <c r="B25" s="1" t="s">
        <v>10</v>
      </c>
      <c r="C25" s="1" t="s">
        <v>11</v>
      </c>
      <c r="D25" s="3">
        <v>45.6</v>
      </c>
      <c r="E25" s="4">
        <v>0.33</v>
      </c>
      <c r="F25" s="3">
        <v>7.65</v>
      </c>
      <c r="G25" s="3">
        <v>19.899999999999999</v>
      </c>
      <c r="H25" s="3">
        <v>0.16</v>
      </c>
      <c r="I25" s="3">
        <v>17.3</v>
      </c>
      <c r="J25" s="3">
        <v>8.59</v>
      </c>
      <c r="K25" s="3"/>
      <c r="L25" s="3"/>
      <c r="M25" s="3">
        <v>0.59</v>
      </c>
      <c r="N25" s="3">
        <v>100.12</v>
      </c>
      <c r="O25" s="5" t="s">
        <v>12</v>
      </c>
    </row>
    <row r="26" spans="1:15" s="61" customFormat="1" ht="16" customHeight="1">
      <c r="A26" s="1" t="s">
        <v>9</v>
      </c>
      <c r="B26" s="1" t="s">
        <v>10</v>
      </c>
      <c r="C26" s="1" t="s">
        <v>11</v>
      </c>
      <c r="D26" s="3">
        <v>46.5</v>
      </c>
      <c r="E26" s="4">
        <v>0.33</v>
      </c>
      <c r="F26" s="3">
        <v>7.91</v>
      </c>
      <c r="G26" s="3">
        <v>18.2</v>
      </c>
      <c r="H26" s="3">
        <v>0.23</v>
      </c>
      <c r="I26" s="3">
        <v>17.399999999999999</v>
      </c>
      <c r="J26" s="3">
        <v>8.7799999999999994</v>
      </c>
      <c r="K26" s="3"/>
      <c r="L26" s="3"/>
      <c r="M26" s="3">
        <v>0.54</v>
      </c>
      <c r="N26" s="3">
        <v>99.89</v>
      </c>
      <c r="O26" s="5" t="s">
        <v>12</v>
      </c>
    </row>
    <row r="27" spans="1:15" s="61" customFormat="1" ht="16" customHeight="1">
      <c r="A27" s="1" t="s">
        <v>9</v>
      </c>
      <c r="B27" s="1" t="s">
        <v>10</v>
      </c>
      <c r="C27" s="1" t="s">
        <v>11</v>
      </c>
      <c r="D27" s="3">
        <v>46.7</v>
      </c>
      <c r="E27" s="4">
        <v>0.33</v>
      </c>
      <c r="F27" s="3">
        <v>7.85</v>
      </c>
      <c r="G27" s="3">
        <v>18.100000000000001</v>
      </c>
      <c r="H27" s="3">
        <v>0.21</v>
      </c>
      <c r="I27" s="3">
        <v>17.600000000000001</v>
      </c>
      <c r="J27" s="3">
        <v>8.7100000000000009</v>
      </c>
      <c r="K27" s="3"/>
      <c r="L27" s="3"/>
      <c r="M27" s="3">
        <v>0.51</v>
      </c>
      <c r="N27" s="3">
        <v>100.01</v>
      </c>
      <c r="O27" s="5" t="s">
        <v>12</v>
      </c>
    </row>
    <row r="28" spans="1:15" s="61" customFormat="1" ht="16" customHeight="1">
      <c r="A28" s="1" t="s">
        <v>9</v>
      </c>
      <c r="B28" s="1" t="s">
        <v>16</v>
      </c>
      <c r="C28" s="1" t="s">
        <v>11</v>
      </c>
      <c r="D28" s="3">
        <v>43.9</v>
      </c>
      <c r="E28" s="4">
        <v>0.34</v>
      </c>
      <c r="F28" s="3">
        <v>7.8</v>
      </c>
      <c r="G28" s="3">
        <v>21.9</v>
      </c>
      <c r="H28" s="3">
        <v>0.27</v>
      </c>
      <c r="I28" s="3">
        <v>16.899999999999999</v>
      </c>
      <c r="J28" s="3">
        <v>8.3699999999999992</v>
      </c>
      <c r="K28" s="3" t="s">
        <v>17</v>
      </c>
      <c r="L28" s="3" t="s">
        <v>17</v>
      </c>
      <c r="M28" s="3">
        <v>0.39</v>
      </c>
      <c r="N28" s="3">
        <v>99.87</v>
      </c>
      <c r="O28" s="5" t="s">
        <v>12</v>
      </c>
    </row>
    <row r="29" spans="1:15" s="61" customFormat="1" ht="16" customHeight="1">
      <c r="A29" s="1" t="s">
        <v>9</v>
      </c>
      <c r="B29" s="1" t="s">
        <v>10</v>
      </c>
      <c r="C29" s="1" t="s">
        <v>11</v>
      </c>
      <c r="D29" s="3">
        <v>45.6</v>
      </c>
      <c r="E29" s="4">
        <v>0.34</v>
      </c>
      <c r="F29" s="3">
        <v>7.76</v>
      </c>
      <c r="G29" s="3">
        <v>19.8</v>
      </c>
      <c r="H29" s="3">
        <v>0.22</v>
      </c>
      <c r="I29" s="3">
        <v>17.100000000000001</v>
      </c>
      <c r="J29" s="3">
        <v>8.65</v>
      </c>
      <c r="K29" s="3"/>
      <c r="L29" s="3"/>
      <c r="M29" s="3">
        <v>0.55000000000000004</v>
      </c>
      <c r="N29" s="3">
        <v>100.02</v>
      </c>
      <c r="O29" s="5" t="s">
        <v>12</v>
      </c>
    </row>
    <row r="30" spans="1:15" s="61" customFormat="1" ht="16" customHeight="1">
      <c r="A30" s="1" t="s">
        <v>9</v>
      </c>
      <c r="B30" s="1" t="s">
        <v>10</v>
      </c>
      <c r="C30" s="1" t="s">
        <v>11</v>
      </c>
      <c r="D30" s="3">
        <v>45.4</v>
      </c>
      <c r="E30" s="4">
        <v>0.34</v>
      </c>
      <c r="F30" s="3">
        <v>7.72</v>
      </c>
      <c r="G30" s="3">
        <v>19.899999999999999</v>
      </c>
      <c r="H30" s="3">
        <v>0.24</v>
      </c>
      <c r="I30" s="3">
        <v>17.100000000000001</v>
      </c>
      <c r="J30" s="3">
        <v>8.6999999999999993</v>
      </c>
      <c r="K30" s="3"/>
      <c r="L30" s="3"/>
      <c r="M30" s="3">
        <v>0.56999999999999995</v>
      </c>
      <c r="N30" s="3">
        <v>99.97</v>
      </c>
      <c r="O30" s="5" t="s">
        <v>12</v>
      </c>
    </row>
    <row r="31" spans="1:15" s="61" customFormat="1" ht="16" customHeight="1">
      <c r="A31" s="1" t="s">
        <v>9</v>
      </c>
      <c r="B31" s="1" t="s">
        <v>10</v>
      </c>
      <c r="C31" s="1" t="s">
        <v>11</v>
      </c>
      <c r="D31" s="3">
        <v>45.5</v>
      </c>
      <c r="E31" s="4">
        <v>0.34</v>
      </c>
      <c r="F31" s="3">
        <v>7.7</v>
      </c>
      <c r="G31" s="3">
        <v>19.8</v>
      </c>
      <c r="H31" s="3">
        <v>0.18</v>
      </c>
      <c r="I31" s="3">
        <v>17.2</v>
      </c>
      <c r="J31" s="3">
        <v>8.69</v>
      </c>
      <c r="K31" s="3"/>
      <c r="L31" s="3"/>
      <c r="M31" s="3">
        <v>0.56999999999999995</v>
      </c>
      <c r="N31" s="3">
        <v>99.98</v>
      </c>
      <c r="O31" s="5" t="s">
        <v>12</v>
      </c>
    </row>
    <row r="32" spans="1:15" s="61" customFormat="1" ht="16" customHeight="1">
      <c r="A32" s="1" t="s">
        <v>9</v>
      </c>
      <c r="B32" s="1" t="s">
        <v>10</v>
      </c>
      <c r="C32" s="1" t="s">
        <v>11</v>
      </c>
      <c r="D32" s="3">
        <v>45.7</v>
      </c>
      <c r="E32" s="4">
        <v>0.34</v>
      </c>
      <c r="F32" s="3">
        <v>8.06</v>
      </c>
      <c r="G32" s="3">
        <v>19.2</v>
      </c>
      <c r="H32" s="3">
        <v>0.12</v>
      </c>
      <c r="I32" s="3">
        <v>17.3</v>
      </c>
      <c r="J32" s="3">
        <v>8.7200000000000006</v>
      </c>
      <c r="K32" s="3"/>
      <c r="L32" s="3"/>
      <c r="M32" s="3">
        <v>0.55000000000000004</v>
      </c>
      <c r="N32" s="3">
        <v>99.99</v>
      </c>
      <c r="O32" s="5" t="s">
        <v>12</v>
      </c>
    </row>
    <row r="33" spans="1:15" s="61" customFormat="1" ht="16" customHeight="1">
      <c r="A33" s="1" t="s">
        <v>9</v>
      </c>
      <c r="B33" s="1" t="s">
        <v>10</v>
      </c>
      <c r="C33" s="1" t="s">
        <v>11</v>
      </c>
      <c r="D33" s="3">
        <v>45.5</v>
      </c>
      <c r="E33" s="4">
        <v>0.34</v>
      </c>
      <c r="F33" s="3">
        <v>7.54</v>
      </c>
      <c r="G33" s="3">
        <v>20</v>
      </c>
      <c r="H33" s="3">
        <v>0.23</v>
      </c>
      <c r="I33" s="3">
        <v>17.3</v>
      </c>
      <c r="J33" s="3">
        <v>8.66</v>
      </c>
      <c r="K33" s="3"/>
      <c r="L33" s="3"/>
      <c r="M33" s="3">
        <v>0.54</v>
      </c>
      <c r="N33" s="3">
        <v>100.11</v>
      </c>
      <c r="O33" s="5" t="s">
        <v>12</v>
      </c>
    </row>
    <row r="34" spans="1:15" s="61" customFormat="1" ht="16" customHeight="1">
      <c r="A34" s="1" t="s">
        <v>9</v>
      </c>
      <c r="B34" s="1" t="s">
        <v>10</v>
      </c>
      <c r="C34" s="1" t="s">
        <v>11</v>
      </c>
      <c r="D34" s="3">
        <v>45.5</v>
      </c>
      <c r="E34" s="4">
        <v>0.34</v>
      </c>
      <c r="F34" s="3">
        <v>7.69</v>
      </c>
      <c r="G34" s="3">
        <v>19.7</v>
      </c>
      <c r="H34" s="3">
        <v>0.24</v>
      </c>
      <c r="I34" s="3">
        <v>17.3</v>
      </c>
      <c r="J34" s="3">
        <v>8.64</v>
      </c>
      <c r="K34" s="3"/>
      <c r="L34" s="3"/>
      <c r="M34" s="3">
        <v>0.52</v>
      </c>
      <c r="N34" s="3">
        <v>99.93</v>
      </c>
      <c r="O34" s="5" t="s">
        <v>12</v>
      </c>
    </row>
    <row r="35" spans="1:15" s="61" customFormat="1" ht="16" customHeight="1">
      <c r="A35" s="1" t="s">
        <v>9</v>
      </c>
      <c r="B35" s="1" t="s">
        <v>10</v>
      </c>
      <c r="C35" s="1" t="s">
        <v>11</v>
      </c>
      <c r="D35" s="3">
        <v>46.9</v>
      </c>
      <c r="E35" s="4">
        <v>0.34</v>
      </c>
      <c r="F35" s="3">
        <v>7.89</v>
      </c>
      <c r="G35" s="3">
        <v>17.8</v>
      </c>
      <c r="H35" s="3">
        <v>0.2</v>
      </c>
      <c r="I35" s="3">
        <v>17.600000000000001</v>
      </c>
      <c r="J35" s="3">
        <v>8.65</v>
      </c>
      <c r="K35" s="3"/>
      <c r="L35" s="3"/>
      <c r="M35" s="3">
        <v>0.62</v>
      </c>
      <c r="N35" s="3">
        <v>100</v>
      </c>
      <c r="O35" s="5" t="s">
        <v>12</v>
      </c>
    </row>
    <row r="36" spans="1:15" s="61" customFormat="1" ht="16" customHeight="1">
      <c r="A36" s="1" t="s">
        <v>9</v>
      </c>
      <c r="B36" s="1" t="s">
        <v>10</v>
      </c>
      <c r="C36" s="1" t="s">
        <v>11</v>
      </c>
      <c r="D36" s="3">
        <v>45.5</v>
      </c>
      <c r="E36" s="4">
        <v>0.35</v>
      </c>
      <c r="F36" s="3">
        <v>7.84</v>
      </c>
      <c r="G36" s="3">
        <v>19.8</v>
      </c>
      <c r="H36" s="3">
        <v>0.22</v>
      </c>
      <c r="I36" s="3">
        <v>17.100000000000001</v>
      </c>
      <c r="J36" s="3">
        <v>8.65</v>
      </c>
      <c r="K36" s="3"/>
      <c r="L36" s="3"/>
      <c r="M36" s="3">
        <v>0.6</v>
      </c>
      <c r="N36" s="3">
        <v>100.06</v>
      </c>
      <c r="O36" s="5" t="s">
        <v>12</v>
      </c>
    </row>
    <row r="37" spans="1:15" s="61" customFormat="1" ht="16" customHeight="1">
      <c r="A37" s="1" t="s">
        <v>9</v>
      </c>
      <c r="B37" s="1" t="s">
        <v>10</v>
      </c>
      <c r="C37" s="1" t="s">
        <v>11</v>
      </c>
      <c r="D37" s="3">
        <v>45.5</v>
      </c>
      <c r="E37" s="4">
        <v>0.35</v>
      </c>
      <c r="F37" s="3">
        <v>7.8</v>
      </c>
      <c r="G37" s="3">
        <v>19.899999999999999</v>
      </c>
      <c r="H37" s="3">
        <v>0.24</v>
      </c>
      <c r="I37" s="3">
        <v>17.100000000000001</v>
      </c>
      <c r="J37" s="3">
        <v>8.67</v>
      </c>
      <c r="K37" s="3"/>
      <c r="L37" s="3"/>
      <c r="M37" s="3">
        <v>0.49</v>
      </c>
      <c r="N37" s="3">
        <v>100.05</v>
      </c>
      <c r="O37" s="5" t="s">
        <v>12</v>
      </c>
    </row>
    <row r="38" spans="1:15" s="61" customFormat="1" ht="16" customHeight="1">
      <c r="A38" s="1" t="s">
        <v>9</v>
      </c>
      <c r="B38" s="1" t="s">
        <v>10</v>
      </c>
      <c r="C38" s="1" t="s">
        <v>11</v>
      </c>
      <c r="D38" s="3">
        <v>45.5</v>
      </c>
      <c r="E38" s="4">
        <v>0.35</v>
      </c>
      <c r="F38" s="3">
        <v>7.8</v>
      </c>
      <c r="G38" s="3">
        <v>19.8</v>
      </c>
      <c r="H38" s="3">
        <v>0.19</v>
      </c>
      <c r="I38" s="3">
        <v>17.100000000000001</v>
      </c>
      <c r="J38" s="3">
        <v>8.6999999999999993</v>
      </c>
      <c r="K38" s="3"/>
      <c r="L38" s="3"/>
      <c r="M38" s="3">
        <v>0.57999999999999996</v>
      </c>
      <c r="N38" s="3">
        <v>100.02</v>
      </c>
      <c r="O38" s="5" t="s">
        <v>12</v>
      </c>
    </row>
    <row r="39" spans="1:15" s="61" customFormat="1" ht="16" customHeight="1">
      <c r="A39" s="1" t="s">
        <v>9</v>
      </c>
      <c r="B39" s="1" t="s">
        <v>10</v>
      </c>
      <c r="C39" s="1" t="s">
        <v>11</v>
      </c>
      <c r="D39" s="3">
        <v>45.4</v>
      </c>
      <c r="E39" s="4">
        <v>0.35</v>
      </c>
      <c r="F39" s="3">
        <v>7.77</v>
      </c>
      <c r="G39" s="3">
        <v>19.8</v>
      </c>
      <c r="H39" s="3">
        <v>0.2</v>
      </c>
      <c r="I39" s="3">
        <v>17.100000000000001</v>
      </c>
      <c r="J39" s="3">
        <v>8.76</v>
      </c>
      <c r="K39" s="3"/>
      <c r="L39" s="3"/>
      <c r="M39" s="3">
        <v>0.54</v>
      </c>
      <c r="N39" s="3">
        <v>99.92</v>
      </c>
      <c r="O39" s="5" t="s">
        <v>12</v>
      </c>
    </row>
    <row r="40" spans="1:15" s="61" customFormat="1" ht="16" customHeight="1">
      <c r="A40" s="1" t="s">
        <v>9</v>
      </c>
      <c r="B40" s="1" t="s">
        <v>10</v>
      </c>
      <c r="C40" s="1" t="s">
        <v>11</v>
      </c>
      <c r="D40" s="3">
        <v>45.5</v>
      </c>
      <c r="E40" s="4">
        <v>0.35</v>
      </c>
      <c r="F40" s="3">
        <v>7.77</v>
      </c>
      <c r="G40" s="3">
        <v>19.8</v>
      </c>
      <c r="H40" s="3">
        <v>0.2</v>
      </c>
      <c r="I40" s="3">
        <v>17.100000000000001</v>
      </c>
      <c r="J40" s="3">
        <v>8.6999999999999993</v>
      </c>
      <c r="K40" s="3"/>
      <c r="L40" s="3"/>
      <c r="M40" s="3">
        <v>0.57999999999999996</v>
      </c>
      <c r="N40" s="3">
        <v>100</v>
      </c>
      <c r="O40" s="5" t="s">
        <v>12</v>
      </c>
    </row>
    <row r="41" spans="1:15" s="61" customFormat="1" ht="16" customHeight="1">
      <c r="A41" s="1" t="s">
        <v>9</v>
      </c>
      <c r="B41" s="1" t="s">
        <v>10</v>
      </c>
      <c r="C41" s="1" t="s">
        <v>11</v>
      </c>
      <c r="D41" s="3">
        <v>45.7</v>
      </c>
      <c r="E41" s="4">
        <v>0.35</v>
      </c>
      <c r="F41" s="3">
        <v>7.65</v>
      </c>
      <c r="G41" s="3">
        <v>19.899999999999999</v>
      </c>
      <c r="H41" s="3">
        <v>0.22</v>
      </c>
      <c r="I41" s="3">
        <v>17.2</v>
      </c>
      <c r="J41" s="3">
        <v>8.5500000000000007</v>
      </c>
      <c r="K41" s="3"/>
      <c r="L41" s="3"/>
      <c r="M41" s="3">
        <v>0.47</v>
      </c>
      <c r="N41" s="3">
        <v>100.04</v>
      </c>
      <c r="O41" s="5" t="s">
        <v>12</v>
      </c>
    </row>
    <row r="42" spans="1:15" s="61" customFormat="1" ht="16" customHeight="1">
      <c r="A42" s="1" t="s">
        <v>9</v>
      </c>
      <c r="B42" s="1" t="s">
        <v>10</v>
      </c>
      <c r="C42" s="1" t="s">
        <v>11</v>
      </c>
      <c r="D42" s="3">
        <v>45.5</v>
      </c>
      <c r="E42" s="4">
        <v>0.35</v>
      </c>
      <c r="F42" s="3">
        <v>7.65</v>
      </c>
      <c r="G42" s="3">
        <v>19.899999999999999</v>
      </c>
      <c r="H42" s="3">
        <v>0.22</v>
      </c>
      <c r="I42" s="3">
        <v>17.2</v>
      </c>
      <c r="J42" s="3">
        <v>8.57</v>
      </c>
      <c r="K42" s="3"/>
      <c r="L42" s="3"/>
      <c r="M42" s="3">
        <v>0.6</v>
      </c>
      <c r="N42" s="3">
        <v>99.99</v>
      </c>
      <c r="O42" s="5" t="s">
        <v>12</v>
      </c>
    </row>
    <row r="43" spans="1:15" s="61" customFormat="1" ht="16" customHeight="1">
      <c r="A43" s="1" t="s">
        <v>9</v>
      </c>
      <c r="B43" s="1" t="s">
        <v>10</v>
      </c>
      <c r="C43" s="1" t="s">
        <v>11</v>
      </c>
      <c r="D43" s="3">
        <v>45.7</v>
      </c>
      <c r="E43" s="4">
        <v>0.35</v>
      </c>
      <c r="F43" s="3">
        <v>7.63</v>
      </c>
      <c r="G43" s="3">
        <v>19.7</v>
      </c>
      <c r="H43" s="3">
        <v>0.27</v>
      </c>
      <c r="I43" s="3">
        <v>17.2</v>
      </c>
      <c r="J43" s="3">
        <v>8.7200000000000006</v>
      </c>
      <c r="K43" s="3"/>
      <c r="L43" s="3"/>
      <c r="M43" s="3">
        <v>0.49</v>
      </c>
      <c r="N43" s="3">
        <v>100.06</v>
      </c>
      <c r="O43" s="5" t="s">
        <v>12</v>
      </c>
    </row>
    <row r="44" spans="1:15" s="61" customFormat="1" ht="16" customHeight="1">
      <c r="A44" s="1" t="s">
        <v>9</v>
      </c>
      <c r="B44" s="1" t="s">
        <v>10</v>
      </c>
      <c r="C44" s="1" t="s">
        <v>11</v>
      </c>
      <c r="D44" s="3">
        <v>45.7</v>
      </c>
      <c r="E44" s="4">
        <v>0.35</v>
      </c>
      <c r="F44" s="3">
        <v>7.76</v>
      </c>
      <c r="G44" s="3">
        <v>19.600000000000001</v>
      </c>
      <c r="H44" s="3">
        <v>0.21</v>
      </c>
      <c r="I44" s="3">
        <v>17.2</v>
      </c>
      <c r="J44" s="3">
        <v>8.6300000000000008</v>
      </c>
      <c r="K44" s="3"/>
      <c r="L44" s="3"/>
      <c r="M44" s="3">
        <v>0.61</v>
      </c>
      <c r="N44" s="3">
        <v>100.06</v>
      </c>
      <c r="O44" s="5" t="s">
        <v>12</v>
      </c>
    </row>
    <row r="45" spans="1:15" s="61" customFormat="1" ht="16" customHeight="1">
      <c r="A45" s="1" t="s">
        <v>9</v>
      </c>
      <c r="B45" s="1" t="s">
        <v>10</v>
      </c>
      <c r="C45" s="1" t="s">
        <v>11</v>
      </c>
      <c r="D45" s="3">
        <v>45.6</v>
      </c>
      <c r="E45" s="4">
        <v>0.35</v>
      </c>
      <c r="F45" s="3">
        <v>7.61</v>
      </c>
      <c r="G45" s="3">
        <v>19.899999999999999</v>
      </c>
      <c r="H45" s="3">
        <v>0.22</v>
      </c>
      <c r="I45" s="3">
        <v>17.2</v>
      </c>
      <c r="J45" s="3">
        <v>8.58</v>
      </c>
      <c r="K45" s="3"/>
      <c r="L45" s="3"/>
      <c r="M45" s="3">
        <v>0.55000000000000004</v>
      </c>
      <c r="N45" s="3">
        <v>100.01</v>
      </c>
      <c r="O45" s="5" t="s">
        <v>12</v>
      </c>
    </row>
    <row r="46" spans="1:15" s="61" customFormat="1" ht="16" customHeight="1">
      <c r="A46" s="1" t="s">
        <v>9</v>
      </c>
      <c r="B46" s="1" t="s">
        <v>10</v>
      </c>
      <c r="C46" s="1" t="s">
        <v>11</v>
      </c>
      <c r="D46" s="3">
        <v>45.4</v>
      </c>
      <c r="E46" s="4">
        <v>0.35</v>
      </c>
      <c r="F46" s="3">
        <v>7.65</v>
      </c>
      <c r="G46" s="3">
        <v>19.899999999999999</v>
      </c>
      <c r="H46" s="3">
        <v>0.21</v>
      </c>
      <c r="I46" s="3">
        <v>17.2</v>
      </c>
      <c r="J46" s="3">
        <v>8.69</v>
      </c>
      <c r="K46" s="3"/>
      <c r="L46" s="3"/>
      <c r="M46" s="3">
        <v>0.57999999999999996</v>
      </c>
      <c r="N46" s="3">
        <v>99.98</v>
      </c>
      <c r="O46" s="5" t="s">
        <v>12</v>
      </c>
    </row>
    <row r="47" spans="1:15" s="61" customFormat="1" ht="16" customHeight="1">
      <c r="A47" s="1" t="s">
        <v>9</v>
      </c>
      <c r="B47" s="1" t="s">
        <v>10</v>
      </c>
      <c r="C47" s="1" t="s">
        <v>11</v>
      </c>
      <c r="D47" s="3">
        <v>45.4</v>
      </c>
      <c r="E47" s="4">
        <v>0.35</v>
      </c>
      <c r="F47" s="3">
        <v>7.7</v>
      </c>
      <c r="G47" s="3">
        <v>19.8</v>
      </c>
      <c r="H47" s="3">
        <v>0.22</v>
      </c>
      <c r="I47" s="3">
        <v>17.3</v>
      </c>
      <c r="J47" s="3">
        <v>8.6999999999999993</v>
      </c>
      <c r="K47" s="3"/>
      <c r="L47" s="3"/>
      <c r="M47" s="3">
        <v>0.56000000000000005</v>
      </c>
      <c r="N47" s="3">
        <v>100.03</v>
      </c>
      <c r="O47" s="5" t="s">
        <v>12</v>
      </c>
    </row>
    <row r="48" spans="1:15" s="61" customFormat="1" ht="16" customHeight="1">
      <c r="A48" s="1" t="s">
        <v>9</v>
      </c>
      <c r="B48" s="1" t="s">
        <v>10</v>
      </c>
      <c r="C48" s="1" t="s">
        <v>11</v>
      </c>
      <c r="D48" s="3">
        <v>45.7</v>
      </c>
      <c r="E48" s="4">
        <v>0.35</v>
      </c>
      <c r="F48" s="3">
        <v>7.67</v>
      </c>
      <c r="G48" s="3">
        <v>19.8</v>
      </c>
      <c r="H48" s="3">
        <v>0.21</v>
      </c>
      <c r="I48" s="3">
        <v>17.399999999999999</v>
      </c>
      <c r="J48" s="3">
        <v>8.61</v>
      </c>
      <c r="K48" s="3"/>
      <c r="L48" s="3"/>
      <c r="M48" s="3">
        <v>0.52</v>
      </c>
      <c r="N48" s="3">
        <v>100.26</v>
      </c>
      <c r="O48" s="5" t="s">
        <v>12</v>
      </c>
    </row>
    <row r="49" spans="1:15" s="61" customFormat="1" ht="16" customHeight="1">
      <c r="A49" s="1" t="s">
        <v>9</v>
      </c>
      <c r="B49" s="1" t="s">
        <v>10</v>
      </c>
      <c r="C49" s="1" t="s">
        <v>11</v>
      </c>
      <c r="D49" s="3">
        <v>45.5</v>
      </c>
      <c r="E49" s="4">
        <v>0.36</v>
      </c>
      <c r="F49" s="3">
        <v>7.9</v>
      </c>
      <c r="G49" s="3">
        <v>19.7</v>
      </c>
      <c r="H49" s="3">
        <v>0.19</v>
      </c>
      <c r="I49" s="3">
        <v>17</v>
      </c>
      <c r="J49" s="3">
        <v>8.75</v>
      </c>
      <c r="K49" s="3"/>
      <c r="L49" s="3"/>
      <c r="M49" s="3">
        <v>0.56999999999999995</v>
      </c>
      <c r="N49" s="3">
        <v>99.97</v>
      </c>
      <c r="O49" s="5" t="s">
        <v>12</v>
      </c>
    </row>
    <row r="50" spans="1:15" s="61" customFormat="1" ht="16" customHeight="1">
      <c r="A50" s="1" t="s">
        <v>9</v>
      </c>
      <c r="B50" s="1" t="s">
        <v>10</v>
      </c>
      <c r="C50" s="1" t="s">
        <v>11</v>
      </c>
      <c r="D50" s="3">
        <v>45.5</v>
      </c>
      <c r="E50" s="4">
        <v>0.36</v>
      </c>
      <c r="F50" s="3">
        <v>7.86</v>
      </c>
      <c r="G50" s="3">
        <v>19.8</v>
      </c>
      <c r="H50" s="3">
        <v>0.2</v>
      </c>
      <c r="I50" s="3">
        <v>17</v>
      </c>
      <c r="J50" s="3">
        <v>8.75</v>
      </c>
      <c r="K50" s="3"/>
      <c r="L50" s="3"/>
      <c r="M50" s="3">
        <v>0.55000000000000004</v>
      </c>
      <c r="N50" s="3">
        <v>100.02</v>
      </c>
      <c r="O50" s="5" t="s">
        <v>12</v>
      </c>
    </row>
    <row r="51" spans="1:15" s="61" customFormat="1" ht="16" customHeight="1">
      <c r="A51" s="1" t="s">
        <v>9</v>
      </c>
      <c r="B51" s="1" t="s">
        <v>10</v>
      </c>
      <c r="C51" s="1" t="s">
        <v>11</v>
      </c>
      <c r="D51" s="3">
        <v>45.9</v>
      </c>
      <c r="E51" s="4">
        <v>0.36</v>
      </c>
      <c r="F51" s="3">
        <v>7.99</v>
      </c>
      <c r="G51" s="3">
        <v>19.2</v>
      </c>
      <c r="H51" s="3">
        <v>0.18</v>
      </c>
      <c r="I51" s="3">
        <v>17.100000000000001</v>
      </c>
      <c r="J51" s="3">
        <v>8.7899999999999991</v>
      </c>
      <c r="K51" s="3"/>
      <c r="L51" s="3"/>
      <c r="M51" s="3">
        <v>0.53</v>
      </c>
      <c r="N51" s="3">
        <v>100.05</v>
      </c>
      <c r="O51" s="5" t="s">
        <v>12</v>
      </c>
    </row>
    <row r="52" spans="1:15" s="61" customFormat="1" ht="16" customHeight="1">
      <c r="A52" s="1" t="s">
        <v>9</v>
      </c>
      <c r="B52" s="1" t="s">
        <v>10</v>
      </c>
      <c r="C52" s="1" t="s">
        <v>11</v>
      </c>
      <c r="D52" s="3">
        <v>46</v>
      </c>
      <c r="E52" s="4">
        <v>0.36</v>
      </c>
      <c r="F52" s="3">
        <v>7.79</v>
      </c>
      <c r="G52" s="3">
        <v>19.100000000000001</v>
      </c>
      <c r="H52" s="3">
        <v>0.22</v>
      </c>
      <c r="I52" s="3">
        <v>17.100000000000001</v>
      </c>
      <c r="J52" s="3">
        <v>8.8000000000000007</v>
      </c>
      <c r="K52" s="3"/>
      <c r="L52" s="3"/>
      <c r="M52" s="3">
        <v>0.54</v>
      </c>
      <c r="N52" s="3">
        <v>99.91</v>
      </c>
      <c r="O52" s="5" t="s">
        <v>12</v>
      </c>
    </row>
    <row r="53" spans="1:15" s="61" customFormat="1" ht="16" customHeight="1">
      <c r="A53" s="1" t="s">
        <v>9</v>
      </c>
      <c r="B53" s="1" t="s">
        <v>10</v>
      </c>
      <c r="C53" s="1" t="s">
        <v>11</v>
      </c>
      <c r="D53" s="3">
        <v>45.7</v>
      </c>
      <c r="E53" s="4">
        <v>0.36</v>
      </c>
      <c r="F53" s="3">
        <v>7.93</v>
      </c>
      <c r="G53" s="3">
        <v>19.5</v>
      </c>
      <c r="H53" s="3">
        <v>0.19</v>
      </c>
      <c r="I53" s="3">
        <v>17.100000000000001</v>
      </c>
      <c r="J53" s="3">
        <v>8.65</v>
      </c>
      <c r="K53" s="3"/>
      <c r="L53" s="3"/>
      <c r="M53" s="3">
        <v>0.53</v>
      </c>
      <c r="N53" s="3">
        <v>99.96</v>
      </c>
      <c r="O53" s="5" t="s">
        <v>12</v>
      </c>
    </row>
    <row r="54" spans="1:15" s="61" customFormat="1" ht="16" customHeight="1">
      <c r="A54" s="1" t="s">
        <v>9</v>
      </c>
      <c r="B54" s="1" t="s">
        <v>10</v>
      </c>
      <c r="C54" s="1" t="s">
        <v>11</v>
      </c>
      <c r="D54" s="3">
        <v>45.6</v>
      </c>
      <c r="E54" s="4">
        <v>0.36</v>
      </c>
      <c r="F54" s="3">
        <v>7.75</v>
      </c>
      <c r="G54" s="3">
        <v>19.600000000000001</v>
      </c>
      <c r="H54" s="3">
        <v>0.26</v>
      </c>
      <c r="I54" s="3">
        <v>17.100000000000001</v>
      </c>
      <c r="J54" s="3">
        <v>8.69</v>
      </c>
      <c r="K54" s="3"/>
      <c r="L54" s="3"/>
      <c r="M54" s="3">
        <v>0.56999999999999995</v>
      </c>
      <c r="N54" s="3">
        <v>99.93</v>
      </c>
      <c r="O54" s="5" t="s">
        <v>12</v>
      </c>
    </row>
    <row r="55" spans="1:15" s="61" customFormat="1" ht="16" customHeight="1">
      <c r="A55" s="1" t="s">
        <v>9</v>
      </c>
      <c r="B55" s="1" t="s">
        <v>10</v>
      </c>
      <c r="C55" s="1" t="s">
        <v>11</v>
      </c>
      <c r="D55" s="3">
        <v>45.6</v>
      </c>
      <c r="E55" s="4">
        <v>0.36</v>
      </c>
      <c r="F55" s="3">
        <v>7.83</v>
      </c>
      <c r="G55" s="3">
        <v>19.7</v>
      </c>
      <c r="H55" s="3">
        <v>0.18</v>
      </c>
      <c r="I55" s="3">
        <v>17.100000000000001</v>
      </c>
      <c r="J55" s="3">
        <v>8.67</v>
      </c>
      <c r="K55" s="3"/>
      <c r="L55" s="3"/>
      <c r="M55" s="3">
        <v>0.55000000000000004</v>
      </c>
      <c r="N55" s="3">
        <v>99.99</v>
      </c>
      <c r="O55" s="5" t="s">
        <v>12</v>
      </c>
    </row>
    <row r="56" spans="1:15" s="61" customFormat="1" ht="16" customHeight="1">
      <c r="A56" s="1" t="s">
        <v>9</v>
      </c>
      <c r="B56" s="1" t="s">
        <v>10</v>
      </c>
      <c r="C56" s="1" t="s">
        <v>11</v>
      </c>
      <c r="D56" s="3">
        <v>45.7</v>
      </c>
      <c r="E56" s="4">
        <v>0.36</v>
      </c>
      <c r="F56" s="3">
        <v>7.78</v>
      </c>
      <c r="G56" s="3">
        <v>19.7</v>
      </c>
      <c r="H56" s="3">
        <v>0.16</v>
      </c>
      <c r="I56" s="3">
        <v>17.100000000000001</v>
      </c>
      <c r="J56" s="3">
        <v>8.69</v>
      </c>
      <c r="K56" s="3"/>
      <c r="L56" s="3"/>
      <c r="M56" s="3">
        <v>0.56999999999999995</v>
      </c>
      <c r="N56" s="3">
        <v>100.06</v>
      </c>
      <c r="O56" s="5" t="s">
        <v>12</v>
      </c>
    </row>
    <row r="57" spans="1:15" s="61" customFormat="1" ht="16" customHeight="1">
      <c r="A57" s="1" t="s">
        <v>9</v>
      </c>
      <c r="B57" s="1" t="s">
        <v>10</v>
      </c>
      <c r="C57" s="1" t="s">
        <v>11</v>
      </c>
      <c r="D57" s="3">
        <v>45.6</v>
      </c>
      <c r="E57" s="4">
        <v>0.36</v>
      </c>
      <c r="F57" s="3">
        <v>7.69</v>
      </c>
      <c r="G57" s="3">
        <v>19.8</v>
      </c>
      <c r="H57" s="3">
        <v>0.25</v>
      </c>
      <c r="I57" s="3">
        <v>17.100000000000001</v>
      </c>
      <c r="J57" s="3">
        <v>8.69</v>
      </c>
      <c r="K57" s="3"/>
      <c r="L57" s="3"/>
      <c r="M57" s="3">
        <v>0.54</v>
      </c>
      <c r="N57" s="3">
        <v>100.03</v>
      </c>
      <c r="O57" s="5" t="s">
        <v>12</v>
      </c>
    </row>
    <row r="58" spans="1:15" s="61" customFormat="1" ht="16" customHeight="1">
      <c r="A58" s="1" t="s">
        <v>9</v>
      </c>
      <c r="B58" s="1" t="s">
        <v>10</v>
      </c>
      <c r="C58" s="1" t="s">
        <v>11</v>
      </c>
      <c r="D58" s="3">
        <v>45.4</v>
      </c>
      <c r="E58" s="4">
        <v>0.36</v>
      </c>
      <c r="F58" s="3">
        <v>7.73</v>
      </c>
      <c r="G58" s="3">
        <v>19.899999999999999</v>
      </c>
      <c r="H58" s="3">
        <v>0.24</v>
      </c>
      <c r="I58" s="3">
        <v>17.100000000000001</v>
      </c>
      <c r="J58" s="3">
        <v>8.7100000000000009</v>
      </c>
      <c r="K58" s="3"/>
      <c r="L58" s="3"/>
      <c r="M58" s="3">
        <v>0.56999999999999995</v>
      </c>
      <c r="N58" s="3">
        <v>100.01</v>
      </c>
      <c r="O58" s="5" t="s">
        <v>12</v>
      </c>
    </row>
    <row r="59" spans="1:15" s="61" customFormat="1" ht="16" customHeight="1">
      <c r="A59" s="1" t="s">
        <v>9</v>
      </c>
      <c r="B59" s="1" t="s">
        <v>10</v>
      </c>
      <c r="C59" s="1" t="s">
        <v>11</v>
      </c>
      <c r="D59" s="3">
        <v>45.5</v>
      </c>
      <c r="E59" s="4">
        <v>0.36</v>
      </c>
      <c r="F59" s="3">
        <v>7.87</v>
      </c>
      <c r="G59" s="3">
        <v>19.8</v>
      </c>
      <c r="H59" s="3">
        <v>0.2</v>
      </c>
      <c r="I59" s="3">
        <v>17.100000000000001</v>
      </c>
      <c r="J59" s="3">
        <v>8.74</v>
      </c>
      <c r="K59" s="3"/>
      <c r="L59" s="3"/>
      <c r="M59" s="3">
        <v>0.53</v>
      </c>
      <c r="N59" s="3">
        <v>100.1</v>
      </c>
      <c r="O59" s="5" t="s">
        <v>12</v>
      </c>
    </row>
    <row r="60" spans="1:15" s="61" customFormat="1" ht="16" customHeight="1">
      <c r="A60" s="1" t="s">
        <v>9</v>
      </c>
      <c r="B60" s="1" t="s">
        <v>10</v>
      </c>
      <c r="C60" s="1" t="s">
        <v>11</v>
      </c>
      <c r="D60" s="3">
        <v>46.3</v>
      </c>
      <c r="E60" s="4">
        <v>0.36</v>
      </c>
      <c r="F60" s="3">
        <v>7.98</v>
      </c>
      <c r="G60" s="3">
        <v>18.8</v>
      </c>
      <c r="H60" s="3">
        <v>0.21</v>
      </c>
      <c r="I60" s="3">
        <v>17.2</v>
      </c>
      <c r="J60" s="3">
        <v>8.73</v>
      </c>
      <c r="K60" s="3"/>
      <c r="L60" s="3"/>
      <c r="M60" s="3">
        <v>0.52</v>
      </c>
      <c r="N60" s="3">
        <v>100.1</v>
      </c>
      <c r="O60" s="5" t="s">
        <v>12</v>
      </c>
    </row>
    <row r="61" spans="1:15" s="61" customFormat="1" ht="16" customHeight="1">
      <c r="A61" s="1" t="s">
        <v>9</v>
      </c>
      <c r="B61" s="1" t="s">
        <v>10</v>
      </c>
      <c r="C61" s="1" t="s">
        <v>11</v>
      </c>
      <c r="D61" s="3">
        <v>45.4</v>
      </c>
      <c r="E61" s="4">
        <v>0.36</v>
      </c>
      <c r="F61" s="3">
        <v>7.92</v>
      </c>
      <c r="G61" s="3">
        <v>19.7</v>
      </c>
      <c r="H61" s="3">
        <v>0.23</v>
      </c>
      <c r="I61" s="3">
        <v>17.2</v>
      </c>
      <c r="J61" s="3">
        <v>8.69</v>
      </c>
      <c r="K61" s="3"/>
      <c r="L61" s="3"/>
      <c r="M61" s="3">
        <v>0.56000000000000005</v>
      </c>
      <c r="N61" s="3">
        <v>100.06</v>
      </c>
      <c r="O61" s="5" t="s">
        <v>12</v>
      </c>
    </row>
    <row r="62" spans="1:15" s="61" customFormat="1" ht="16" customHeight="1">
      <c r="A62" s="1" t="s">
        <v>9</v>
      </c>
      <c r="B62" s="1" t="s">
        <v>10</v>
      </c>
      <c r="C62" s="1" t="s">
        <v>11</v>
      </c>
      <c r="D62" s="3">
        <v>45.4</v>
      </c>
      <c r="E62" s="4">
        <v>0.36</v>
      </c>
      <c r="F62" s="3">
        <v>7.78</v>
      </c>
      <c r="G62" s="3">
        <v>19.7</v>
      </c>
      <c r="H62" s="3">
        <v>0.23</v>
      </c>
      <c r="I62" s="3">
        <v>17.2</v>
      </c>
      <c r="J62" s="3">
        <v>8.69</v>
      </c>
      <c r="K62" s="3"/>
      <c r="L62" s="3"/>
      <c r="M62" s="3">
        <v>0.59</v>
      </c>
      <c r="N62" s="3">
        <v>99.95</v>
      </c>
      <c r="O62" s="5" t="s">
        <v>12</v>
      </c>
    </row>
    <row r="63" spans="1:15" s="61" customFormat="1" ht="16" customHeight="1">
      <c r="A63" s="1" t="s">
        <v>9</v>
      </c>
      <c r="B63" s="1" t="s">
        <v>10</v>
      </c>
      <c r="C63" s="1" t="s">
        <v>11</v>
      </c>
      <c r="D63" s="3">
        <v>45.4</v>
      </c>
      <c r="E63" s="4">
        <v>0.36</v>
      </c>
      <c r="F63" s="3">
        <v>7.76</v>
      </c>
      <c r="G63" s="3">
        <v>19.899999999999999</v>
      </c>
      <c r="H63" s="3">
        <v>0.23</v>
      </c>
      <c r="I63" s="3">
        <v>17.2</v>
      </c>
      <c r="J63" s="3">
        <v>8.64</v>
      </c>
      <c r="K63" s="3"/>
      <c r="L63" s="3"/>
      <c r="M63" s="3">
        <v>0.59</v>
      </c>
      <c r="N63" s="3">
        <v>100.08</v>
      </c>
      <c r="O63" s="5" t="s">
        <v>12</v>
      </c>
    </row>
    <row r="64" spans="1:15" s="61" customFormat="1" ht="16" customHeight="1">
      <c r="A64" s="1" t="s">
        <v>9</v>
      </c>
      <c r="B64" s="1" t="s">
        <v>10</v>
      </c>
      <c r="C64" s="1" t="s">
        <v>11</v>
      </c>
      <c r="D64" s="3">
        <v>45.4</v>
      </c>
      <c r="E64" s="4">
        <v>0.36</v>
      </c>
      <c r="F64" s="3">
        <v>7.79</v>
      </c>
      <c r="G64" s="3">
        <v>19.8</v>
      </c>
      <c r="H64" s="3">
        <v>0.25</v>
      </c>
      <c r="I64" s="3">
        <v>17.2</v>
      </c>
      <c r="J64" s="3">
        <v>8.67</v>
      </c>
      <c r="K64" s="3"/>
      <c r="L64" s="3"/>
      <c r="M64" s="3">
        <v>0.54</v>
      </c>
      <c r="N64" s="3">
        <v>100.01</v>
      </c>
      <c r="O64" s="5" t="s">
        <v>12</v>
      </c>
    </row>
    <row r="65" spans="1:15" s="61" customFormat="1" ht="16" customHeight="1">
      <c r="A65" s="1" t="s">
        <v>9</v>
      </c>
      <c r="B65" s="1" t="s">
        <v>10</v>
      </c>
      <c r="C65" s="1" t="s">
        <v>11</v>
      </c>
      <c r="D65" s="3">
        <v>45.6</v>
      </c>
      <c r="E65" s="4">
        <v>0.36</v>
      </c>
      <c r="F65" s="3">
        <v>7.8</v>
      </c>
      <c r="G65" s="3">
        <v>19.600000000000001</v>
      </c>
      <c r="H65" s="3">
        <v>0.19</v>
      </c>
      <c r="I65" s="3">
        <v>17.2</v>
      </c>
      <c r="J65" s="3">
        <v>8.7200000000000006</v>
      </c>
      <c r="K65" s="3"/>
      <c r="L65" s="3"/>
      <c r="M65" s="3">
        <v>0.55000000000000004</v>
      </c>
      <c r="N65" s="3">
        <v>100.02</v>
      </c>
      <c r="O65" s="5" t="s">
        <v>12</v>
      </c>
    </row>
    <row r="66" spans="1:15" s="61" customFormat="1" ht="16" customHeight="1">
      <c r="A66" s="1" t="s">
        <v>9</v>
      </c>
      <c r="B66" s="1" t="s">
        <v>10</v>
      </c>
      <c r="C66" s="1" t="s">
        <v>11</v>
      </c>
      <c r="D66" s="3">
        <v>45.5</v>
      </c>
      <c r="E66" s="4">
        <v>0.36</v>
      </c>
      <c r="F66" s="3">
        <v>7.81</v>
      </c>
      <c r="G66" s="3">
        <v>19.600000000000001</v>
      </c>
      <c r="H66" s="3">
        <v>0.26</v>
      </c>
      <c r="I66" s="3">
        <v>17.2</v>
      </c>
      <c r="J66" s="3">
        <v>8.66</v>
      </c>
      <c r="K66" s="3"/>
      <c r="L66" s="3"/>
      <c r="M66" s="3">
        <v>0.55000000000000004</v>
      </c>
      <c r="N66" s="3">
        <v>99.94</v>
      </c>
      <c r="O66" s="5" t="s">
        <v>12</v>
      </c>
    </row>
    <row r="67" spans="1:15" s="61" customFormat="1" ht="16" customHeight="1">
      <c r="A67" s="1" t="s">
        <v>9</v>
      </c>
      <c r="B67" s="1" t="s">
        <v>10</v>
      </c>
      <c r="C67" s="1" t="s">
        <v>11</v>
      </c>
      <c r="D67" s="3">
        <v>45.6</v>
      </c>
      <c r="E67" s="4">
        <v>0.36</v>
      </c>
      <c r="F67" s="3">
        <v>7.63</v>
      </c>
      <c r="G67" s="3">
        <v>19.7</v>
      </c>
      <c r="H67" s="3">
        <v>0.22</v>
      </c>
      <c r="I67" s="3">
        <v>17.3</v>
      </c>
      <c r="J67" s="3">
        <v>8.61</v>
      </c>
      <c r="K67" s="3"/>
      <c r="L67" s="3"/>
      <c r="M67" s="3">
        <v>0.56000000000000005</v>
      </c>
      <c r="N67" s="3">
        <v>99.98</v>
      </c>
      <c r="O67" s="5" t="s">
        <v>12</v>
      </c>
    </row>
    <row r="68" spans="1:15" s="61" customFormat="1" ht="16" customHeight="1">
      <c r="A68" s="1" t="s">
        <v>9</v>
      </c>
      <c r="B68" s="1" t="s">
        <v>10</v>
      </c>
      <c r="C68" s="1" t="s">
        <v>11</v>
      </c>
      <c r="D68" s="3">
        <v>45.7</v>
      </c>
      <c r="E68" s="4">
        <v>0.36</v>
      </c>
      <c r="F68" s="3">
        <v>7.74</v>
      </c>
      <c r="G68" s="3">
        <v>19.600000000000001</v>
      </c>
      <c r="H68" s="3">
        <v>0.2</v>
      </c>
      <c r="I68" s="3">
        <v>17.3</v>
      </c>
      <c r="J68" s="3">
        <v>8.59</v>
      </c>
      <c r="K68" s="3"/>
      <c r="L68" s="3"/>
      <c r="M68" s="3">
        <v>0.53</v>
      </c>
      <c r="N68" s="3">
        <v>100.02</v>
      </c>
      <c r="O68" s="5" t="s">
        <v>12</v>
      </c>
    </row>
    <row r="69" spans="1:15" s="61" customFormat="1" ht="16" customHeight="1">
      <c r="A69" s="1" t="s">
        <v>9</v>
      </c>
      <c r="B69" s="1" t="s">
        <v>10</v>
      </c>
      <c r="C69" s="1" t="s">
        <v>11</v>
      </c>
      <c r="D69" s="3">
        <v>45.7</v>
      </c>
      <c r="E69" s="4">
        <v>0.36</v>
      </c>
      <c r="F69" s="3">
        <v>7.77</v>
      </c>
      <c r="G69" s="3">
        <v>19.5</v>
      </c>
      <c r="H69" s="3">
        <v>0.22</v>
      </c>
      <c r="I69" s="3">
        <v>17.3</v>
      </c>
      <c r="J69" s="3">
        <v>8.6300000000000008</v>
      </c>
      <c r="K69" s="3"/>
      <c r="L69" s="3"/>
      <c r="M69" s="3">
        <v>0.56000000000000005</v>
      </c>
      <c r="N69" s="3">
        <v>100.04</v>
      </c>
      <c r="O69" s="5" t="s">
        <v>12</v>
      </c>
    </row>
    <row r="70" spans="1:15" s="61" customFormat="1" ht="16" customHeight="1">
      <c r="A70" s="1" t="s">
        <v>9</v>
      </c>
      <c r="B70" s="1" t="s">
        <v>10</v>
      </c>
      <c r="C70" s="1" t="s">
        <v>11</v>
      </c>
      <c r="D70" s="3">
        <v>45.2</v>
      </c>
      <c r="E70" s="4">
        <v>0.36</v>
      </c>
      <c r="F70" s="3">
        <v>7.5</v>
      </c>
      <c r="G70" s="3">
        <v>20.3</v>
      </c>
      <c r="H70" s="3">
        <v>0.25</v>
      </c>
      <c r="I70" s="3">
        <v>17.3</v>
      </c>
      <c r="J70" s="3">
        <v>8.52</v>
      </c>
      <c r="K70" s="3"/>
      <c r="L70" s="3"/>
      <c r="M70" s="3">
        <v>0.55000000000000004</v>
      </c>
      <c r="N70" s="3">
        <v>99.98</v>
      </c>
      <c r="O70" s="5" t="s">
        <v>12</v>
      </c>
    </row>
    <row r="71" spans="1:15" s="61" customFormat="1" ht="16" customHeight="1">
      <c r="A71" s="1" t="s">
        <v>9</v>
      </c>
      <c r="B71" s="1" t="s">
        <v>10</v>
      </c>
      <c r="C71" s="1" t="s">
        <v>11</v>
      </c>
      <c r="D71" s="3">
        <v>45.7</v>
      </c>
      <c r="E71" s="4">
        <v>0.36</v>
      </c>
      <c r="F71" s="3">
        <v>7.82</v>
      </c>
      <c r="G71" s="3">
        <v>19.399999999999999</v>
      </c>
      <c r="H71" s="3">
        <v>0.25</v>
      </c>
      <c r="I71" s="3">
        <v>17.399999999999999</v>
      </c>
      <c r="J71" s="3">
        <v>8.61</v>
      </c>
      <c r="K71" s="3"/>
      <c r="L71" s="3"/>
      <c r="M71" s="3">
        <v>0.56999999999999995</v>
      </c>
      <c r="N71" s="3">
        <v>100.11</v>
      </c>
      <c r="O71" s="5" t="s">
        <v>12</v>
      </c>
    </row>
    <row r="72" spans="1:15" s="61" customFormat="1" ht="16" customHeight="1">
      <c r="A72" s="1" t="s">
        <v>9</v>
      </c>
      <c r="B72" s="1" t="s">
        <v>10</v>
      </c>
      <c r="C72" s="1" t="s">
        <v>11</v>
      </c>
      <c r="D72" s="3">
        <v>45.4</v>
      </c>
      <c r="E72" s="4">
        <v>0.36</v>
      </c>
      <c r="F72" s="3">
        <v>7.65</v>
      </c>
      <c r="G72" s="3">
        <v>19.899999999999999</v>
      </c>
      <c r="H72" s="3">
        <v>0.2</v>
      </c>
      <c r="I72" s="3">
        <v>17.399999999999999</v>
      </c>
      <c r="J72" s="3">
        <v>8.6</v>
      </c>
      <c r="K72" s="3"/>
      <c r="L72" s="3"/>
      <c r="M72" s="3">
        <v>0.56000000000000005</v>
      </c>
      <c r="N72" s="3">
        <v>100.07</v>
      </c>
      <c r="O72" s="5" t="s">
        <v>12</v>
      </c>
    </row>
    <row r="73" spans="1:15" s="61" customFormat="1" ht="16" customHeight="1">
      <c r="A73" s="1" t="s">
        <v>9</v>
      </c>
      <c r="B73" s="1" t="s">
        <v>10</v>
      </c>
      <c r="C73" s="1" t="s">
        <v>11</v>
      </c>
      <c r="D73" s="3">
        <v>45.2</v>
      </c>
      <c r="E73" s="4">
        <v>0.36</v>
      </c>
      <c r="F73" s="3">
        <v>7.49</v>
      </c>
      <c r="G73" s="3">
        <v>20.3</v>
      </c>
      <c r="H73" s="3">
        <v>0.25</v>
      </c>
      <c r="I73" s="3">
        <v>17.399999999999999</v>
      </c>
      <c r="J73" s="3">
        <v>8.49</v>
      </c>
      <c r="K73" s="3"/>
      <c r="L73" s="3"/>
      <c r="M73" s="3">
        <v>0.55000000000000004</v>
      </c>
      <c r="N73" s="3">
        <v>100.04</v>
      </c>
      <c r="O73" s="5" t="s">
        <v>12</v>
      </c>
    </row>
    <row r="74" spans="1:15" s="61" customFormat="1" ht="16" customHeight="1">
      <c r="A74" s="1" t="s">
        <v>9</v>
      </c>
      <c r="B74" s="1" t="s">
        <v>10</v>
      </c>
      <c r="C74" s="1" t="s">
        <v>11</v>
      </c>
      <c r="D74" s="3">
        <v>45.3</v>
      </c>
      <c r="E74" s="4">
        <v>0.36</v>
      </c>
      <c r="F74" s="3">
        <v>7.46</v>
      </c>
      <c r="G74" s="3">
        <v>20.2</v>
      </c>
      <c r="H74" s="3">
        <v>0.16</v>
      </c>
      <c r="I74" s="3">
        <v>17.5</v>
      </c>
      <c r="J74" s="3">
        <v>8.41</v>
      </c>
      <c r="K74" s="3"/>
      <c r="L74" s="3"/>
      <c r="M74" s="3">
        <v>0.54</v>
      </c>
      <c r="N74" s="3">
        <v>99.93</v>
      </c>
      <c r="O74" s="5" t="s">
        <v>12</v>
      </c>
    </row>
    <row r="75" spans="1:15" s="61" customFormat="1" ht="16" customHeight="1">
      <c r="A75" s="1" t="s">
        <v>9</v>
      </c>
      <c r="B75" s="1" t="s">
        <v>10</v>
      </c>
      <c r="C75" s="1" t="s">
        <v>11</v>
      </c>
      <c r="D75" s="3">
        <v>45.2</v>
      </c>
      <c r="E75" s="4">
        <v>0.36</v>
      </c>
      <c r="F75" s="3">
        <v>7.49</v>
      </c>
      <c r="G75" s="3">
        <v>20.2</v>
      </c>
      <c r="H75" s="3">
        <v>0.21</v>
      </c>
      <c r="I75" s="3">
        <v>17.5</v>
      </c>
      <c r="J75" s="3">
        <v>8.49</v>
      </c>
      <c r="K75" s="3"/>
      <c r="L75" s="3"/>
      <c r="M75" s="3">
        <v>0.49</v>
      </c>
      <c r="N75" s="3">
        <v>99.94</v>
      </c>
      <c r="O75" s="5" t="s">
        <v>12</v>
      </c>
    </row>
    <row r="76" spans="1:15" s="61" customFormat="1" ht="16" customHeight="1">
      <c r="A76" s="1" t="s">
        <v>9</v>
      </c>
      <c r="B76" s="1" t="s">
        <v>10</v>
      </c>
      <c r="C76" s="1" t="s">
        <v>11</v>
      </c>
      <c r="D76" s="3">
        <v>46.1</v>
      </c>
      <c r="E76" s="4">
        <v>0.37</v>
      </c>
      <c r="F76" s="3">
        <v>7.83</v>
      </c>
      <c r="G76" s="3">
        <v>19.100000000000001</v>
      </c>
      <c r="H76" s="3">
        <v>0.17</v>
      </c>
      <c r="I76" s="3">
        <v>17.100000000000001</v>
      </c>
      <c r="J76" s="3">
        <v>8.8000000000000007</v>
      </c>
      <c r="K76" s="3"/>
      <c r="L76" s="3"/>
      <c r="M76" s="3">
        <v>0.54</v>
      </c>
      <c r="N76" s="3">
        <v>100.01</v>
      </c>
      <c r="O76" s="5" t="s">
        <v>12</v>
      </c>
    </row>
    <row r="77" spans="1:15" s="61" customFormat="1" ht="16" customHeight="1">
      <c r="A77" s="1" t="s">
        <v>9</v>
      </c>
      <c r="B77" s="1" t="s">
        <v>10</v>
      </c>
      <c r="C77" s="1" t="s">
        <v>11</v>
      </c>
      <c r="D77" s="3">
        <v>45.6</v>
      </c>
      <c r="E77" s="4">
        <v>0.37</v>
      </c>
      <c r="F77" s="3">
        <v>7.97</v>
      </c>
      <c r="G77" s="3">
        <v>19.5</v>
      </c>
      <c r="H77" s="3">
        <v>0.21</v>
      </c>
      <c r="I77" s="3">
        <v>17.100000000000001</v>
      </c>
      <c r="J77" s="3">
        <v>8.6999999999999993</v>
      </c>
      <c r="K77" s="3"/>
      <c r="L77" s="3"/>
      <c r="M77" s="3">
        <v>0.57999999999999996</v>
      </c>
      <c r="N77" s="3">
        <v>100.03</v>
      </c>
      <c r="O77" s="5" t="s">
        <v>12</v>
      </c>
    </row>
    <row r="78" spans="1:15" s="61" customFormat="1" ht="16" customHeight="1">
      <c r="A78" s="1" t="s">
        <v>9</v>
      </c>
      <c r="B78" s="1" t="s">
        <v>10</v>
      </c>
      <c r="C78" s="1" t="s">
        <v>11</v>
      </c>
      <c r="D78" s="3">
        <v>45.5</v>
      </c>
      <c r="E78" s="4">
        <v>0.37</v>
      </c>
      <c r="F78" s="3">
        <v>7.97</v>
      </c>
      <c r="G78" s="3">
        <v>19.7</v>
      </c>
      <c r="H78" s="3">
        <v>0.19</v>
      </c>
      <c r="I78" s="3">
        <v>17.100000000000001</v>
      </c>
      <c r="J78" s="3">
        <v>8.68</v>
      </c>
      <c r="K78" s="3"/>
      <c r="L78" s="3"/>
      <c r="M78" s="3">
        <v>0.51</v>
      </c>
      <c r="N78" s="3">
        <v>100.02</v>
      </c>
      <c r="O78" s="5" t="s">
        <v>12</v>
      </c>
    </row>
    <row r="79" spans="1:15" s="61" customFormat="1" ht="16" customHeight="1">
      <c r="A79" s="1" t="s">
        <v>9</v>
      </c>
      <c r="B79" s="1" t="s">
        <v>10</v>
      </c>
      <c r="C79" s="1" t="s">
        <v>11</v>
      </c>
      <c r="D79" s="3">
        <v>45.6</v>
      </c>
      <c r="E79" s="4">
        <v>0.37</v>
      </c>
      <c r="F79" s="3">
        <v>7.71</v>
      </c>
      <c r="G79" s="3">
        <v>19.8</v>
      </c>
      <c r="H79" s="3">
        <v>0.19</v>
      </c>
      <c r="I79" s="3">
        <v>17.100000000000001</v>
      </c>
      <c r="J79" s="3">
        <v>8.76</v>
      </c>
      <c r="K79" s="3"/>
      <c r="L79" s="3"/>
      <c r="M79" s="3">
        <v>0.53</v>
      </c>
      <c r="N79" s="3">
        <v>100.06</v>
      </c>
      <c r="O79" s="5" t="s">
        <v>12</v>
      </c>
    </row>
    <row r="80" spans="1:15" s="61" customFormat="1" ht="16" customHeight="1">
      <c r="A80" s="1" t="s">
        <v>9</v>
      </c>
      <c r="B80" s="1" t="s">
        <v>10</v>
      </c>
      <c r="C80" s="1" t="s">
        <v>11</v>
      </c>
      <c r="D80" s="3">
        <v>45.4</v>
      </c>
      <c r="E80" s="4">
        <v>0.37</v>
      </c>
      <c r="F80" s="3">
        <v>7.81</v>
      </c>
      <c r="G80" s="3">
        <v>19.899999999999999</v>
      </c>
      <c r="H80" s="3">
        <v>0.26</v>
      </c>
      <c r="I80" s="3">
        <v>17.100000000000001</v>
      </c>
      <c r="J80" s="3">
        <v>8.69</v>
      </c>
      <c r="K80" s="3"/>
      <c r="L80" s="3"/>
      <c r="M80" s="3">
        <v>0.53</v>
      </c>
      <c r="N80" s="3">
        <v>100.06</v>
      </c>
      <c r="O80" s="5" t="s">
        <v>12</v>
      </c>
    </row>
    <row r="81" spans="1:15" s="61" customFormat="1" ht="16" customHeight="1">
      <c r="A81" s="1" t="s">
        <v>9</v>
      </c>
      <c r="B81" s="1" t="s">
        <v>10</v>
      </c>
      <c r="C81" s="1" t="s">
        <v>11</v>
      </c>
      <c r="D81" s="3">
        <v>45.5</v>
      </c>
      <c r="E81" s="4">
        <v>0.37</v>
      </c>
      <c r="F81" s="3">
        <v>7.86</v>
      </c>
      <c r="G81" s="3">
        <v>19.7</v>
      </c>
      <c r="H81" s="3">
        <v>0.25</v>
      </c>
      <c r="I81" s="3">
        <v>17.100000000000001</v>
      </c>
      <c r="J81" s="3">
        <v>8.68</v>
      </c>
      <c r="K81" s="3"/>
      <c r="L81" s="3"/>
      <c r="M81" s="3">
        <v>0.54</v>
      </c>
      <c r="N81" s="3">
        <v>100</v>
      </c>
      <c r="O81" s="5" t="s">
        <v>12</v>
      </c>
    </row>
    <row r="82" spans="1:15" s="61" customFormat="1" ht="16" customHeight="1">
      <c r="A82" s="1" t="s">
        <v>9</v>
      </c>
      <c r="B82" s="1" t="s">
        <v>10</v>
      </c>
      <c r="C82" s="1" t="s">
        <v>11</v>
      </c>
      <c r="D82" s="3">
        <v>45.6</v>
      </c>
      <c r="E82" s="4">
        <v>0.37</v>
      </c>
      <c r="F82" s="3">
        <v>7.83</v>
      </c>
      <c r="G82" s="3">
        <v>19.7</v>
      </c>
      <c r="H82" s="3">
        <v>0.21</v>
      </c>
      <c r="I82" s="3">
        <v>17.2</v>
      </c>
      <c r="J82" s="3">
        <v>8.6999999999999993</v>
      </c>
      <c r="K82" s="3"/>
      <c r="L82" s="3"/>
      <c r="M82" s="3">
        <v>0.54</v>
      </c>
      <c r="N82" s="3">
        <v>100.15</v>
      </c>
      <c r="O82" s="5" t="s">
        <v>12</v>
      </c>
    </row>
    <row r="83" spans="1:15" s="61" customFormat="1" ht="16" customHeight="1">
      <c r="A83" s="1" t="s">
        <v>9</v>
      </c>
      <c r="B83" s="1" t="s">
        <v>10</v>
      </c>
      <c r="C83" s="1" t="s">
        <v>11</v>
      </c>
      <c r="D83" s="3">
        <v>45.5</v>
      </c>
      <c r="E83" s="4">
        <v>0.37</v>
      </c>
      <c r="F83" s="3">
        <v>7.67</v>
      </c>
      <c r="G83" s="3">
        <v>19.899999999999999</v>
      </c>
      <c r="H83" s="3">
        <v>0.2</v>
      </c>
      <c r="I83" s="3">
        <v>17.2</v>
      </c>
      <c r="J83" s="3">
        <v>8.66</v>
      </c>
      <c r="K83" s="3"/>
      <c r="L83" s="3"/>
      <c r="M83" s="3">
        <v>0.55000000000000004</v>
      </c>
      <c r="N83" s="3">
        <v>100.05</v>
      </c>
      <c r="O83" s="5" t="s">
        <v>12</v>
      </c>
    </row>
    <row r="84" spans="1:15" s="61" customFormat="1" ht="16" customHeight="1">
      <c r="A84" s="1" t="s">
        <v>9</v>
      </c>
      <c r="B84" s="1" t="s">
        <v>10</v>
      </c>
      <c r="C84" s="1" t="s">
        <v>11</v>
      </c>
      <c r="D84" s="3">
        <v>45.6</v>
      </c>
      <c r="E84" s="4">
        <v>0.37</v>
      </c>
      <c r="F84" s="3">
        <v>7.73</v>
      </c>
      <c r="G84" s="3">
        <v>19.8</v>
      </c>
      <c r="H84" s="3">
        <v>0.19</v>
      </c>
      <c r="I84" s="3">
        <v>17.2</v>
      </c>
      <c r="J84" s="3">
        <v>8.64</v>
      </c>
      <c r="K84" s="3"/>
      <c r="L84" s="3"/>
      <c r="M84" s="3">
        <v>0.56999999999999995</v>
      </c>
      <c r="N84" s="3">
        <v>100.1</v>
      </c>
      <c r="O84" s="5" t="s">
        <v>12</v>
      </c>
    </row>
    <row r="85" spans="1:15" s="61" customFormat="1" ht="16" customHeight="1">
      <c r="A85" s="1" t="s">
        <v>9</v>
      </c>
      <c r="B85" s="1" t="s">
        <v>10</v>
      </c>
      <c r="C85" s="1" t="s">
        <v>11</v>
      </c>
      <c r="D85" s="3">
        <v>45.6</v>
      </c>
      <c r="E85" s="4">
        <v>0.37</v>
      </c>
      <c r="F85" s="3">
        <v>7.75</v>
      </c>
      <c r="G85" s="3">
        <v>19.600000000000001</v>
      </c>
      <c r="H85" s="3">
        <v>0.25</v>
      </c>
      <c r="I85" s="3">
        <v>17.2</v>
      </c>
      <c r="J85" s="3">
        <v>8.68</v>
      </c>
      <c r="K85" s="3"/>
      <c r="L85" s="3"/>
      <c r="M85" s="3">
        <v>0.54</v>
      </c>
      <c r="N85" s="3">
        <v>99.99</v>
      </c>
      <c r="O85" s="5" t="s">
        <v>12</v>
      </c>
    </row>
    <row r="86" spans="1:15" s="61" customFormat="1" ht="16" customHeight="1">
      <c r="A86" s="1" t="s">
        <v>9</v>
      </c>
      <c r="B86" s="1" t="s">
        <v>10</v>
      </c>
      <c r="C86" s="1" t="s">
        <v>11</v>
      </c>
      <c r="D86" s="3">
        <v>45.5</v>
      </c>
      <c r="E86" s="4">
        <v>0.37</v>
      </c>
      <c r="F86" s="3">
        <v>7.76</v>
      </c>
      <c r="G86" s="3">
        <v>19.8</v>
      </c>
      <c r="H86" s="3">
        <v>0.2</v>
      </c>
      <c r="I86" s="3">
        <v>17.2</v>
      </c>
      <c r="J86" s="3">
        <v>8.66</v>
      </c>
      <c r="K86" s="3"/>
      <c r="L86" s="3"/>
      <c r="M86" s="3">
        <v>0.54</v>
      </c>
      <c r="N86" s="3">
        <v>100.03</v>
      </c>
      <c r="O86" s="5" t="s">
        <v>12</v>
      </c>
    </row>
    <row r="87" spans="1:15" s="61" customFormat="1" ht="16" customHeight="1">
      <c r="A87" s="1" t="s">
        <v>9</v>
      </c>
      <c r="B87" s="1" t="s">
        <v>10</v>
      </c>
      <c r="C87" s="1" t="s">
        <v>11</v>
      </c>
      <c r="D87" s="3">
        <v>45.5</v>
      </c>
      <c r="E87" s="4">
        <v>0.37</v>
      </c>
      <c r="F87" s="3">
        <v>7.83</v>
      </c>
      <c r="G87" s="3">
        <v>19.7</v>
      </c>
      <c r="H87" s="3">
        <v>0.22</v>
      </c>
      <c r="I87" s="3">
        <v>17.2</v>
      </c>
      <c r="J87" s="3">
        <v>8.6300000000000008</v>
      </c>
      <c r="K87" s="3"/>
      <c r="L87" s="3"/>
      <c r="M87" s="3">
        <v>0.57999999999999996</v>
      </c>
      <c r="N87" s="3">
        <v>100.03</v>
      </c>
      <c r="O87" s="5" t="s">
        <v>12</v>
      </c>
    </row>
    <row r="88" spans="1:15" s="61" customFormat="1" ht="16" customHeight="1">
      <c r="A88" s="1" t="s">
        <v>9</v>
      </c>
      <c r="B88" s="1" t="s">
        <v>10</v>
      </c>
      <c r="C88" s="1" t="s">
        <v>11</v>
      </c>
      <c r="D88" s="3">
        <v>45.5</v>
      </c>
      <c r="E88" s="4">
        <v>0.37</v>
      </c>
      <c r="F88" s="3">
        <v>7.83</v>
      </c>
      <c r="G88" s="3">
        <v>19.7</v>
      </c>
      <c r="H88" s="3">
        <v>0.23</v>
      </c>
      <c r="I88" s="3">
        <v>17.2</v>
      </c>
      <c r="J88" s="3">
        <v>8.68</v>
      </c>
      <c r="K88" s="3"/>
      <c r="L88" s="3"/>
      <c r="M88" s="3">
        <v>0.54</v>
      </c>
      <c r="N88" s="3">
        <v>100.05</v>
      </c>
      <c r="O88" s="5" t="s">
        <v>12</v>
      </c>
    </row>
    <row r="89" spans="1:15" s="61" customFormat="1" ht="16" customHeight="1">
      <c r="A89" s="1" t="s">
        <v>9</v>
      </c>
      <c r="B89" s="1" t="s">
        <v>10</v>
      </c>
      <c r="C89" s="1" t="s">
        <v>11</v>
      </c>
      <c r="D89" s="3">
        <v>45.4</v>
      </c>
      <c r="E89" s="4">
        <v>0.37</v>
      </c>
      <c r="F89" s="3">
        <v>7.65</v>
      </c>
      <c r="G89" s="3">
        <v>19.899999999999999</v>
      </c>
      <c r="H89" s="3">
        <v>0.22</v>
      </c>
      <c r="I89" s="3">
        <v>17.2</v>
      </c>
      <c r="J89" s="3">
        <v>8.6999999999999993</v>
      </c>
      <c r="K89" s="3"/>
      <c r="L89" s="3"/>
      <c r="M89" s="3">
        <v>0.55000000000000004</v>
      </c>
      <c r="N89" s="3">
        <v>99.99</v>
      </c>
      <c r="O89" s="5" t="s">
        <v>12</v>
      </c>
    </row>
    <row r="90" spans="1:15" s="61" customFormat="1" ht="16" customHeight="1">
      <c r="A90" s="1" t="s">
        <v>9</v>
      </c>
      <c r="B90" s="1" t="s">
        <v>10</v>
      </c>
      <c r="C90" s="1" t="s">
        <v>11</v>
      </c>
      <c r="D90" s="3">
        <v>45.4</v>
      </c>
      <c r="E90" s="4">
        <v>0.37</v>
      </c>
      <c r="F90" s="3">
        <v>7.79</v>
      </c>
      <c r="G90" s="3">
        <v>19.8</v>
      </c>
      <c r="H90" s="3">
        <v>0.22</v>
      </c>
      <c r="I90" s="3">
        <v>17.2</v>
      </c>
      <c r="J90" s="3">
        <v>8.68</v>
      </c>
      <c r="K90" s="3"/>
      <c r="L90" s="3"/>
      <c r="M90" s="3">
        <v>0.55000000000000004</v>
      </c>
      <c r="N90" s="3">
        <v>100.01</v>
      </c>
      <c r="O90" s="5" t="s">
        <v>12</v>
      </c>
    </row>
    <row r="91" spans="1:15" s="61" customFormat="1" ht="16" customHeight="1">
      <c r="A91" s="1" t="s">
        <v>9</v>
      </c>
      <c r="B91" s="1" t="s">
        <v>10</v>
      </c>
      <c r="C91" s="1" t="s">
        <v>11</v>
      </c>
      <c r="D91" s="3">
        <v>45.3</v>
      </c>
      <c r="E91" s="4">
        <v>0.37</v>
      </c>
      <c r="F91" s="3">
        <v>7.7</v>
      </c>
      <c r="G91" s="3">
        <v>19.899999999999999</v>
      </c>
      <c r="H91" s="3">
        <v>0.26</v>
      </c>
      <c r="I91" s="3">
        <v>17.2</v>
      </c>
      <c r="J91" s="3">
        <v>8.6999999999999993</v>
      </c>
      <c r="K91" s="3"/>
      <c r="L91" s="3"/>
      <c r="M91" s="3">
        <v>0.56999999999999995</v>
      </c>
      <c r="N91" s="3">
        <v>100</v>
      </c>
      <c r="O91" s="5" t="s">
        <v>12</v>
      </c>
    </row>
    <row r="92" spans="1:15" s="61" customFormat="1" ht="16" customHeight="1">
      <c r="A92" s="1" t="s">
        <v>9</v>
      </c>
      <c r="B92" s="1" t="s">
        <v>10</v>
      </c>
      <c r="C92" s="1" t="s">
        <v>11</v>
      </c>
      <c r="D92" s="3">
        <v>45.1</v>
      </c>
      <c r="E92" s="4">
        <v>0.37</v>
      </c>
      <c r="F92" s="3">
        <v>7.63</v>
      </c>
      <c r="G92" s="3">
        <v>20.3</v>
      </c>
      <c r="H92" s="3">
        <v>0.2</v>
      </c>
      <c r="I92" s="3">
        <v>17.2</v>
      </c>
      <c r="J92" s="3">
        <v>8.56</v>
      </c>
      <c r="K92" s="3"/>
      <c r="L92" s="3"/>
      <c r="M92" s="3">
        <v>0.56999999999999995</v>
      </c>
      <c r="N92" s="3">
        <v>99.93</v>
      </c>
      <c r="O92" s="5" t="s">
        <v>12</v>
      </c>
    </row>
    <row r="93" spans="1:15" s="61" customFormat="1" ht="16" customHeight="1">
      <c r="A93" s="1" t="s">
        <v>9</v>
      </c>
      <c r="B93" s="1" t="s">
        <v>10</v>
      </c>
      <c r="C93" s="1" t="s">
        <v>11</v>
      </c>
      <c r="D93" s="3">
        <v>46.4</v>
      </c>
      <c r="E93" s="4">
        <v>0.37</v>
      </c>
      <c r="F93" s="3">
        <v>7.99</v>
      </c>
      <c r="G93" s="3">
        <v>18.399999999999999</v>
      </c>
      <c r="H93" s="3">
        <v>0.2</v>
      </c>
      <c r="I93" s="3">
        <v>17.3</v>
      </c>
      <c r="J93" s="3">
        <v>8.76</v>
      </c>
      <c r="K93" s="3"/>
      <c r="L93" s="3"/>
      <c r="M93" s="3">
        <v>0.57999999999999996</v>
      </c>
      <c r="N93" s="3">
        <v>100</v>
      </c>
      <c r="O93" s="5" t="s">
        <v>12</v>
      </c>
    </row>
    <row r="94" spans="1:15" s="61" customFormat="1" ht="16" customHeight="1">
      <c r="A94" s="1" t="s">
        <v>9</v>
      </c>
      <c r="B94" s="1" t="s">
        <v>10</v>
      </c>
      <c r="C94" s="1" t="s">
        <v>11</v>
      </c>
      <c r="D94" s="3">
        <v>45.4</v>
      </c>
      <c r="E94" s="4">
        <v>0.37</v>
      </c>
      <c r="F94" s="3">
        <v>7.6</v>
      </c>
      <c r="G94" s="3">
        <v>20</v>
      </c>
      <c r="H94" s="3">
        <v>0.22</v>
      </c>
      <c r="I94" s="3">
        <v>17.3</v>
      </c>
      <c r="J94" s="3">
        <v>8.6</v>
      </c>
      <c r="K94" s="3"/>
      <c r="L94" s="3"/>
      <c r="M94" s="3">
        <v>0.54</v>
      </c>
      <c r="N94" s="3">
        <v>100.03</v>
      </c>
      <c r="O94" s="5" t="s">
        <v>12</v>
      </c>
    </row>
    <row r="95" spans="1:15" s="61" customFormat="1" ht="16" customHeight="1">
      <c r="A95" s="1" t="s">
        <v>9</v>
      </c>
      <c r="B95" s="1" t="s">
        <v>10</v>
      </c>
      <c r="C95" s="1" t="s">
        <v>11</v>
      </c>
      <c r="D95" s="3">
        <v>45.5</v>
      </c>
      <c r="E95" s="4">
        <v>0.37</v>
      </c>
      <c r="F95" s="3">
        <v>7.6</v>
      </c>
      <c r="G95" s="3">
        <v>19.8</v>
      </c>
      <c r="H95" s="3">
        <v>0.23</v>
      </c>
      <c r="I95" s="3">
        <v>17.3</v>
      </c>
      <c r="J95" s="3">
        <v>8.66</v>
      </c>
      <c r="K95" s="3"/>
      <c r="L95" s="3"/>
      <c r="M95" s="3">
        <v>0.56999999999999995</v>
      </c>
      <c r="N95" s="3">
        <v>100.03</v>
      </c>
      <c r="O95" s="5" t="s">
        <v>12</v>
      </c>
    </row>
    <row r="96" spans="1:15" s="61" customFormat="1" ht="16" customHeight="1">
      <c r="A96" s="1" t="s">
        <v>9</v>
      </c>
      <c r="B96" s="1" t="s">
        <v>10</v>
      </c>
      <c r="C96" s="1" t="s">
        <v>11</v>
      </c>
      <c r="D96" s="3">
        <v>45.4</v>
      </c>
      <c r="E96" s="4">
        <v>0.37</v>
      </c>
      <c r="F96" s="3">
        <v>7.63</v>
      </c>
      <c r="G96" s="3">
        <v>19.899999999999999</v>
      </c>
      <c r="H96" s="3">
        <v>0.24</v>
      </c>
      <c r="I96" s="3">
        <v>17.3</v>
      </c>
      <c r="J96" s="3">
        <v>8.59</v>
      </c>
      <c r="K96" s="3"/>
      <c r="L96" s="3"/>
      <c r="M96" s="3">
        <v>0.56999999999999995</v>
      </c>
      <c r="N96" s="3">
        <v>100</v>
      </c>
      <c r="O96" s="5" t="s">
        <v>12</v>
      </c>
    </row>
    <row r="97" spans="1:15" s="61" customFormat="1" ht="16" customHeight="1">
      <c r="A97" s="1" t="s">
        <v>9</v>
      </c>
      <c r="B97" s="1" t="s">
        <v>10</v>
      </c>
      <c r="C97" s="1" t="s">
        <v>11</v>
      </c>
      <c r="D97" s="3">
        <v>45.7</v>
      </c>
      <c r="E97" s="4">
        <v>0.37</v>
      </c>
      <c r="F97" s="3">
        <v>7.69</v>
      </c>
      <c r="G97" s="3">
        <v>19.600000000000001</v>
      </c>
      <c r="H97" s="3">
        <v>0.16</v>
      </c>
      <c r="I97" s="3">
        <v>17.3</v>
      </c>
      <c r="J97" s="3">
        <v>8.6300000000000008</v>
      </c>
      <c r="K97" s="3"/>
      <c r="L97" s="3"/>
      <c r="M97" s="3">
        <v>0.55000000000000004</v>
      </c>
      <c r="N97" s="3">
        <v>100</v>
      </c>
      <c r="O97" s="5" t="s">
        <v>12</v>
      </c>
    </row>
    <row r="98" spans="1:15" s="61" customFormat="1" ht="16" customHeight="1">
      <c r="A98" s="1" t="s">
        <v>9</v>
      </c>
      <c r="B98" s="1" t="s">
        <v>10</v>
      </c>
      <c r="C98" s="1" t="s">
        <v>11</v>
      </c>
      <c r="D98" s="3">
        <v>45.6</v>
      </c>
      <c r="E98" s="4">
        <v>0.37</v>
      </c>
      <c r="F98" s="3">
        <v>7.82</v>
      </c>
      <c r="G98" s="3">
        <v>19.600000000000001</v>
      </c>
      <c r="H98" s="3">
        <v>0.25</v>
      </c>
      <c r="I98" s="3">
        <v>17.3</v>
      </c>
      <c r="J98" s="3">
        <v>8.57</v>
      </c>
      <c r="K98" s="3"/>
      <c r="L98" s="3"/>
      <c r="M98" s="3">
        <v>0.56999999999999995</v>
      </c>
      <c r="N98" s="3">
        <v>100.08</v>
      </c>
      <c r="O98" s="5" t="s">
        <v>12</v>
      </c>
    </row>
    <row r="99" spans="1:15" s="61" customFormat="1" ht="16" customHeight="1">
      <c r="A99" s="1" t="s">
        <v>9</v>
      </c>
      <c r="B99" s="1" t="s">
        <v>10</v>
      </c>
      <c r="C99" s="1" t="s">
        <v>11</v>
      </c>
      <c r="D99" s="3">
        <v>45.7</v>
      </c>
      <c r="E99" s="4">
        <v>0.37</v>
      </c>
      <c r="F99" s="3">
        <v>7.78</v>
      </c>
      <c r="G99" s="3">
        <v>19.5</v>
      </c>
      <c r="H99" s="3">
        <v>0.15</v>
      </c>
      <c r="I99" s="3">
        <v>17.3</v>
      </c>
      <c r="J99" s="3">
        <v>8.66</v>
      </c>
      <c r="K99" s="3"/>
      <c r="L99" s="3"/>
      <c r="M99" s="3">
        <v>0.54</v>
      </c>
      <c r="N99" s="3">
        <v>100</v>
      </c>
      <c r="O99" s="5" t="s">
        <v>12</v>
      </c>
    </row>
    <row r="100" spans="1:15" s="61" customFormat="1" ht="16" customHeight="1">
      <c r="A100" s="1" t="s">
        <v>9</v>
      </c>
      <c r="B100" s="1" t="s">
        <v>10</v>
      </c>
      <c r="C100" s="1" t="s">
        <v>11</v>
      </c>
      <c r="D100" s="3">
        <v>45.5</v>
      </c>
      <c r="E100" s="4">
        <v>0.37</v>
      </c>
      <c r="F100" s="3">
        <v>7.77</v>
      </c>
      <c r="G100" s="3">
        <v>19.600000000000001</v>
      </c>
      <c r="H100" s="3">
        <v>0.25</v>
      </c>
      <c r="I100" s="3">
        <v>17.3</v>
      </c>
      <c r="J100" s="3">
        <v>8.64</v>
      </c>
      <c r="K100" s="3"/>
      <c r="L100" s="3"/>
      <c r="M100" s="3">
        <v>0.53</v>
      </c>
      <c r="N100" s="3">
        <v>99.96</v>
      </c>
      <c r="O100" s="5" t="s">
        <v>12</v>
      </c>
    </row>
    <row r="101" spans="1:15" s="61" customFormat="1" ht="16" customHeight="1">
      <c r="A101" s="1" t="s">
        <v>9</v>
      </c>
      <c r="B101" s="1" t="s">
        <v>10</v>
      </c>
      <c r="C101" s="1" t="s">
        <v>11</v>
      </c>
      <c r="D101" s="3">
        <v>45.1</v>
      </c>
      <c r="E101" s="4">
        <v>0.37</v>
      </c>
      <c r="F101" s="3">
        <v>7.43</v>
      </c>
      <c r="G101" s="3">
        <v>20.5</v>
      </c>
      <c r="H101" s="3">
        <v>0.24</v>
      </c>
      <c r="I101" s="3">
        <v>17.3</v>
      </c>
      <c r="J101" s="3">
        <v>8.57</v>
      </c>
      <c r="K101" s="3"/>
      <c r="L101" s="3"/>
      <c r="M101" s="3">
        <v>0.54</v>
      </c>
      <c r="N101" s="3">
        <v>100.05</v>
      </c>
      <c r="O101" s="5" t="s">
        <v>12</v>
      </c>
    </row>
    <row r="102" spans="1:15" s="61" customFormat="1" ht="16" customHeight="1">
      <c r="A102" s="1" t="s">
        <v>9</v>
      </c>
      <c r="B102" s="1" t="s">
        <v>10</v>
      </c>
      <c r="C102" s="1" t="s">
        <v>11</v>
      </c>
      <c r="D102" s="3">
        <v>45.5</v>
      </c>
      <c r="E102" s="4">
        <v>0.37</v>
      </c>
      <c r="F102" s="3">
        <v>7.65</v>
      </c>
      <c r="G102" s="3">
        <v>19.8</v>
      </c>
      <c r="H102" s="3">
        <v>0.25</v>
      </c>
      <c r="I102" s="3">
        <v>17.399999999999999</v>
      </c>
      <c r="J102" s="3">
        <v>8.52</v>
      </c>
      <c r="K102" s="3"/>
      <c r="L102" s="3"/>
      <c r="M102" s="3">
        <v>0.57999999999999996</v>
      </c>
      <c r="N102" s="3">
        <v>100.07</v>
      </c>
      <c r="O102" s="5" t="s">
        <v>12</v>
      </c>
    </row>
    <row r="103" spans="1:15" s="61" customFormat="1" ht="16" customHeight="1">
      <c r="A103" s="1" t="s">
        <v>9</v>
      </c>
      <c r="B103" s="1" t="s">
        <v>10</v>
      </c>
      <c r="C103" s="1" t="s">
        <v>11</v>
      </c>
      <c r="D103" s="3">
        <v>45.4</v>
      </c>
      <c r="E103" s="4">
        <v>0.37</v>
      </c>
      <c r="F103" s="3">
        <v>7.64</v>
      </c>
      <c r="G103" s="3">
        <v>19.8</v>
      </c>
      <c r="H103" s="3">
        <v>0.23</v>
      </c>
      <c r="I103" s="3">
        <v>17.399999999999999</v>
      </c>
      <c r="J103" s="3">
        <v>8.6999999999999993</v>
      </c>
      <c r="K103" s="3"/>
      <c r="L103" s="3"/>
      <c r="M103" s="3">
        <v>0.55000000000000004</v>
      </c>
      <c r="N103" s="3">
        <v>100.09</v>
      </c>
      <c r="O103" s="5" t="s">
        <v>12</v>
      </c>
    </row>
    <row r="104" spans="1:15" s="61" customFormat="1" ht="16" customHeight="1">
      <c r="A104" s="1" t="s">
        <v>9</v>
      </c>
      <c r="B104" s="1" t="s">
        <v>10</v>
      </c>
      <c r="C104" s="1" t="s">
        <v>11</v>
      </c>
      <c r="D104" s="3">
        <v>45.4</v>
      </c>
      <c r="E104" s="4">
        <v>0.37</v>
      </c>
      <c r="F104" s="3">
        <v>7.66</v>
      </c>
      <c r="G104" s="3">
        <v>19.8</v>
      </c>
      <c r="H104" s="3">
        <v>0.15</v>
      </c>
      <c r="I104" s="3">
        <v>17.399999999999999</v>
      </c>
      <c r="J104" s="3">
        <v>8.68</v>
      </c>
      <c r="K104" s="3"/>
      <c r="L104" s="3"/>
      <c r="M104" s="3">
        <v>0.54</v>
      </c>
      <c r="N104" s="3">
        <v>100</v>
      </c>
      <c r="O104" s="5" t="s">
        <v>12</v>
      </c>
    </row>
    <row r="105" spans="1:15" s="61" customFormat="1" ht="16" customHeight="1">
      <c r="A105" s="1" t="s">
        <v>9</v>
      </c>
      <c r="B105" s="1" t="s">
        <v>10</v>
      </c>
      <c r="C105" s="1" t="s">
        <v>11</v>
      </c>
      <c r="D105" s="3">
        <v>45.1</v>
      </c>
      <c r="E105" s="4">
        <v>0.37</v>
      </c>
      <c r="F105" s="3">
        <v>7.39</v>
      </c>
      <c r="G105" s="3">
        <v>20.6</v>
      </c>
      <c r="H105" s="3">
        <v>0.22</v>
      </c>
      <c r="I105" s="3">
        <v>17.399999999999999</v>
      </c>
      <c r="J105" s="3">
        <v>8.48</v>
      </c>
      <c r="K105" s="3"/>
      <c r="L105" s="3"/>
      <c r="M105" s="3">
        <v>0.53</v>
      </c>
      <c r="N105" s="3">
        <v>100.09</v>
      </c>
      <c r="O105" s="5" t="s">
        <v>12</v>
      </c>
    </row>
    <row r="106" spans="1:15" s="61" customFormat="1" ht="16" customHeight="1">
      <c r="A106" s="1" t="s">
        <v>9</v>
      </c>
      <c r="B106" s="1" t="s">
        <v>10</v>
      </c>
      <c r="C106" s="1" t="s">
        <v>11</v>
      </c>
      <c r="D106" s="3">
        <v>45.2</v>
      </c>
      <c r="E106" s="4">
        <v>0.37</v>
      </c>
      <c r="F106" s="3">
        <v>7.38</v>
      </c>
      <c r="G106" s="3">
        <v>20.399999999999999</v>
      </c>
      <c r="H106" s="3">
        <v>0.2</v>
      </c>
      <c r="I106" s="3">
        <v>17.399999999999999</v>
      </c>
      <c r="J106" s="3">
        <v>8.4499999999999993</v>
      </c>
      <c r="K106" s="3"/>
      <c r="L106" s="3"/>
      <c r="M106" s="3">
        <v>0.53</v>
      </c>
      <c r="N106" s="3">
        <v>99.93</v>
      </c>
      <c r="O106" s="5" t="s">
        <v>12</v>
      </c>
    </row>
    <row r="107" spans="1:15" s="61" customFormat="1" ht="16" customHeight="1">
      <c r="A107" s="1" t="s">
        <v>9</v>
      </c>
      <c r="B107" s="1" t="s">
        <v>10</v>
      </c>
      <c r="C107" s="1" t="s">
        <v>11</v>
      </c>
      <c r="D107" s="3">
        <v>46.6</v>
      </c>
      <c r="E107" s="4">
        <v>0.37</v>
      </c>
      <c r="F107" s="3">
        <v>7.94</v>
      </c>
      <c r="G107" s="3">
        <v>18</v>
      </c>
      <c r="H107" s="3">
        <v>0.23</v>
      </c>
      <c r="I107" s="3">
        <v>17.5</v>
      </c>
      <c r="J107" s="3">
        <v>8.7200000000000006</v>
      </c>
      <c r="K107" s="3"/>
      <c r="L107" s="3"/>
      <c r="M107" s="3">
        <v>0.57999999999999996</v>
      </c>
      <c r="N107" s="3">
        <v>99.94</v>
      </c>
      <c r="O107" s="5" t="s">
        <v>12</v>
      </c>
    </row>
    <row r="108" spans="1:15" s="61" customFormat="1" ht="16" customHeight="1">
      <c r="A108" s="1" t="s">
        <v>9</v>
      </c>
      <c r="B108" s="1" t="s">
        <v>10</v>
      </c>
      <c r="C108" s="1" t="s">
        <v>11</v>
      </c>
      <c r="D108" s="3">
        <v>45.2</v>
      </c>
      <c r="E108" s="4">
        <v>0.37</v>
      </c>
      <c r="F108" s="3">
        <v>7.55</v>
      </c>
      <c r="G108" s="3">
        <v>20.2</v>
      </c>
      <c r="H108" s="3">
        <v>0.24</v>
      </c>
      <c r="I108" s="3">
        <v>17.5</v>
      </c>
      <c r="J108" s="3">
        <v>8.39</v>
      </c>
      <c r="K108" s="3"/>
      <c r="L108" s="3"/>
      <c r="M108" s="3">
        <v>0.52</v>
      </c>
      <c r="N108" s="3">
        <v>99.97</v>
      </c>
      <c r="O108" s="5" t="s">
        <v>12</v>
      </c>
    </row>
    <row r="109" spans="1:15" s="61" customFormat="1" ht="16" customHeight="1">
      <c r="A109" s="1" t="s">
        <v>9</v>
      </c>
      <c r="B109" s="1" t="s">
        <v>10</v>
      </c>
      <c r="C109" s="1" t="s">
        <v>11</v>
      </c>
      <c r="D109" s="3">
        <v>45.2</v>
      </c>
      <c r="E109" s="4">
        <v>0.37</v>
      </c>
      <c r="F109" s="3">
        <v>7.47</v>
      </c>
      <c r="G109" s="3">
        <v>20.100000000000001</v>
      </c>
      <c r="H109" s="3">
        <v>0.26</v>
      </c>
      <c r="I109" s="3">
        <v>17.5</v>
      </c>
      <c r="J109" s="3">
        <v>8.44</v>
      </c>
      <c r="K109" s="3"/>
      <c r="L109" s="3"/>
      <c r="M109" s="3">
        <v>0.56999999999999995</v>
      </c>
      <c r="N109" s="3">
        <v>99.91</v>
      </c>
      <c r="O109" s="5" t="s">
        <v>12</v>
      </c>
    </row>
    <row r="110" spans="1:15" s="61" customFormat="1" ht="16" customHeight="1">
      <c r="A110" s="1" t="s">
        <v>9</v>
      </c>
      <c r="B110" s="1" t="s">
        <v>10</v>
      </c>
      <c r="C110" s="1" t="s">
        <v>11</v>
      </c>
      <c r="D110" s="3">
        <v>45.3</v>
      </c>
      <c r="E110" s="4">
        <v>0.37</v>
      </c>
      <c r="F110" s="3">
        <v>7.5</v>
      </c>
      <c r="G110" s="3">
        <v>20.2</v>
      </c>
      <c r="H110" s="3">
        <v>0.19</v>
      </c>
      <c r="I110" s="3">
        <v>17.5</v>
      </c>
      <c r="J110" s="3">
        <v>8.43</v>
      </c>
      <c r="K110" s="3"/>
      <c r="L110" s="3"/>
      <c r="M110" s="3">
        <v>0.55000000000000004</v>
      </c>
      <c r="N110" s="3">
        <v>100.04</v>
      </c>
      <c r="O110" s="5" t="s">
        <v>12</v>
      </c>
    </row>
    <row r="111" spans="1:15" s="61" customFormat="1" ht="16" customHeight="1">
      <c r="A111" s="1" t="s">
        <v>9</v>
      </c>
      <c r="B111" s="1" t="s">
        <v>10</v>
      </c>
      <c r="C111" s="1" t="s">
        <v>11</v>
      </c>
      <c r="D111" s="3">
        <v>45</v>
      </c>
      <c r="E111" s="4">
        <v>0.37</v>
      </c>
      <c r="F111" s="3">
        <v>7.33</v>
      </c>
      <c r="G111" s="3">
        <v>20.6</v>
      </c>
      <c r="H111" s="3">
        <v>0.26</v>
      </c>
      <c r="I111" s="3">
        <v>17.5</v>
      </c>
      <c r="J111" s="3">
        <v>8.4600000000000009</v>
      </c>
      <c r="K111" s="3"/>
      <c r="L111" s="3"/>
      <c r="M111" s="3">
        <v>0.53</v>
      </c>
      <c r="N111" s="3">
        <v>100.05</v>
      </c>
      <c r="O111" s="5" t="s">
        <v>12</v>
      </c>
    </row>
    <row r="112" spans="1:15" s="61" customFormat="1" ht="16" customHeight="1">
      <c r="A112" s="1" t="s">
        <v>9</v>
      </c>
      <c r="B112" s="1" t="s">
        <v>10</v>
      </c>
      <c r="C112" s="1" t="s">
        <v>11</v>
      </c>
      <c r="D112" s="3">
        <v>46.9</v>
      </c>
      <c r="E112" s="4">
        <v>0.37</v>
      </c>
      <c r="F112" s="3">
        <v>7.99</v>
      </c>
      <c r="G112" s="3">
        <v>17.8</v>
      </c>
      <c r="H112" s="3">
        <v>0.23</v>
      </c>
      <c r="I112" s="3">
        <v>17.600000000000001</v>
      </c>
      <c r="J112" s="3">
        <v>8.68</v>
      </c>
      <c r="K112" s="3"/>
      <c r="L112" s="3"/>
      <c r="M112" s="3">
        <v>0.55000000000000004</v>
      </c>
      <c r="N112" s="3">
        <v>100.12</v>
      </c>
      <c r="O112" s="5" t="s">
        <v>12</v>
      </c>
    </row>
    <row r="113" spans="1:15" s="61" customFormat="1" ht="16" customHeight="1">
      <c r="A113" s="1" t="s">
        <v>9</v>
      </c>
      <c r="B113" s="1" t="s">
        <v>10</v>
      </c>
      <c r="C113" s="1" t="s">
        <v>11</v>
      </c>
      <c r="D113" s="3">
        <v>45.2</v>
      </c>
      <c r="E113" s="4">
        <v>0.37</v>
      </c>
      <c r="F113" s="3">
        <v>7.42</v>
      </c>
      <c r="G113" s="3">
        <v>20.2</v>
      </c>
      <c r="H113" s="3">
        <v>0.2</v>
      </c>
      <c r="I113" s="3">
        <v>17.600000000000001</v>
      </c>
      <c r="J113" s="3">
        <v>8.4499999999999993</v>
      </c>
      <c r="K113" s="3"/>
      <c r="L113" s="3"/>
      <c r="M113" s="3">
        <v>0.52</v>
      </c>
      <c r="N113" s="3">
        <v>99.96</v>
      </c>
      <c r="O113" s="5" t="s">
        <v>12</v>
      </c>
    </row>
    <row r="114" spans="1:15" s="61" customFormat="1" ht="16" customHeight="1">
      <c r="A114" s="1" t="s">
        <v>9</v>
      </c>
      <c r="B114" s="1" t="s">
        <v>10</v>
      </c>
      <c r="C114" s="1" t="s">
        <v>11</v>
      </c>
      <c r="D114" s="3">
        <v>45</v>
      </c>
      <c r="E114" s="4">
        <v>0.37</v>
      </c>
      <c r="F114" s="3">
        <v>7.23</v>
      </c>
      <c r="G114" s="3">
        <v>20.5</v>
      </c>
      <c r="H114" s="3">
        <v>0.22</v>
      </c>
      <c r="I114" s="3">
        <v>17.7</v>
      </c>
      <c r="J114" s="3">
        <v>8.4600000000000009</v>
      </c>
      <c r="K114" s="3"/>
      <c r="L114" s="3"/>
      <c r="M114" s="3">
        <v>0.56999999999999995</v>
      </c>
      <c r="N114" s="3">
        <v>100.05</v>
      </c>
      <c r="O114" s="5" t="s">
        <v>12</v>
      </c>
    </row>
    <row r="115" spans="1:15" s="61" customFormat="1" ht="16" customHeight="1">
      <c r="A115" s="1" t="s">
        <v>9</v>
      </c>
      <c r="B115" s="1" t="s">
        <v>10</v>
      </c>
      <c r="C115" s="1" t="s">
        <v>11</v>
      </c>
      <c r="D115" s="3">
        <v>46.9</v>
      </c>
      <c r="E115" s="4">
        <v>0.37</v>
      </c>
      <c r="F115" s="3">
        <v>7.89</v>
      </c>
      <c r="G115" s="3">
        <v>17.7</v>
      </c>
      <c r="H115" s="3">
        <v>0.22</v>
      </c>
      <c r="I115" s="3">
        <v>17.8</v>
      </c>
      <c r="J115" s="3">
        <v>8.6199999999999992</v>
      </c>
      <c r="K115" s="3"/>
      <c r="L115" s="3"/>
      <c r="M115" s="3">
        <v>0.56000000000000005</v>
      </c>
      <c r="N115" s="3">
        <v>100.06</v>
      </c>
      <c r="O115" s="5" t="s">
        <v>12</v>
      </c>
    </row>
    <row r="116" spans="1:15" s="61" customFormat="1" ht="16" customHeight="1">
      <c r="A116" s="1" t="s">
        <v>9</v>
      </c>
      <c r="B116" s="1" t="s">
        <v>10</v>
      </c>
      <c r="C116" s="1" t="s">
        <v>11</v>
      </c>
      <c r="D116" s="3">
        <v>47.3</v>
      </c>
      <c r="E116" s="4">
        <v>0.37</v>
      </c>
      <c r="F116" s="3">
        <v>7.85</v>
      </c>
      <c r="G116" s="3">
        <v>17</v>
      </c>
      <c r="H116" s="3">
        <v>0.23</v>
      </c>
      <c r="I116" s="3">
        <v>18.100000000000001</v>
      </c>
      <c r="J116" s="3">
        <v>8.58</v>
      </c>
      <c r="K116" s="3"/>
      <c r="L116" s="3"/>
      <c r="M116" s="3">
        <v>0.57999999999999996</v>
      </c>
      <c r="N116" s="3">
        <v>100.01</v>
      </c>
      <c r="O116" s="5" t="s">
        <v>12</v>
      </c>
    </row>
    <row r="117" spans="1:15" s="61" customFormat="1" ht="16" customHeight="1">
      <c r="A117" s="1" t="s">
        <v>9</v>
      </c>
      <c r="B117" s="1" t="s">
        <v>10</v>
      </c>
      <c r="C117" s="1" t="s">
        <v>11</v>
      </c>
      <c r="D117" s="3">
        <v>45.2</v>
      </c>
      <c r="E117" s="4">
        <v>0.37</v>
      </c>
      <c r="F117" s="3">
        <v>7.44</v>
      </c>
      <c r="G117" s="3">
        <v>19.5</v>
      </c>
      <c r="H117" s="3">
        <v>0.24</v>
      </c>
      <c r="I117" s="3">
        <v>18.600000000000001</v>
      </c>
      <c r="J117" s="3">
        <v>8.0500000000000007</v>
      </c>
      <c r="K117" s="3"/>
      <c r="L117" s="3"/>
      <c r="M117" s="3">
        <v>0.54</v>
      </c>
      <c r="N117" s="3">
        <v>99.94</v>
      </c>
      <c r="O117" s="5" t="s">
        <v>12</v>
      </c>
    </row>
    <row r="118" spans="1:15" s="61" customFormat="1" ht="16" customHeight="1">
      <c r="A118" s="1" t="s">
        <v>9</v>
      </c>
      <c r="B118" s="1" t="s">
        <v>16</v>
      </c>
      <c r="C118" s="1" t="s">
        <v>11</v>
      </c>
      <c r="D118" s="3">
        <v>44.1</v>
      </c>
      <c r="E118" s="4">
        <v>0.38</v>
      </c>
      <c r="F118" s="3">
        <v>7.71</v>
      </c>
      <c r="G118" s="3">
        <v>22</v>
      </c>
      <c r="H118" s="3">
        <v>0.24</v>
      </c>
      <c r="I118" s="3">
        <v>16.8</v>
      </c>
      <c r="J118" s="3">
        <v>8.3699999999999992</v>
      </c>
      <c r="K118" s="3" t="s">
        <v>17</v>
      </c>
      <c r="L118" s="3" t="s">
        <v>17</v>
      </c>
      <c r="M118" s="3">
        <v>0.39</v>
      </c>
      <c r="N118" s="3">
        <v>99.99</v>
      </c>
      <c r="O118" s="5" t="s">
        <v>12</v>
      </c>
    </row>
    <row r="119" spans="1:15" s="61" customFormat="1" ht="16" customHeight="1">
      <c r="A119" s="1" t="s">
        <v>9</v>
      </c>
      <c r="B119" s="1" t="s">
        <v>16</v>
      </c>
      <c r="C119" s="1" t="s">
        <v>11</v>
      </c>
      <c r="D119" s="3">
        <v>43.9</v>
      </c>
      <c r="E119" s="4">
        <v>0.38</v>
      </c>
      <c r="F119" s="3">
        <v>7.88</v>
      </c>
      <c r="G119" s="3">
        <v>21.9</v>
      </c>
      <c r="H119" s="3">
        <v>0.15</v>
      </c>
      <c r="I119" s="3">
        <v>16.8</v>
      </c>
      <c r="J119" s="3">
        <v>8.5399999999999991</v>
      </c>
      <c r="K119" s="3" t="s">
        <v>17</v>
      </c>
      <c r="L119" s="3" t="s">
        <v>17</v>
      </c>
      <c r="M119" s="3">
        <v>0.34</v>
      </c>
      <c r="N119" s="3">
        <v>99.89</v>
      </c>
      <c r="O119" s="5" t="s">
        <v>12</v>
      </c>
    </row>
    <row r="120" spans="1:15" s="61" customFormat="1" ht="16" customHeight="1">
      <c r="A120" s="1" t="s">
        <v>9</v>
      </c>
      <c r="B120" s="1" t="s">
        <v>16</v>
      </c>
      <c r="C120" s="1" t="s">
        <v>11</v>
      </c>
      <c r="D120" s="3">
        <v>43.9</v>
      </c>
      <c r="E120" s="4">
        <v>0.38</v>
      </c>
      <c r="F120" s="3">
        <v>7.8</v>
      </c>
      <c r="G120" s="3">
        <v>21.7</v>
      </c>
      <c r="H120" s="3">
        <v>0.23</v>
      </c>
      <c r="I120" s="3">
        <v>17</v>
      </c>
      <c r="J120" s="3">
        <v>8.4499999999999993</v>
      </c>
      <c r="K120" s="3" t="s">
        <v>17</v>
      </c>
      <c r="L120" s="3" t="s">
        <v>17</v>
      </c>
      <c r="M120" s="3">
        <v>0.38</v>
      </c>
      <c r="N120" s="3">
        <v>99.84</v>
      </c>
      <c r="O120" s="5" t="s">
        <v>12</v>
      </c>
    </row>
    <row r="121" spans="1:15" s="61" customFormat="1" ht="16" customHeight="1">
      <c r="A121" s="1" t="s">
        <v>9</v>
      </c>
      <c r="B121" s="1" t="s">
        <v>10</v>
      </c>
      <c r="C121" s="1" t="s">
        <v>11</v>
      </c>
      <c r="D121" s="3">
        <v>45.5</v>
      </c>
      <c r="E121" s="4">
        <v>0.38</v>
      </c>
      <c r="F121" s="3">
        <v>7.76</v>
      </c>
      <c r="G121" s="3">
        <v>19.899999999999999</v>
      </c>
      <c r="H121" s="3">
        <v>0.18</v>
      </c>
      <c r="I121" s="3">
        <v>17</v>
      </c>
      <c r="J121" s="3">
        <v>8.7100000000000009</v>
      </c>
      <c r="K121" s="3"/>
      <c r="L121" s="3"/>
      <c r="M121" s="3">
        <v>0.53</v>
      </c>
      <c r="N121" s="3">
        <v>99.96</v>
      </c>
      <c r="O121" s="5" t="s">
        <v>12</v>
      </c>
    </row>
    <row r="122" spans="1:15" s="61" customFormat="1" ht="16" customHeight="1">
      <c r="A122" s="1" t="s">
        <v>9</v>
      </c>
      <c r="B122" s="1" t="s">
        <v>10</v>
      </c>
      <c r="C122" s="1" t="s">
        <v>11</v>
      </c>
      <c r="D122" s="3">
        <v>46.1</v>
      </c>
      <c r="E122" s="4">
        <v>0.38</v>
      </c>
      <c r="F122" s="3">
        <v>7.93</v>
      </c>
      <c r="G122" s="3">
        <v>19</v>
      </c>
      <c r="H122" s="3">
        <v>0.2</v>
      </c>
      <c r="I122" s="3">
        <v>17.100000000000001</v>
      </c>
      <c r="J122" s="3">
        <v>8.77</v>
      </c>
      <c r="K122" s="3"/>
      <c r="L122" s="3"/>
      <c r="M122" s="3">
        <v>0.56999999999999995</v>
      </c>
      <c r="N122" s="3">
        <v>100.05</v>
      </c>
      <c r="O122" s="5" t="s">
        <v>12</v>
      </c>
    </row>
    <row r="123" spans="1:15" s="61" customFormat="1" ht="16" customHeight="1">
      <c r="A123" s="1" t="s">
        <v>9</v>
      </c>
      <c r="B123" s="1" t="s">
        <v>10</v>
      </c>
      <c r="C123" s="1" t="s">
        <v>11</v>
      </c>
      <c r="D123" s="3">
        <v>45.6</v>
      </c>
      <c r="E123" s="4">
        <v>0.38</v>
      </c>
      <c r="F123" s="3">
        <v>7.8</v>
      </c>
      <c r="G123" s="3">
        <v>19.8</v>
      </c>
      <c r="H123" s="3">
        <v>0.21</v>
      </c>
      <c r="I123" s="3">
        <v>17.100000000000001</v>
      </c>
      <c r="J123" s="3">
        <v>8.59</v>
      </c>
      <c r="K123" s="3"/>
      <c r="L123" s="3"/>
      <c r="M123" s="3">
        <v>0.56999999999999995</v>
      </c>
      <c r="N123" s="3">
        <v>100.05</v>
      </c>
      <c r="O123" s="5" t="s">
        <v>12</v>
      </c>
    </row>
    <row r="124" spans="1:15" s="61" customFormat="1" ht="16" customHeight="1">
      <c r="A124" s="1" t="s">
        <v>9</v>
      </c>
      <c r="B124" s="1" t="s">
        <v>10</v>
      </c>
      <c r="C124" s="1" t="s">
        <v>11</v>
      </c>
      <c r="D124" s="3">
        <v>45.6</v>
      </c>
      <c r="E124" s="4">
        <v>0.38</v>
      </c>
      <c r="F124" s="3">
        <v>7.71</v>
      </c>
      <c r="G124" s="3">
        <v>19.7</v>
      </c>
      <c r="H124" s="3">
        <v>0.22</v>
      </c>
      <c r="I124" s="3">
        <v>17.100000000000001</v>
      </c>
      <c r="J124" s="3">
        <v>8.67</v>
      </c>
      <c r="K124" s="3"/>
      <c r="L124" s="3"/>
      <c r="M124" s="3">
        <v>0.56999999999999995</v>
      </c>
      <c r="N124" s="3">
        <v>99.95</v>
      </c>
      <c r="O124" s="5" t="s">
        <v>12</v>
      </c>
    </row>
    <row r="125" spans="1:15" s="61" customFormat="1" ht="16" customHeight="1">
      <c r="A125" s="1" t="s">
        <v>9</v>
      </c>
      <c r="B125" s="1" t="s">
        <v>10</v>
      </c>
      <c r="C125" s="1" t="s">
        <v>11</v>
      </c>
      <c r="D125" s="3">
        <v>45.6</v>
      </c>
      <c r="E125" s="4">
        <v>0.38</v>
      </c>
      <c r="F125" s="3">
        <v>7.9</v>
      </c>
      <c r="G125" s="3">
        <v>19.600000000000001</v>
      </c>
      <c r="H125" s="3">
        <v>0.26</v>
      </c>
      <c r="I125" s="3">
        <v>17.100000000000001</v>
      </c>
      <c r="J125" s="3">
        <v>8.73</v>
      </c>
      <c r="K125" s="3"/>
      <c r="L125" s="3"/>
      <c r="M125" s="3">
        <v>0.56999999999999995</v>
      </c>
      <c r="N125" s="3">
        <v>100.14</v>
      </c>
      <c r="O125" s="5" t="s">
        <v>12</v>
      </c>
    </row>
    <row r="126" spans="1:15" s="61" customFormat="1" ht="16" customHeight="1">
      <c r="A126" s="1" t="s">
        <v>9</v>
      </c>
      <c r="B126" s="1" t="s">
        <v>10</v>
      </c>
      <c r="C126" s="1" t="s">
        <v>11</v>
      </c>
      <c r="D126" s="3">
        <v>45.5</v>
      </c>
      <c r="E126" s="4">
        <v>0.38</v>
      </c>
      <c r="F126" s="3">
        <v>7.83</v>
      </c>
      <c r="G126" s="3">
        <v>19.899999999999999</v>
      </c>
      <c r="H126" s="3">
        <v>0.2</v>
      </c>
      <c r="I126" s="3">
        <v>17.100000000000001</v>
      </c>
      <c r="J126" s="3">
        <v>8.68</v>
      </c>
      <c r="K126" s="3"/>
      <c r="L126" s="3"/>
      <c r="M126" s="3">
        <v>0.54</v>
      </c>
      <c r="N126" s="3">
        <v>100.13</v>
      </c>
      <c r="O126" s="5" t="s">
        <v>12</v>
      </c>
    </row>
    <row r="127" spans="1:15" s="61" customFormat="1" ht="16" customHeight="1">
      <c r="A127" s="1" t="s">
        <v>9</v>
      </c>
      <c r="B127" s="1" t="s">
        <v>10</v>
      </c>
      <c r="C127" s="1" t="s">
        <v>11</v>
      </c>
      <c r="D127" s="3">
        <v>45.5</v>
      </c>
      <c r="E127" s="4">
        <v>0.38</v>
      </c>
      <c r="F127" s="3">
        <v>7.87</v>
      </c>
      <c r="G127" s="3">
        <v>19.7</v>
      </c>
      <c r="H127" s="3">
        <v>0.21</v>
      </c>
      <c r="I127" s="3">
        <v>17.100000000000001</v>
      </c>
      <c r="J127" s="3">
        <v>8.7100000000000009</v>
      </c>
      <c r="K127" s="3"/>
      <c r="L127" s="3"/>
      <c r="M127" s="3">
        <v>0.55000000000000004</v>
      </c>
      <c r="N127" s="3">
        <v>100.02</v>
      </c>
      <c r="O127" s="5" t="s">
        <v>12</v>
      </c>
    </row>
    <row r="128" spans="1:15" s="61" customFormat="1" ht="16" customHeight="1">
      <c r="A128" s="1" t="s">
        <v>9</v>
      </c>
      <c r="B128" s="1" t="s">
        <v>10</v>
      </c>
      <c r="C128" s="1" t="s">
        <v>11</v>
      </c>
      <c r="D128" s="3">
        <v>45.5</v>
      </c>
      <c r="E128" s="4">
        <v>0.38</v>
      </c>
      <c r="F128" s="3">
        <v>7.82</v>
      </c>
      <c r="G128" s="3">
        <v>19.7</v>
      </c>
      <c r="H128" s="3">
        <v>0.27</v>
      </c>
      <c r="I128" s="3">
        <v>17.100000000000001</v>
      </c>
      <c r="J128" s="3">
        <v>8.7100000000000009</v>
      </c>
      <c r="K128" s="3"/>
      <c r="L128" s="3"/>
      <c r="M128" s="3">
        <v>0.53</v>
      </c>
      <c r="N128" s="3">
        <v>100.01</v>
      </c>
      <c r="O128" s="5" t="s">
        <v>12</v>
      </c>
    </row>
    <row r="129" spans="1:15" s="61" customFormat="1" ht="16" customHeight="1">
      <c r="A129" s="1" t="s">
        <v>9</v>
      </c>
      <c r="B129" s="1" t="s">
        <v>10</v>
      </c>
      <c r="C129" s="1" t="s">
        <v>11</v>
      </c>
      <c r="D129" s="3">
        <v>45.5</v>
      </c>
      <c r="E129" s="4">
        <v>0.38</v>
      </c>
      <c r="F129" s="3">
        <v>7.75</v>
      </c>
      <c r="G129" s="3">
        <v>19.8</v>
      </c>
      <c r="H129" s="3">
        <v>0.22</v>
      </c>
      <c r="I129" s="3">
        <v>17.100000000000001</v>
      </c>
      <c r="J129" s="3">
        <v>8.69</v>
      </c>
      <c r="K129" s="3"/>
      <c r="L129" s="3"/>
      <c r="M129" s="3">
        <v>0.55000000000000004</v>
      </c>
      <c r="N129" s="3">
        <v>99.99</v>
      </c>
      <c r="O129" s="5" t="s">
        <v>12</v>
      </c>
    </row>
    <row r="130" spans="1:15" s="61" customFormat="1" ht="16" customHeight="1">
      <c r="A130" s="1" t="s">
        <v>9</v>
      </c>
      <c r="B130" s="1" t="s">
        <v>10</v>
      </c>
      <c r="C130" s="1" t="s">
        <v>11</v>
      </c>
      <c r="D130" s="3">
        <v>45.5</v>
      </c>
      <c r="E130" s="4">
        <v>0.38</v>
      </c>
      <c r="F130" s="3">
        <v>7.75</v>
      </c>
      <c r="G130" s="3">
        <v>19.899999999999999</v>
      </c>
      <c r="H130" s="3">
        <v>0.23</v>
      </c>
      <c r="I130" s="3">
        <v>17.100000000000001</v>
      </c>
      <c r="J130" s="3">
        <v>8.64</v>
      </c>
      <c r="K130" s="3"/>
      <c r="L130" s="3"/>
      <c r="M130" s="3">
        <v>0.57999999999999996</v>
      </c>
      <c r="N130" s="3">
        <v>100.08</v>
      </c>
      <c r="O130" s="5" t="s">
        <v>12</v>
      </c>
    </row>
    <row r="131" spans="1:15" s="61" customFormat="1" ht="16" customHeight="1">
      <c r="A131" s="1" t="s">
        <v>9</v>
      </c>
      <c r="B131" s="1" t="s">
        <v>10</v>
      </c>
      <c r="C131" s="1" t="s">
        <v>11</v>
      </c>
      <c r="D131" s="3">
        <v>45.7</v>
      </c>
      <c r="E131" s="4">
        <v>0.38</v>
      </c>
      <c r="F131" s="3">
        <v>7.89</v>
      </c>
      <c r="G131" s="3">
        <v>19.399999999999999</v>
      </c>
      <c r="H131" s="3">
        <v>0.18</v>
      </c>
      <c r="I131" s="3">
        <v>17.2</v>
      </c>
      <c r="J131" s="3">
        <v>8.6999999999999993</v>
      </c>
      <c r="K131" s="3"/>
      <c r="L131" s="3"/>
      <c r="M131" s="3">
        <v>0.59</v>
      </c>
      <c r="N131" s="3">
        <v>100.04</v>
      </c>
      <c r="O131" s="5" t="s">
        <v>12</v>
      </c>
    </row>
    <row r="132" spans="1:15" s="61" customFormat="1" ht="16" customHeight="1">
      <c r="A132" s="1" t="s">
        <v>9</v>
      </c>
      <c r="B132" s="1" t="s">
        <v>10</v>
      </c>
      <c r="C132" s="1" t="s">
        <v>11</v>
      </c>
      <c r="D132" s="3">
        <v>45.4</v>
      </c>
      <c r="E132" s="4">
        <v>0.38</v>
      </c>
      <c r="F132" s="3">
        <v>7.8</v>
      </c>
      <c r="G132" s="3">
        <v>19.8</v>
      </c>
      <c r="H132" s="3">
        <v>0.2</v>
      </c>
      <c r="I132" s="3">
        <v>17.2</v>
      </c>
      <c r="J132" s="3">
        <v>8.6199999999999992</v>
      </c>
      <c r="K132" s="3"/>
      <c r="L132" s="3"/>
      <c r="M132" s="3">
        <v>0.53</v>
      </c>
      <c r="N132" s="3">
        <v>99.93</v>
      </c>
      <c r="O132" s="5" t="s">
        <v>12</v>
      </c>
    </row>
    <row r="133" spans="1:15" s="61" customFormat="1" ht="16" customHeight="1">
      <c r="A133" s="1" t="s">
        <v>9</v>
      </c>
      <c r="B133" s="1" t="s">
        <v>10</v>
      </c>
      <c r="C133" s="1" t="s">
        <v>11</v>
      </c>
      <c r="D133" s="3">
        <v>45.6</v>
      </c>
      <c r="E133" s="4">
        <v>0.38</v>
      </c>
      <c r="F133" s="3">
        <v>7.93</v>
      </c>
      <c r="G133" s="3">
        <v>19.5</v>
      </c>
      <c r="H133" s="3">
        <v>0.27</v>
      </c>
      <c r="I133" s="3">
        <v>17.2</v>
      </c>
      <c r="J133" s="3">
        <v>8.6300000000000008</v>
      </c>
      <c r="K133" s="3"/>
      <c r="L133" s="3"/>
      <c r="M133" s="3">
        <v>0.53</v>
      </c>
      <c r="N133" s="3">
        <v>100.04</v>
      </c>
      <c r="O133" s="5" t="s">
        <v>12</v>
      </c>
    </row>
    <row r="134" spans="1:15" s="61" customFormat="1" ht="16" customHeight="1">
      <c r="A134" s="1" t="s">
        <v>9</v>
      </c>
      <c r="B134" s="1" t="s">
        <v>10</v>
      </c>
      <c r="C134" s="1" t="s">
        <v>11</v>
      </c>
      <c r="D134" s="3">
        <v>45.6</v>
      </c>
      <c r="E134" s="4">
        <v>0.38</v>
      </c>
      <c r="F134" s="3">
        <v>7.68</v>
      </c>
      <c r="G134" s="3">
        <v>19.7</v>
      </c>
      <c r="H134" s="3">
        <v>0.23</v>
      </c>
      <c r="I134" s="3">
        <v>17.2</v>
      </c>
      <c r="J134" s="3">
        <v>8.65</v>
      </c>
      <c r="K134" s="3"/>
      <c r="L134" s="3"/>
      <c r="M134" s="3">
        <v>0.56000000000000005</v>
      </c>
      <c r="N134" s="3">
        <v>100</v>
      </c>
      <c r="O134" s="5" t="s">
        <v>12</v>
      </c>
    </row>
    <row r="135" spans="1:15" s="61" customFormat="1" ht="16" customHeight="1">
      <c r="A135" s="1" t="s">
        <v>9</v>
      </c>
      <c r="B135" s="1" t="s">
        <v>10</v>
      </c>
      <c r="C135" s="1" t="s">
        <v>11</v>
      </c>
      <c r="D135" s="3">
        <v>45.5</v>
      </c>
      <c r="E135" s="4">
        <v>0.38</v>
      </c>
      <c r="F135" s="3">
        <v>7.67</v>
      </c>
      <c r="G135" s="3">
        <v>19.8</v>
      </c>
      <c r="H135" s="3">
        <v>0.28000000000000003</v>
      </c>
      <c r="I135" s="3">
        <v>17.2</v>
      </c>
      <c r="J135" s="3">
        <v>8.6</v>
      </c>
      <c r="K135" s="3"/>
      <c r="L135" s="3"/>
      <c r="M135" s="3">
        <v>0.6</v>
      </c>
      <c r="N135" s="3">
        <v>100.03</v>
      </c>
      <c r="O135" s="5" t="s">
        <v>12</v>
      </c>
    </row>
    <row r="136" spans="1:15" s="61" customFormat="1" ht="16" customHeight="1">
      <c r="A136" s="1" t="s">
        <v>9</v>
      </c>
      <c r="B136" s="1" t="s">
        <v>10</v>
      </c>
      <c r="C136" s="1" t="s">
        <v>11</v>
      </c>
      <c r="D136" s="3">
        <v>45.4</v>
      </c>
      <c r="E136" s="4">
        <v>0.38</v>
      </c>
      <c r="F136" s="3">
        <v>7.62</v>
      </c>
      <c r="G136" s="3">
        <v>20</v>
      </c>
      <c r="H136" s="3">
        <v>0.21</v>
      </c>
      <c r="I136" s="3">
        <v>17.2</v>
      </c>
      <c r="J136" s="3">
        <v>8.65</v>
      </c>
      <c r="K136" s="3"/>
      <c r="L136" s="3"/>
      <c r="M136" s="3">
        <v>0.54</v>
      </c>
      <c r="N136" s="3">
        <v>100</v>
      </c>
      <c r="O136" s="5" t="s">
        <v>12</v>
      </c>
    </row>
    <row r="137" spans="1:15" s="61" customFormat="1" ht="16" customHeight="1">
      <c r="A137" s="1" t="s">
        <v>9</v>
      </c>
      <c r="B137" s="1" t="s">
        <v>10</v>
      </c>
      <c r="C137" s="1" t="s">
        <v>11</v>
      </c>
      <c r="D137" s="3">
        <v>45.5</v>
      </c>
      <c r="E137" s="4">
        <v>0.38</v>
      </c>
      <c r="F137" s="3">
        <v>7.74</v>
      </c>
      <c r="G137" s="3">
        <v>19.8</v>
      </c>
      <c r="H137" s="3">
        <v>0.24</v>
      </c>
      <c r="I137" s="3">
        <v>17.2</v>
      </c>
      <c r="J137" s="3">
        <v>8.65</v>
      </c>
      <c r="K137" s="3"/>
      <c r="L137" s="3"/>
      <c r="M137" s="3">
        <v>0.53</v>
      </c>
      <c r="N137" s="3">
        <v>100.04</v>
      </c>
      <c r="O137" s="5" t="s">
        <v>12</v>
      </c>
    </row>
    <row r="138" spans="1:15" s="61" customFormat="1" ht="16" customHeight="1">
      <c r="A138" s="1" t="s">
        <v>9</v>
      </c>
      <c r="B138" s="1" t="s">
        <v>10</v>
      </c>
      <c r="C138" s="1" t="s">
        <v>11</v>
      </c>
      <c r="D138" s="3">
        <v>45.5</v>
      </c>
      <c r="E138" s="4">
        <v>0.38</v>
      </c>
      <c r="F138" s="3">
        <v>7.77</v>
      </c>
      <c r="G138" s="3">
        <v>19.600000000000001</v>
      </c>
      <c r="H138" s="3">
        <v>0.22</v>
      </c>
      <c r="I138" s="3">
        <v>17.2</v>
      </c>
      <c r="J138" s="3">
        <v>8.77</v>
      </c>
      <c r="K138" s="3"/>
      <c r="L138" s="3"/>
      <c r="M138" s="3">
        <v>0.55000000000000004</v>
      </c>
      <c r="N138" s="3">
        <v>99.99</v>
      </c>
      <c r="O138" s="5" t="s">
        <v>12</v>
      </c>
    </row>
    <row r="139" spans="1:15" s="61" customFormat="1" ht="16" customHeight="1">
      <c r="A139" s="1" t="s">
        <v>9</v>
      </c>
      <c r="B139" s="1" t="s">
        <v>10</v>
      </c>
      <c r="C139" s="1" t="s">
        <v>11</v>
      </c>
      <c r="D139" s="3">
        <v>45.5</v>
      </c>
      <c r="E139" s="4">
        <v>0.38</v>
      </c>
      <c r="F139" s="3">
        <v>7.74</v>
      </c>
      <c r="G139" s="3">
        <v>19.8</v>
      </c>
      <c r="H139" s="3">
        <v>0.11</v>
      </c>
      <c r="I139" s="3">
        <v>17.2</v>
      </c>
      <c r="J139" s="3">
        <v>8.69</v>
      </c>
      <c r="K139" s="3"/>
      <c r="L139" s="3"/>
      <c r="M139" s="3">
        <v>0.61</v>
      </c>
      <c r="N139" s="3">
        <v>100.03</v>
      </c>
      <c r="O139" s="5" t="s">
        <v>12</v>
      </c>
    </row>
    <row r="140" spans="1:15" s="61" customFormat="1" ht="16" customHeight="1">
      <c r="A140" s="1" t="s">
        <v>9</v>
      </c>
      <c r="B140" s="1" t="s">
        <v>10</v>
      </c>
      <c r="C140" s="1" t="s">
        <v>11</v>
      </c>
      <c r="D140" s="3">
        <v>45.4</v>
      </c>
      <c r="E140" s="4">
        <v>0.38</v>
      </c>
      <c r="F140" s="3">
        <v>7.62</v>
      </c>
      <c r="G140" s="3">
        <v>20</v>
      </c>
      <c r="H140" s="3">
        <v>0.21</v>
      </c>
      <c r="I140" s="3">
        <v>17.2</v>
      </c>
      <c r="J140" s="3">
        <v>8.59</v>
      </c>
      <c r="K140" s="3"/>
      <c r="L140" s="3"/>
      <c r="M140" s="3">
        <v>0.56999999999999995</v>
      </c>
      <c r="N140" s="3">
        <v>99.97</v>
      </c>
      <c r="O140" s="5" t="s">
        <v>12</v>
      </c>
    </row>
    <row r="141" spans="1:15" s="61" customFormat="1" ht="16" customHeight="1">
      <c r="A141" s="1" t="s">
        <v>9</v>
      </c>
      <c r="B141" s="1" t="s">
        <v>10</v>
      </c>
      <c r="C141" s="1" t="s">
        <v>11</v>
      </c>
      <c r="D141" s="3">
        <v>45.5</v>
      </c>
      <c r="E141" s="4">
        <v>0.38</v>
      </c>
      <c r="F141" s="3">
        <v>7.75</v>
      </c>
      <c r="G141" s="3">
        <v>19.7</v>
      </c>
      <c r="H141" s="3">
        <v>0.26</v>
      </c>
      <c r="I141" s="3">
        <v>17.2</v>
      </c>
      <c r="J141" s="3">
        <v>8.6199999999999992</v>
      </c>
      <c r="K141" s="3"/>
      <c r="L141" s="3"/>
      <c r="M141" s="3">
        <v>0.53</v>
      </c>
      <c r="N141" s="3">
        <v>99.94</v>
      </c>
      <c r="O141" s="5" t="s">
        <v>12</v>
      </c>
    </row>
    <row r="142" spans="1:15" s="61" customFormat="1" ht="16" customHeight="1">
      <c r="A142" s="1" t="s">
        <v>9</v>
      </c>
      <c r="B142" s="1" t="s">
        <v>10</v>
      </c>
      <c r="C142" s="1" t="s">
        <v>11</v>
      </c>
      <c r="D142" s="3">
        <v>45.5</v>
      </c>
      <c r="E142" s="4">
        <v>0.38</v>
      </c>
      <c r="F142" s="3">
        <v>7.67</v>
      </c>
      <c r="G142" s="3">
        <v>19.899999999999999</v>
      </c>
      <c r="H142" s="3">
        <v>0.21</v>
      </c>
      <c r="I142" s="3">
        <v>17.2</v>
      </c>
      <c r="J142" s="3">
        <v>8.59</v>
      </c>
      <c r="K142" s="3"/>
      <c r="L142" s="3"/>
      <c r="M142" s="3">
        <v>0.55000000000000004</v>
      </c>
      <c r="N142" s="3">
        <v>100</v>
      </c>
      <c r="O142" s="5" t="s">
        <v>12</v>
      </c>
    </row>
    <row r="143" spans="1:15" s="61" customFormat="1" ht="16" customHeight="1">
      <c r="A143" s="1" t="s">
        <v>9</v>
      </c>
      <c r="B143" s="1" t="s">
        <v>10</v>
      </c>
      <c r="C143" s="1" t="s">
        <v>11</v>
      </c>
      <c r="D143" s="3">
        <v>45.5</v>
      </c>
      <c r="E143" s="4">
        <v>0.38</v>
      </c>
      <c r="F143" s="3">
        <v>7.62</v>
      </c>
      <c r="G143" s="3">
        <v>19.899999999999999</v>
      </c>
      <c r="H143" s="3">
        <v>0.21</v>
      </c>
      <c r="I143" s="3">
        <v>17.2</v>
      </c>
      <c r="J143" s="3">
        <v>8.59</v>
      </c>
      <c r="K143" s="3"/>
      <c r="L143" s="3"/>
      <c r="M143" s="3">
        <v>0.6</v>
      </c>
      <c r="N143" s="3">
        <v>100</v>
      </c>
      <c r="O143" s="5" t="s">
        <v>12</v>
      </c>
    </row>
    <row r="144" spans="1:15" s="61" customFormat="1" ht="16" customHeight="1">
      <c r="A144" s="1" t="s">
        <v>9</v>
      </c>
      <c r="B144" s="1" t="s">
        <v>10</v>
      </c>
      <c r="C144" s="1" t="s">
        <v>11</v>
      </c>
      <c r="D144" s="3">
        <v>45.5</v>
      </c>
      <c r="E144" s="4">
        <v>0.38</v>
      </c>
      <c r="F144" s="3">
        <v>7.83</v>
      </c>
      <c r="G144" s="3">
        <v>19.8</v>
      </c>
      <c r="H144" s="3">
        <v>0.24</v>
      </c>
      <c r="I144" s="3">
        <v>17.2</v>
      </c>
      <c r="J144" s="3">
        <v>8.6300000000000008</v>
      </c>
      <c r="K144" s="3"/>
      <c r="L144" s="3"/>
      <c r="M144" s="3">
        <v>0.55000000000000004</v>
      </c>
      <c r="N144" s="3">
        <v>100.13</v>
      </c>
      <c r="O144" s="5" t="s">
        <v>12</v>
      </c>
    </row>
    <row r="145" spans="1:15" s="61" customFormat="1" ht="16" customHeight="1">
      <c r="A145" s="1" t="s">
        <v>9</v>
      </c>
      <c r="B145" s="1" t="s">
        <v>10</v>
      </c>
      <c r="C145" s="1" t="s">
        <v>11</v>
      </c>
      <c r="D145" s="3">
        <v>45.5</v>
      </c>
      <c r="E145" s="4">
        <v>0.38</v>
      </c>
      <c r="F145" s="3">
        <v>7.81</v>
      </c>
      <c r="G145" s="3">
        <v>19.7</v>
      </c>
      <c r="H145" s="3">
        <v>0.26</v>
      </c>
      <c r="I145" s="3">
        <v>17.2</v>
      </c>
      <c r="J145" s="3">
        <v>8.59</v>
      </c>
      <c r="K145" s="3"/>
      <c r="L145" s="3"/>
      <c r="M145" s="3">
        <v>0.53</v>
      </c>
      <c r="N145" s="3">
        <v>99.97</v>
      </c>
      <c r="O145" s="5" t="s">
        <v>12</v>
      </c>
    </row>
    <row r="146" spans="1:15" s="61" customFormat="1" ht="16" customHeight="1">
      <c r="A146" s="1" t="s">
        <v>9</v>
      </c>
      <c r="B146" s="1" t="s">
        <v>10</v>
      </c>
      <c r="C146" s="1" t="s">
        <v>11</v>
      </c>
      <c r="D146" s="3">
        <v>45.5</v>
      </c>
      <c r="E146" s="4">
        <v>0.38</v>
      </c>
      <c r="F146" s="3">
        <v>7.68</v>
      </c>
      <c r="G146" s="3">
        <v>19.8</v>
      </c>
      <c r="H146" s="3">
        <v>0.21</v>
      </c>
      <c r="I146" s="3">
        <v>17.2</v>
      </c>
      <c r="J146" s="3">
        <v>8.66</v>
      </c>
      <c r="K146" s="3"/>
      <c r="L146" s="3"/>
      <c r="M146" s="3">
        <v>0.6</v>
      </c>
      <c r="N146" s="3">
        <v>100.03</v>
      </c>
      <c r="O146" s="5" t="s">
        <v>12</v>
      </c>
    </row>
    <row r="147" spans="1:15" s="61" customFormat="1" ht="16" customHeight="1">
      <c r="A147" s="1" t="s">
        <v>9</v>
      </c>
      <c r="B147" s="1" t="s">
        <v>10</v>
      </c>
      <c r="C147" s="1" t="s">
        <v>11</v>
      </c>
      <c r="D147" s="3">
        <v>45.6</v>
      </c>
      <c r="E147" s="4">
        <v>0.38</v>
      </c>
      <c r="F147" s="3">
        <v>7.91</v>
      </c>
      <c r="G147" s="3">
        <v>19.5</v>
      </c>
      <c r="H147" s="3">
        <v>0.23</v>
      </c>
      <c r="I147" s="3">
        <v>17.2</v>
      </c>
      <c r="J147" s="3">
        <v>8.59</v>
      </c>
      <c r="K147" s="3"/>
      <c r="L147" s="3"/>
      <c r="M147" s="3">
        <v>0.55000000000000004</v>
      </c>
      <c r="N147" s="3">
        <v>99.96</v>
      </c>
      <c r="O147" s="5" t="s">
        <v>12</v>
      </c>
    </row>
    <row r="148" spans="1:15" s="61" customFormat="1" ht="16" customHeight="1">
      <c r="A148" s="1" t="s">
        <v>9</v>
      </c>
      <c r="B148" s="1" t="s">
        <v>10</v>
      </c>
      <c r="C148" s="1" t="s">
        <v>11</v>
      </c>
      <c r="D148" s="3">
        <v>45.6</v>
      </c>
      <c r="E148" s="4">
        <v>0.38</v>
      </c>
      <c r="F148" s="3">
        <v>7.77</v>
      </c>
      <c r="G148" s="3">
        <v>19.7</v>
      </c>
      <c r="H148" s="3">
        <v>0.23</v>
      </c>
      <c r="I148" s="3">
        <v>17.2</v>
      </c>
      <c r="J148" s="3">
        <v>8.67</v>
      </c>
      <c r="K148" s="3"/>
      <c r="L148" s="3"/>
      <c r="M148" s="3">
        <v>0.52</v>
      </c>
      <c r="N148" s="3">
        <v>100.07</v>
      </c>
      <c r="O148" s="5" t="s">
        <v>12</v>
      </c>
    </row>
    <row r="149" spans="1:15" s="61" customFormat="1" ht="16" customHeight="1">
      <c r="A149" s="1" t="s">
        <v>9</v>
      </c>
      <c r="B149" s="1" t="s">
        <v>10</v>
      </c>
      <c r="C149" s="1" t="s">
        <v>11</v>
      </c>
      <c r="D149" s="3">
        <v>46.6</v>
      </c>
      <c r="E149" s="4">
        <v>0.38</v>
      </c>
      <c r="F149" s="3">
        <v>7.95</v>
      </c>
      <c r="G149" s="3">
        <v>18.2</v>
      </c>
      <c r="H149" s="3">
        <v>0.18</v>
      </c>
      <c r="I149" s="3">
        <v>17.3</v>
      </c>
      <c r="J149" s="3">
        <v>8.76</v>
      </c>
      <c r="K149" s="3"/>
      <c r="L149" s="3"/>
      <c r="M149" s="3">
        <v>0.56000000000000005</v>
      </c>
      <c r="N149" s="3">
        <v>99.93</v>
      </c>
      <c r="O149" s="5" t="s">
        <v>12</v>
      </c>
    </row>
    <row r="150" spans="1:15" s="61" customFormat="1" ht="16" customHeight="1">
      <c r="A150" s="1" t="s">
        <v>9</v>
      </c>
      <c r="B150" s="1" t="s">
        <v>10</v>
      </c>
      <c r="C150" s="1" t="s">
        <v>11</v>
      </c>
      <c r="D150" s="3">
        <v>46.3</v>
      </c>
      <c r="E150" s="4">
        <v>0.38</v>
      </c>
      <c r="F150" s="3">
        <v>7.91</v>
      </c>
      <c r="G150" s="3">
        <v>18.7</v>
      </c>
      <c r="H150" s="3">
        <v>0.23</v>
      </c>
      <c r="I150" s="3">
        <v>17.3</v>
      </c>
      <c r="J150" s="3">
        <v>8.7100000000000009</v>
      </c>
      <c r="K150" s="3"/>
      <c r="L150" s="3"/>
      <c r="M150" s="3">
        <v>0.55000000000000004</v>
      </c>
      <c r="N150" s="3">
        <v>100.08</v>
      </c>
      <c r="O150" s="5" t="s">
        <v>12</v>
      </c>
    </row>
    <row r="151" spans="1:15" s="61" customFormat="1" ht="16" customHeight="1">
      <c r="A151" s="1" t="s">
        <v>9</v>
      </c>
      <c r="B151" s="1" t="s">
        <v>10</v>
      </c>
      <c r="C151" s="1" t="s">
        <v>11</v>
      </c>
      <c r="D151" s="3">
        <v>45.3</v>
      </c>
      <c r="E151" s="4">
        <v>0.38</v>
      </c>
      <c r="F151" s="3">
        <v>7.65</v>
      </c>
      <c r="G151" s="3">
        <v>19.899999999999999</v>
      </c>
      <c r="H151" s="3">
        <v>0.23</v>
      </c>
      <c r="I151" s="3">
        <v>17.3</v>
      </c>
      <c r="J151" s="3">
        <v>8.7200000000000006</v>
      </c>
      <c r="K151" s="3"/>
      <c r="L151" s="3"/>
      <c r="M151" s="3">
        <v>0.59</v>
      </c>
      <c r="N151" s="3">
        <v>100.07</v>
      </c>
      <c r="O151" s="5" t="s">
        <v>12</v>
      </c>
    </row>
    <row r="152" spans="1:15" s="61" customFormat="1" ht="16" customHeight="1">
      <c r="A152" s="1" t="s">
        <v>9</v>
      </c>
      <c r="B152" s="1" t="s">
        <v>10</v>
      </c>
      <c r="C152" s="1" t="s">
        <v>11</v>
      </c>
      <c r="D152" s="3">
        <v>45.4</v>
      </c>
      <c r="E152" s="4">
        <v>0.38</v>
      </c>
      <c r="F152" s="3">
        <v>7.66</v>
      </c>
      <c r="G152" s="3">
        <v>19.899999999999999</v>
      </c>
      <c r="H152" s="3">
        <v>0.25</v>
      </c>
      <c r="I152" s="3">
        <v>17.3</v>
      </c>
      <c r="J152" s="3">
        <v>8.6199999999999992</v>
      </c>
      <c r="K152" s="3"/>
      <c r="L152" s="3"/>
      <c r="M152" s="3">
        <v>0.53</v>
      </c>
      <c r="N152" s="3">
        <v>100.04</v>
      </c>
      <c r="O152" s="5" t="s">
        <v>12</v>
      </c>
    </row>
    <row r="153" spans="1:15" s="61" customFormat="1" ht="16" customHeight="1">
      <c r="A153" s="1" t="s">
        <v>9</v>
      </c>
      <c r="B153" s="1" t="s">
        <v>10</v>
      </c>
      <c r="C153" s="1" t="s">
        <v>11</v>
      </c>
      <c r="D153" s="3">
        <v>45.4</v>
      </c>
      <c r="E153" s="4">
        <v>0.38</v>
      </c>
      <c r="F153" s="3">
        <v>7.81</v>
      </c>
      <c r="G153" s="3">
        <v>19.8</v>
      </c>
      <c r="H153" s="3">
        <v>0.21</v>
      </c>
      <c r="I153" s="3">
        <v>17.3</v>
      </c>
      <c r="J153" s="3">
        <v>8.64</v>
      </c>
      <c r="K153" s="3"/>
      <c r="L153" s="3"/>
      <c r="M153" s="3">
        <v>0.56999999999999995</v>
      </c>
      <c r="N153" s="3">
        <v>100.11</v>
      </c>
      <c r="O153" s="5" t="s">
        <v>12</v>
      </c>
    </row>
    <row r="154" spans="1:15" s="61" customFormat="1" ht="16" customHeight="1">
      <c r="A154" s="1" t="s">
        <v>9</v>
      </c>
      <c r="B154" s="1" t="s">
        <v>10</v>
      </c>
      <c r="C154" s="1" t="s">
        <v>11</v>
      </c>
      <c r="D154" s="3">
        <v>45.6</v>
      </c>
      <c r="E154" s="4">
        <v>0.38</v>
      </c>
      <c r="F154" s="3">
        <v>7.74</v>
      </c>
      <c r="G154" s="3">
        <v>19.600000000000001</v>
      </c>
      <c r="H154" s="3">
        <v>0.24</v>
      </c>
      <c r="I154" s="3">
        <v>17.3</v>
      </c>
      <c r="J154" s="3">
        <v>8.5399999999999991</v>
      </c>
      <c r="K154" s="3"/>
      <c r="L154" s="3"/>
      <c r="M154" s="3">
        <v>0.55000000000000004</v>
      </c>
      <c r="N154" s="3">
        <v>99.95</v>
      </c>
      <c r="O154" s="5" t="s">
        <v>12</v>
      </c>
    </row>
    <row r="155" spans="1:15" s="61" customFormat="1" ht="16" customHeight="1">
      <c r="A155" s="1" t="s">
        <v>9</v>
      </c>
      <c r="B155" s="1" t="s">
        <v>10</v>
      </c>
      <c r="C155" s="1" t="s">
        <v>11</v>
      </c>
      <c r="D155" s="3">
        <v>45.5</v>
      </c>
      <c r="E155" s="4">
        <v>0.38</v>
      </c>
      <c r="F155" s="3">
        <v>7.64</v>
      </c>
      <c r="G155" s="3">
        <v>19.8</v>
      </c>
      <c r="H155" s="3">
        <v>0.26</v>
      </c>
      <c r="I155" s="3">
        <v>17.3</v>
      </c>
      <c r="J155" s="3">
        <v>8.61</v>
      </c>
      <c r="K155" s="3"/>
      <c r="L155" s="3"/>
      <c r="M155" s="3">
        <v>0.59</v>
      </c>
      <c r="N155" s="3">
        <v>100.08</v>
      </c>
      <c r="O155" s="5" t="s">
        <v>12</v>
      </c>
    </row>
    <row r="156" spans="1:15" s="61" customFormat="1" ht="16" customHeight="1">
      <c r="A156" s="1" t="s">
        <v>9</v>
      </c>
      <c r="B156" s="1" t="s">
        <v>10</v>
      </c>
      <c r="C156" s="1" t="s">
        <v>11</v>
      </c>
      <c r="D156" s="3">
        <v>45.2</v>
      </c>
      <c r="E156" s="4">
        <v>0.38</v>
      </c>
      <c r="F156" s="3">
        <v>7.6</v>
      </c>
      <c r="G156" s="3">
        <v>20.2</v>
      </c>
      <c r="H156" s="3">
        <v>0.22</v>
      </c>
      <c r="I156" s="3">
        <v>17.3</v>
      </c>
      <c r="J156" s="3">
        <v>8.5500000000000007</v>
      </c>
      <c r="K156" s="3"/>
      <c r="L156" s="3"/>
      <c r="M156" s="3">
        <v>0.54</v>
      </c>
      <c r="N156" s="3">
        <v>99.99</v>
      </c>
      <c r="O156" s="5" t="s">
        <v>12</v>
      </c>
    </row>
    <row r="157" spans="1:15" s="61" customFormat="1" ht="16" customHeight="1">
      <c r="A157" s="1" t="s">
        <v>9</v>
      </c>
      <c r="B157" s="1" t="s">
        <v>10</v>
      </c>
      <c r="C157" s="1" t="s">
        <v>11</v>
      </c>
      <c r="D157" s="3">
        <v>45.1</v>
      </c>
      <c r="E157" s="4">
        <v>0.38</v>
      </c>
      <c r="F157" s="3">
        <v>7.56</v>
      </c>
      <c r="G157" s="3">
        <v>20.3</v>
      </c>
      <c r="H157" s="3">
        <v>0.25</v>
      </c>
      <c r="I157" s="3">
        <v>17.3</v>
      </c>
      <c r="J157" s="3">
        <v>8.52</v>
      </c>
      <c r="K157" s="3"/>
      <c r="L157" s="3"/>
      <c r="M157" s="3">
        <v>0.56999999999999995</v>
      </c>
      <c r="N157" s="3">
        <v>99.98</v>
      </c>
      <c r="O157" s="5" t="s">
        <v>12</v>
      </c>
    </row>
    <row r="158" spans="1:15" s="61" customFormat="1" ht="16" customHeight="1">
      <c r="A158" s="1" t="s">
        <v>9</v>
      </c>
      <c r="B158" s="1" t="s">
        <v>10</v>
      </c>
      <c r="C158" s="1" t="s">
        <v>11</v>
      </c>
      <c r="D158" s="3">
        <v>45.1</v>
      </c>
      <c r="E158" s="4">
        <v>0.38</v>
      </c>
      <c r="F158" s="3">
        <v>7.63</v>
      </c>
      <c r="G158" s="3">
        <v>20.2</v>
      </c>
      <c r="H158" s="3">
        <v>0.19</v>
      </c>
      <c r="I158" s="3">
        <v>17.3</v>
      </c>
      <c r="J158" s="3">
        <v>8.6199999999999992</v>
      </c>
      <c r="K158" s="3"/>
      <c r="L158" s="3"/>
      <c r="M158" s="3">
        <v>0.56999999999999995</v>
      </c>
      <c r="N158" s="3">
        <v>99.99</v>
      </c>
      <c r="O158" s="5" t="s">
        <v>12</v>
      </c>
    </row>
    <row r="159" spans="1:15" s="61" customFormat="1" ht="16" customHeight="1">
      <c r="A159" s="1" t="s">
        <v>9</v>
      </c>
      <c r="B159" s="1" t="s">
        <v>10</v>
      </c>
      <c r="C159" s="1" t="s">
        <v>11</v>
      </c>
      <c r="D159" s="3">
        <v>45.6</v>
      </c>
      <c r="E159" s="4">
        <v>0.38</v>
      </c>
      <c r="F159" s="3">
        <v>7.73</v>
      </c>
      <c r="G159" s="3">
        <v>19.600000000000001</v>
      </c>
      <c r="H159" s="3">
        <v>0.21</v>
      </c>
      <c r="I159" s="3">
        <v>17.399999999999999</v>
      </c>
      <c r="J159" s="3">
        <v>8.56</v>
      </c>
      <c r="K159" s="3"/>
      <c r="L159" s="3"/>
      <c r="M159" s="3">
        <v>0.6</v>
      </c>
      <c r="N159" s="3">
        <v>100.08</v>
      </c>
      <c r="O159" s="5" t="s">
        <v>12</v>
      </c>
    </row>
    <row r="160" spans="1:15" s="61" customFormat="1" ht="16" customHeight="1">
      <c r="A160" s="1" t="s">
        <v>9</v>
      </c>
      <c r="B160" s="1" t="s">
        <v>10</v>
      </c>
      <c r="C160" s="1" t="s">
        <v>11</v>
      </c>
      <c r="D160" s="3">
        <v>45.2</v>
      </c>
      <c r="E160" s="4">
        <v>0.38</v>
      </c>
      <c r="F160" s="3">
        <v>7.58</v>
      </c>
      <c r="G160" s="3">
        <v>20.2</v>
      </c>
      <c r="H160" s="3">
        <v>0.21</v>
      </c>
      <c r="I160" s="3">
        <v>17.399999999999999</v>
      </c>
      <c r="J160" s="3">
        <v>8.5299999999999994</v>
      </c>
      <c r="K160" s="3"/>
      <c r="L160" s="3"/>
      <c r="M160" s="3">
        <v>0.54</v>
      </c>
      <c r="N160" s="3">
        <v>100.04</v>
      </c>
      <c r="O160" s="5" t="s">
        <v>12</v>
      </c>
    </row>
    <row r="161" spans="1:15" s="61" customFormat="1" ht="16" customHeight="1">
      <c r="A161" s="1" t="s">
        <v>9</v>
      </c>
      <c r="B161" s="1" t="s">
        <v>10</v>
      </c>
      <c r="C161" s="1" t="s">
        <v>11</v>
      </c>
      <c r="D161" s="3">
        <v>45.1</v>
      </c>
      <c r="E161" s="4">
        <v>0.38</v>
      </c>
      <c r="F161" s="3">
        <v>7.4</v>
      </c>
      <c r="G161" s="3">
        <v>20.5</v>
      </c>
      <c r="H161" s="3">
        <v>0.17</v>
      </c>
      <c r="I161" s="3">
        <v>17.399999999999999</v>
      </c>
      <c r="J161" s="3">
        <v>8.5299999999999994</v>
      </c>
      <c r="K161" s="3"/>
      <c r="L161" s="3"/>
      <c r="M161" s="3">
        <v>0.55000000000000004</v>
      </c>
      <c r="N161" s="3">
        <v>100.03</v>
      </c>
      <c r="O161" s="5" t="s">
        <v>12</v>
      </c>
    </row>
    <row r="162" spans="1:15" s="61" customFormat="1" ht="16" customHeight="1">
      <c r="A162" s="1" t="s">
        <v>9</v>
      </c>
      <c r="B162" s="1" t="s">
        <v>10</v>
      </c>
      <c r="C162" s="1" t="s">
        <v>11</v>
      </c>
      <c r="D162" s="3">
        <v>45.1</v>
      </c>
      <c r="E162" s="4">
        <v>0.38</v>
      </c>
      <c r="F162" s="3">
        <v>7.41</v>
      </c>
      <c r="G162" s="3">
        <v>20.399999999999999</v>
      </c>
      <c r="H162" s="3">
        <v>0.24</v>
      </c>
      <c r="I162" s="3">
        <v>17.5</v>
      </c>
      <c r="J162" s="3">
        <v>8.4700000000000006</v>
      </c>
      <c r="K162" s="3"/>
      <c r="L162" s="3"/>
      <c r="M162" s="3">
        <v>0.53</v>
      </c>
      <c r="N162" s="3">
        <v>100.03</v>
      </c>
      <c r="O162" s="5" t="s">
        <v>12</v>
      </c>
    </row>
    <row r="163" spans="1:15" s="61" customFormat="1" ht="16" customHeight="1">
      <c r="A163" s="1" t="s">
        <v>9</v>
      </c>
      <c r="B163" s="1" t="s">
        <v>10</v>
      </c>
      <c r="C163" s="1" t="s">
        <v>11</v>
      </c>
      <c r="D163" s="3">
        <v>45.2</v>
      </c>
      <c r="E163" s="4">
        <v>0.38</v>
      </c>
      <c r="F163" s="3">
        <v>7.43</v>
      </c>
      <c r="G163" s="3">
        <v>20.3</v>
      </c>
      <c r="H163" s="3">
        <v>0.22</v>
      </c>
      <c r="I163" s="3">
        <v>17.5</v>
      </c>
      <c r="J163" s="3">
        <v>8.42</v>
      </c>
      <c r="K163" s="3"/>
      <c r="L163" s="3"/>
      <c r="M163" s="3">
        <v>0.54</v>
      </c>
      <c r="N163" s="3">
        <v>99.99</v>
      </c>
      <c r="O163" s="5" t="s">
        <v>12</v>
      </c>
    </row>
    <row r="164" spans="1:15" s="61" customFormat="1" ht="16" customHeight="1">
      <c r="A164" s="1" t="s">
        <v>9</v>
      </c>
      <c r="B164" s="1" t="s">
        <v>10</v>
      </c>
      <c r="C164" s="1" t="s">
        <v>11</v>
      </c>
      <c r="D164" s="3">
        <v>45.2</v>
      </c>
      <c r="E164" s="4">
        <v>0.38</v>
      </c>
      <c r="F164" s="3">
        <v>7.48</v>
      </c>
      <c r="G164" s="3">
        <v>20.3</v>
      </c>
      <c r="H164" s="3">
        <v>0.23</v>
      </c>
      <c r="I164" s="3">
        <v>17.5</v>
      </c>
      <c r="J164" s="3">
        <v>8.43</v>
      </c>
      <c r="K164" s="3"/>
      <c r="L164" s="3"/>
      <c r="M164" s="3">
        <v>0.53</v>
      </c>
      <c r="N164" s="3">
        <v>100.05</v>
      </c>
      <c r="O164" s="5" t="s">
        <v>12</v>
      </c>
    </row>
    <row r="165" spans="1:15" s="61" customFormat="1" ht="16" customHeight="1">
      <c r="A165" s="1" t="s">
        <v>9</v>
      </c>
      <c r="B165" s="1" t="s">
        <v>10</v>
      </c>
      <c r="C165" s="1" t="s">
        <v>11</v>
      </c>
      <c r="D165" s="3">
        <v>46.6</v>
      </c>
      <c r="E165" s="4">
        <v>0.38</v>
      </c>
      <c r="F165" s="3">
        <v>7.99</v>
      </c>
      <c r="G165" s="3">
        <v>17.899999999999999</v>
      </c>
      <c r="H165" s="3">
        <v>0.21</v>
      </c>
      <c r="I165" s="3">
        <v>17.600000000000001</v>
      </c>
      <c r="J165" s="3">
        <v>8.7200000000000006</v>
      </c>
      <c r="K165" s="3"/>
      <c r="L165" s="3"/>
      <c r="M165" s="3">
        <v>0.56000000000000005</v>
      </c>
      <c r="N165" s="3">
        <v>99.96</v>
      </c>
      <c r="O165" s="5" t="s">
        <v>12</v>
      </c>
    </row>
    <row r="166" spans="1:15" s="61" customFormat="1" ht="16" customHeight="1">
      <c r="A166" s="1" t="s">
        <v>9</v>
      </c>
      <c r="B166" s="1" t="s">
        <v>10</v>
      </c>
      <c r="C166" s="1" t="s">
        <v>11</v>
      </c>
      <c r="D166" s="3">
        <v>45.3</v>
      </c>
      <c r="E166" s="4">
        <v>0.38</v>
      </c>
      <c r="F166" s="3">
        <v>7.58</v>
      </c>
      <c r="G166" s="3">
        <v>19.899999999999999</v>
      </c>
      <c r="H166" s="3">
        <v>0.23</v>
      </c>
      <c r="I166" s="3">
        <v>17.600000000000001</v>
      </c>
      <c r="J166" s="3">
        <v>8.44</v>
      </c>
      <c r="K166" s="3"/>
      <c r="L166" s="3"/>
      <c r="M166" s="3">
        <v>0.55000000000000004</v>
      </c>
      <c r="N166" s="3">
        <v>99.98</v>
      </c>
      <c r="O166" s="5" t="s">
        <v>12</v>
      </c>
    </row>
    <row r="167" spans="1:15" s="61" customFormat="1" ht="16" customHeight="1">
      <c r="A167" s="1" t="s">
        <v>9</v>
      </c>
      <c r="B167" s="1" t="s">
        <v>10</v>
      </c>
      <c r="C167" s="1" t="s">
        <v>11</v>
      </c>
      <c r="D167" s="3">
        <v>45.2</v>
      </c>
      <c r="E167" s="4">
        <v>0.38</v>
      </c>
      <c r="F167" s="3">
        <v>7.44</v>
      </c>
      <c r="G167" s="3">
        <v>20.2</v>
      </c>
      <c r="H167" s="3">
        <v>0.21</v>
      </c>
      <c r="I167" s="3">
        <v>17.600000000000001</v>
      </c>
      <c r="J167" s="3">
        <v>8.4499999999999993</v>
      </c>
      <c r="K167" s="3"/>
      <c r="L167" s="3"/>
      <c r="M167" s="3">
        <v>0.56000000000000005</v>
      </c>
      <c r="N167" s="3">
        <v>100.04</v>
      </c>
      <c r="O167" s="5" t="s">
        <v>12</v>
      </c>
    </row>
    <row r="168" spans="1:15" s="61" customFormat="1" ht="16" customHeight="1">
      <c r="A168" s="1" t="s">
        <v>9</v>
      </c>
      <c r="B168" s="1" t="s">
        <v>10</v>
      </c>
      <c r="C168" s="1" t="s">
        <v>11</v>
      </c>
      <c r="D168" s="3">
        <v>45.1</v>
      </c>
      <c r="E168" s="4">
        <v>0.38</v>
      </c>
      <c r="F168" s="3">
        <v>7.34</v>
      </c>
      <c r="G168" s="3">
        <v>20.3</v>
      </c>
      <c r="H168" s="3">
        <v>0.22</v>
      </c>
      <c r="I168" s="3">
        <v>17.600000000000001</v>
      </c>
      <c r="J168" s="3">
        <v>8.52</v>
      </c>
      <c r="K168" s="3"/>
      <c r="L168" s="3"/>
      <c r="M168" s="3">
        <v>0.56999999999999995</v>
      </c>
      <c r="N168" s="3">
        <v>100.03</v>
      </c>
      <c r="O168" s="5" t="s">
        <v>12</v>
      </c>
    </row>
    <row r="169" spans="1:15" s="61" customFormat="1" ht="16" customHeight="1">
      <c r="A169" s="1" t="s">
        <v>9</v>
      </c>
      <c r="B169" s="1" t="s">
        <v>10</v>
      </c>
      <c r="C169" s="1" t="s">
        <v>11</v>
      </c>
      <c r="D169" s="3">
        <v>45.1</v>
      </c>
      <c r="E169" s="4">
        <v>0.38</v>
      </c>
      <c r="F169" s="3">
        <v>7.29</v>
      </c>
      <c r="G169" s="3">
        <v>20.399999999999999</v>
      </c>
      <c r="H169" s="3">
        <v>0.21</v>
      </c>
      <c r="I169" s="3">
        <v>17.8</v>
      </c>
      <c r="J169" s="3">
        <v>8.33</v>
      </c>
      <c r="K169" s="3"/>
      <c r="L169" s="3"/>
      <c r="M169" s="3">
        <v>0.56000000000000005</v>
      </c>
      <c r="N169" s="3">
        <v>100.07</v>
      </c>
      <c r="O169" s="5" t="s">
        <v>12</v>
      </c>
    </row>
    <row r="170" spans="1:15" s="61" customFormat="1" ht="16" customHeight="1">
      <c r="A170" s="1" t="s">
        <v>9</v>
      </c>
      <c r="B170" s="1" t="s">
        <v>10</v>
      </c>
      <c r="C170" s="1" t="s">
        <v>11</v>
      </c>
      <c r="D170" s="3">
        <v>45.2</v>
      </c>
      <c r="E170" s="4">
        <v>0.38</v>
      </c>
      <c r="F170" s="3">
        <v>7.36</v>
      </c>
      <c r="G170" s="3">
        <v>20.2</v>
      </c>
      <c r="H170" s="3">
        <v>0.21</v>
      </c>
      <c r="I170" s="3">
        <v>17.8</v>
      </c>
      <c r="J170" s="3">
        <v>8.3000000000000007</v>
      </c>
      <c r="K170" s="3"/>
      <c r="L170" s="3"/>
      <c r="M170" s="3">
        <v>0.56000000000000005</v>
      </c>
      <c r="N170" s="3">
        <v>100.01</v>
      </c>
      <c r="O170" s="5" t="s">
        <v>12</v>
      </c>
    </row>
    <row r="171" spans="1:15" s="61" customFormat="1" ht="16" customHeight="1">
      <c r="A171" s="1" t="s">
        <v>9</v>
      </c>
      <c r="B171" s="1" t="s">
        <v>10</v>
      </c>
      <c r="C171" s="1" t="s">
        <v>11</v>
      </c>
      <c r="D171" s="3">
        <v>47.2</v>
      </c>
      <c r="E171" s="4">
        <v>0.38</v>
      </c>
      <c r="F171" s="3">
        <v>7.82</v>
      </c>
      <c r="G171" s="3">
        <v>17.2</v>
      </c>
      <c r="H171" s="3">
        <v>0.23</v>
      </c>
      <c r="I171" s="3">
        <v>18</v>
      </c>
      <c r="J171" s="3">
        <v>8.59</v>
      </c>
      <c r="K171" s="3"/>
      <c r="L171" s="3"/>
      <c r="M171" s="3">
        <v>0.56999999999999995</v>
      </c>
      <c r="N171" s="3">
        <v>99.99</v>
      </c>
      <c r="O171" s="5" t="s">
        <v>12</v>
      </c>
    </row>
    <row r="172" spans="1:15" s="61" customFormat="1" ht="16" customHeight="1">
      <c r="A172" s="1" t="s">
        <v>9</v>
      </c>
      <c r="B172" s="1" t="s">
        <v>10</v>
      </c>
      <c r="C172" s="1" t="s">
        <v>11</v>
      </c>
      <c r="D172" s="3">
        <v>46</v>
      </c>
      <c r="E172" s="4">
        <v>0.39</v>
      </c>
      <c r="F172" s="3">
        <v>7.94</v>
      </c>
      <c r="G172" s="3">
        <v>19.100000000000001</v>
      </c>
      <c r="H172" s="3">
        <v>0.2</v>
      </c>
      <c r="I172" s="3">
        <v>17.100000000000001</v>
      </c>
      <c r="J172" s="3">
        <v>8.77</v>
      </c>
      <c r="K172" s="3"/>
      <c r="L172" s="3"/>
      <c r="M172" s="3">
        <v>0.55000000000000004</v>
      </c>
      <c r="N172" s="3">
        <v>100.05</v>
      </c>
      <c r="O172" s="5" t="s">
        <v>12</v>
      </c>
    </row>
    <row r="173" spans="1:15" s="61" customFormat="1" ht="16" customHeight="1">
      <c r="A173" s="1" t="s">
        <v>9</v>
      </c>
      <c r="B173" s="1" t="s">
        <v>10</v>
      </c>
      <c r="C173" s="1" t="s">
        <v>11</v>
      </c>
      <c r="D173" s="3">
        <v>45.5</v>
      </c>
      <c r="E173" s="4">
        <v>0.39</v>
      </c>
      <c r="F173" s="3">
        <v>7.85</v>
      </c>
      <c r="G173" s="3">
        <v>19.7</v>
      </c>
      <c r="H173" s="3">
        <v>0.22</v>
      </c>
      <c r="I173" s="3">
        <v>17.100000000000001</v>
      </c>
      <c r="J173" s="3">
        <v>8.68</v>
      </c>
      <c r="K173" s="3"/>
      <c r="L173" s="3"/>
      <c r="M173" s="3">
        <v>0.56999999999999995</v>
      </c>
      <c r="N173" s="3">
        <v>100.01</v>
      </c>
      <c r="O173" s="5" t="s">
        <v>12</v>
      </c>
    </row>
    <row r="174" spans="1:15" s="61" customFormat="1" ht="16" customHeight="1">
      <c r="A174" s="1" t="s">
        <v>9</v>
      </c>
      <c r="B174" s="1" t="s">
        <v>10</v>
      </c>
      <c r="C174" s="1" t="s">
        <v>11</v>
      </c>
      <c r="D174" s="3">
        <v>45.5</v>
      </c>
      <c r="E174" s="4">
        <v>0.39</v>
      </c>
      <c r="F174" s="3">
        <v>7.72</v>
      </c>
      <c r="G174" s="3">
        <v>19.8</v>
      </c>
      <c r="H174" s="3">
        <v>0.22</v>
      </c>
      <c r="I174" s="3">
        <v>17.100000000000001</v>
      </c>
      <c r="J174" s="3">
        <v>8.67</v>
      </c>
      <c r="K174" s="3"/>
      <c r="L174" s="3"/>
      <c r="M174" s="3">
        <v>0.62</v>
      </c>
      <c r="N174" s="3">
        <v>100.02</v>
      </c>
      <c r="O174" s="5" t="s">
        <v>12</v>
      </c>
    </row>
    <row r="175" spans="1:15" s="61" customFormat="1" ht="16" customHeight="1">
      <c r="A175" s="1" t="s">
        <v>9</v>
      </c>
      <c r="B175" s="1" t="s">
        <v>10</v>
      </c>
      <c r="C175" s="1" t="s">
        <v>11</v>
      </c>
      <c r="D175" s="3">
        <v>45.6</v>
      </c>
      <c r="E175" s="4">
        <v>0.39</v>
      </c>
      <c r="F175" s="3">
        <v>7.81</v>
      </c>
      <c r="G175" s="3">
        <v>19.600000000000001</v>
      </c>
      <c r="H175" s="3">
        <v>0.23</v>
      </c>
      <c r="I175" s="3">
        <v>17.100000000000001</v>
      </c>
      <c r="J175" s="3">
        <v>8.68</v>
      </c>
      <c r="K175" s="3"/>
      <c r="L175" s="3"/>
      <c r="M175" s="3">
        <v>0.56000000000000005</v>
      </c>
      <c r="N175" s="3">
        <v>99.97</v>
      </c>
      <c r="O175" s="5" t="s">
        <v>12</v>
      </c>
    </row>
    <row r="176" spans="1:15" s="61" customFormat="1" ht="16" customHeight="1">
      <c r="A176" s="1" t="s">
        <v>9</v>
      </c>
      <c r="B176" s="1" t="s">
        <v>10</v>
      </c>
      <c r="C176" s="1" t="s">
        <v>11</v>
      </c>
      <c r="D176" s="3">
        <v>45.4</v>
      </c>
      <c r="E176" s="4">
        <v>0.39</v>
      </c>
      <c r="F176" s="3">
        <v>7.75</v>
      </c>
      <c r="G176" s="3">
        <v>19.899999999999999</v>
      </c>
      <c r="H176" s="3">
        <v>0.25</v>
      </c>
      <c r="I176" s="3">
        <v>17.100000000000001</v>
      </c>
      <c r="J176" s="3">
        <v>8.6199999999999992</v>
      </c>
      <c r="K176" s="3"/>
      <c r="L176" s="3"/>
      <c r="M176" s="3">
        <v>0.54</v>
      </c>
      <c r="N176" s="3">
        <v>99.95</v>
      </c>
      <c r="O176" s="5" t="s">
        <v>12</v>
      </c>
    </row>
    <row r="177" spans="1:15" s="61" customFormat="1" ht="16" customHeight="1">
      <c r="A177" s="1" t="s">
        <v>9</v>
      </c>
      <c r="B177" s="1" t="s">
        <v>10</v>
      </c>
      <c r="C177" s="1" t="s">
        <v>11</v>
      </c>
      <c r="D177" s="3">
        <v>45.7</v>
      </c>
      <c r="E177" s="4">
        <v>0.39</v>
      </c>
      <c r="F177" s="3">
        <v>7.78</v>
      </c>
      <c r="G177" s="3">
        <v>19.7</v>
      </c>
      <c r="H177" s="3">
        <v>0.26</v>
      </c>
      <c r="I177" s="3">
        <v>17.100000000000001</v>
      </c>
      <c r="J177" s="3">
        <v>8.6199999999999992</v>
      </c>
      <c r="K177" s="3"/>
      <c r="L177" s="3"/>
      <c r="M177" s="3">
        <v>0.52</v>
      </c>
      <c r="N177" s="3">
        <v>100.07</v>
      </c>
      <c r="O177" s="5" t="s">
        <v>12</v>
      </c>
    </row>
    <row r="178" spans="1:15" s="61" customFormat="1" ht="16" customHeight="1">
      <c r="A178" s="1" t="s">
        <v>9</v>
      </c>
      <c r="B178" s="1" t="s">
        <v>10</v>
      </c>
      <c r="C178" s="1" t="s">
        <v>11</v>
      </c>
      <c r="D178" s="3">
        <v>45.5</v>
      </c>
      <c r="E178" s="4">
        <v>0.39</v>
      </c>
      <c r="F178" s="3">
        <v>7.79</v>
      </c>
      <c r="G178" s="3">
        <v>19.8</v>
      </c>
      <c r="H178" s="3">
        <v>0.21</v>
      </c>
      <c r="I178" s="3">
        <v>17.100000000000001</v>
      </c>
      <c r="J178" s="3">
        <v>8.65</v>
      </c>
      <c r="K178" s="3"/>
      <c r="L178" s="3"/>
      <c r="M178" s="3">
        <v>0.56000000000000005</v>
      </c>
      <c r="N178" s="3">
        <v>100</v>
      </c>
      <c r="O178" s="5" t="s">
        <v>12</v>
      </c>
    </row>
    <row r="179" spans="1:15" s="61" customFormat="1" ht="16" customHeight="1">
      <c r="A179" s="1" t="s">
        <v>9</v>
      </c>
      <c r="B179" s="1" t="s">
        <v>10</v>
      </c>
      <c r="C179" s="1" t="s">
        <v>11</v>
      </c>
      <c r="D179" s="3">
        <v>45.4</v>
      </c>
      <c r="E179" s="4">
        <v>0.39</v>
      </c>
      <c r="F179" s="3">
        <v>7.82</v>
      </c>
      <c r="G179" s="3">
        <v>19.899999999999999</v>
      </c>
      <c r="H179" s="3">
        <v>0.25</v>
      </c>
      <c r="I179" s="3">
        <v>17.100000000000001</v>
      </c>
      <c r="J179" s="3">
        <v>8.6199999999999992</v>
      </c>
      <c r="K179" s="3"/>
      <c r="L179" s="3"/>
      <c r="M179" s="3">
        <v>0.55000000000000004</v>
      </c>
      <c r="N179" s="3">
        <v>100.03</v>
      </c>
      <c r="O179" s="5" t="s">
        <v>12</v>
      </c>
    </row>
    <row r="180" spans="1:15" s="61" customFormat="1" ht="16" customHeight="1">
      <c r="A180" s="1" t="s">
        <v>9</v>
      </c>
      <c r="B180" s="1" t="s">
        <v>10</v>
      </c>
      <c r="C180" s="1" t="s">
        <v>11</v>
      </c>
      <c r="D180" s="3">
        <v>45.6</v>
      </c>
      <c r="E180" s="4">
        <v>0.39</v>
      </c>
      <c r="F180" s="3">
        <v>7.71</v>
      </c>
      <c r="G180" s="3">
        <v>19.7</v>
      </c>
      <c r="H180" s="3">
        <v>0.21</v>
      </c>
      <c r="I180" s="3">
        <v>17.100000000000001</v>
      </c>
      <c r="J180" s="3">
        <v>8.74</v>
      </c>
      <c r="K180" s="3"/>
      <c r="L180" s="3"/>
      <c r="M180" s="3">
        <v>0.55000000000000004</v>
      </c>
      <c r="N180" s="3">
        <v>100</v>
      </c>
      <c r="O180" s="5" t="s">
        <v>12</v>
      </c>
    </row>
    <row r="181" spans="1:15" s="61" customFormat="1" ht="16" customHeight="1">
      <c r="A181" s="1" t="s">
        <v>9</v>
      </c>
      <c r="B181" s="1" t="s">
        <v>10</v>
      </c>
      <c r="C181" s="1" t="s">
        <v>11</v>
      </c>
      <c r="D181" s="3">
        <v>45.5</v>
      </c>
      <c r="E181" s="4">
        <v>0.39</v>
      </c>
      <c r="F181" s="3">
        <v>7.76</v>
      </c>
      <c r="G181" s="3">
        <v>19.8</v>
      </c>
      <c r="H181" s="3">
        <v>0.26</v>
      </c>
      <c r="I181" s="3">
        <v>17.100000000000001</v>
      </c>
      <c r="J181" s="3">
        <v>8.65</v>
      </c>
      <c r="K181" s="3"/>
      <c r="L181" s="3"/>
      <c r="M181" s="3">
        <v>0.56999999999999995</v>
      </c>
      <c r="N181" s="3">
        <v>100.03</v>
      </c>
      <c r="O181" s="5" t="s">
        <v>12</v>
      </c>
    </row>
    <row r="182" spans="1:15" s="61" customFormat="1" ht="16" customHeight="1">
      <c r="A182" s="1" t="s">
        <v>9</v>
      </c>
      <c r="B182" s="1" t="s">
        <v>10</v>
      </c>
      <c r="C182" s="1" t="s">
        <v>11</v>
      </c>
      <c r="D182" s="3">
        <v>45.8</v>
      </c>
      <c r="E182" s="4">
        <v>0.39</v>
      </c>
      <c r="F182" s="3">
        <v>7.94</v>
      </c>
      <c r="G182" s="3">
        <v>19.2</v>
      </c>
      <c r="H182" s="3">
        <v>0.22</v>
      </c>
      <c r="I182" s="3">
        <v>17.2</v>
      </c>
      <c r="J182" s="3">
        <v>8.73</v>
      </c>
      <c r="K182" s="3"/>
      <c r="L182" s="3"/>
      <c r="M182" s="3">
        <v>0.54</v>
      </c>
      <c r="N182" s="3">
        <v>100.02</v>
      </c>
      <c r="O182" s="5" t="s">
        <v>12</v>
      </c>
    </row>
    <row r="183" spans="1:15" s="61" customFormat="1" ht="16" customHeight="1">
      <c r="A183" s="1" t="s">
        <v>9</v>
      </c>
      <c r="B183" s="1" t="s">
        <v>10</v>
      </c>
      <c r="C183" s="1" t="s">
        <v>11</v>
      </c>
      <c r="D183" s="3">
        <v>45.5</v>
      </c>
      <c r="E183" s="4">
        <v>0.39</v>
      </c>
      <c r="F183" s="3">
        <v>7.87</v>
      </c>
      <c r="G183" s="3">
        <v>19.600000000000001</v>
      </c>
      <c r="H183" s="3">
        <v>0.23</v>
      </c>
      <c r="I183" s="3">
        <v>17.2</v>
      </c>
      <c r="J183" s="3">
        <v>8.67</v>
      </c>
      <c r="K183" s="3"/>
      <c r="L183" s="3"/>
      <c r="M183" s="3">
        <v>0.56999999999999995</v>
      </c>
      <c r="N183" s="3">
        <v>100.03</v>
      </c>
      <c r="O183" s="5" t="s">
        <v>12</v>
      </c>
    </row>
    <row r="184" spans="1:15" s="61" customFormat="1" ht="16" customHeight="1">
      <c r="A184" s="1" t="s">
        <v>9</v>
      </c>
      <c r="B184" s="1" t="s">
        <v>10</v>
      </c>
      <c r="C184" s="1" t="s">
        <v>11</v>
      </c>
      <c r="D184" s="3">
        <v>45.4</v>
      </c>
      <c r="E184" s="4">
        <v>0.39</v>
      </c>
      <c r="F184" s="3">
        <v>7.7</v>
      </c>
      <c r="G184" s="3">
        <v>19.8</v>
      </c>
      <c r="H184" s="3">
        <v>0.24</v>
      </c>
      <c r="I184" s="3">
        <v>17.2</v>
      </c>
      <c r="J184" s="3">
        <v>8.6199999999999992</v>
      </c>
      <c r="K184" s="3"/>
      <c r="L184" s="3"/>
      <c r="M184" s="3">
        <v>0.61</v>
      </c>
      <c r="N184" s="3">
        <v>99.96</v>
      </c>
      <c r="O184" s="5" t="s">
        <v>12</v>
      </c>
    </row>
    <row r="185" spans="1:15" s="61" customFormat="1" ht="16" customHeight="1">
      <c r="A185" s="1" t="s">
        <v>9</v>
      </c>
      <c r="B185" s="1" t="s">
        <v>10</v>
      </c>
      <c r="C185" s="1" t="s">
        <v>11</v>
      </c>
      <c r="D185" s="3">
        <v>45.5</v>
      </c>
      <c r="E185" s="4">
        <v>0.39</v>
      </c>
      <c r="F185" s="3">
        <v>7.69</v>
      </c>
      <c r="G185" s="3">
        <v>19.899999999999999</v>
      </c>
      <c r="H185" s="3">
        <v>0.19</v>
      </c>
      <c r="I185" s="3">
        <v>17.2</v>
      </c>
      <c r="J185" s="3">
        <v>8.64</v>
      </c>
      <c r="K185" s="3"/>
      <c r="L185" s="3"/>
      <c r="M185" s="3">
        <v>0.55000000000000004</v>
      </c>
      <c r="N185" s="3">
        <v>100.06</v>
      </c>
      <c r="O185" s="5" t="s">
        <v>12</v>
      </c>
    </row>
    <row r="186" spans="1:15" s="61" customFormat="1" ht="16" customHeight="1">
      <c r="A186" s="1" t="s">
        <v>9</v>
      </c>
      <c r="B186" s="1" t="s">
        <v>10</v>
      </c>
      <c r="C186" s="1" t="s">
        <v>11</v>
      </c>
      <c r="D186" s="3">
        <v>45.3</v>
      </c>
      <c r="E186" s="4">
        <v>0.39</v>
      </c>
      <c r="F186" s="3">
        <v>7.63</v>
      </c>
      <c r="G186" s="3">
        <v>20</v>
      </c>
      <c r="H186" s="3">
        <v>0.27</v>
      </c>
      <c r="I186" s="3">
        <v>17.2</v>
      </c>
      <c r="J186" s="3">
        <v>8.65</v>
      </c>
      <c r="K186" s="3"/>
      <c r="L186" s="3"/>
      <c r="M186" s="3">
        <v>0.56000000000000005</v>
      </c>
      <c r="N186" s="3">
        <v>100</v>
      </c>
      <c r="O186" s="5" t="s">
        <v>12</v>
      </c>
    </row>
    <row r="187" spans="1:15" s="61" customFormat="1" ht="16" customHeight="1">
      <c r="A187" s="1" t="s">
        <v>9</v>
      </c>
      <c r="B187" s="1" t="s">
        <v>10</v>
      </c>
      <c r="C187" s="1" t="s">
        <v>11</v>
      </c>
      <c r="D187" s="3">
        <v>45.5</v>
      </c>
      <c r="E187" s="4">
        <v>0.39</v>
      </c>
      <c r="F187" s="3">
        <v>7.97</v>
      </c>
      <c r="G187" s="3">
        <v>19.5</v>
      </c>
      <c r="H187" s="3">
        <v>0.17</v>
      </c>
      <c r="I187" s="3">
        <v>17.2</v>
      </c>
      <c r="J187" s="3">
        <v>8.6999999999999993</v>
      </c>
      <c r="K187" s="3"/>
      <c r="L187" s="3"/>
      <c r="M187" s="3">
        <v>0.56000000000000005</v>
      </c>
      <c r="N187" s="3">
        <v>99.99</v>
      </c>
      <c r="O187" s="5" t="s">
        <v>12</v>
      </c>
    </row>
    <row r="188" spans="1:15" s="61" customFormat="1" ht="16" customHeight="1">
      <c r="A188" s="1" t="s">
        <v>9</v>
      </c>
      <c r="B188" s="1" t="s">
        <v>10</v>
      </c>
      <c r="C188" s="1" t="s">
        <v>11</v>
      </c>
      <c r="D188" s="3">
        <v>46.3</v>
      </c>
      <c r="E188" s="4">
        <v>0.39</v>
      </c>
      <c r="F188" s="3">
        <v>8</v>
      </c>
      <c r="G188" s="3">
        <v>18.5</v>
      </c>
      <c r="H188" s="3">
        <v>0.19</v>
      </c>
      <c r="I188" s="3">
        <v>17.3</v>
      </c>
      <c r="J188" s="3">
        <v>8.76</v>
      </c>
      <c r="K188" s="3"/>
      <c r="L188" s="3"/>
      <c r="M188" s="3">
        <v>0.53</v>
      </c>
      <c r="N188" s="3">
        <v>99.97</v>
      </c>
      <c r="O188" s="5" t="s">
        <v>12</v>
      </c>
    </row>
    <row r="189" spans="1:15" s="61" customFormat="1" ht="16" customHeight="1">
      <c r="A189" s="1" t="s">
        <v>9</v>
      </c>
      <c r="B189" s="1" t="s">
        <v>10</v>
      </c>
      <c r="C189" s="1" t="s">
        <v>11</v>
      </c>
      <c r="D189" s="3">
        <v>45.5</v>
      </c>
      <c r="E189" s="4">
        <v>0.39</v>
      </c>
      <c r="F189" s="3">
        <v>7.68</v>
      </c>
      <c r="G189" s="3">
        <v>19.7</v>
      </c>
      <c r="H189" s="3">
        <v>0.23</v>
      </c>
      <c r="I189" s="3">
        <v>17.3</v>
      </c>
      <c r="J189" s="3">
        <v>8.69</v>
      </c>
      <c r="K189" s="3"/>
      <c r="L189" s="3"/>
      <c r="M189" s="3">
        <v>0.56000000000000005</v>
      </c>
      <c r="N189" s="3">
        <v>100.05</v>
      </c>
      <c r="O189" s="5" t="s">
        <v>12</v>
      </c>
    </row>
    <row r="190" spans="1:15" s="61" customFormat="1" ht="16" customHeight="1">
      <c r="A190" s="1" t="s">
        <v>9</v>
      </c>
      <c r="B190" s="1" t="s">
        <v>10</v>
      </c>
      <c r="C190" s="1" t="s">
        <v>11</v>
      </c>
      <c r="D190" s="3">
        <v>45.6</v>
      </c>
      <c r="E190" s="4">
        <v>0.39</v>
      </c>
      <c r="F190" s="3">
        <v>7.75</v>
      </c>
      <c r="G190" s="3">
        <v>19.7</v>
      </c>
      <c r="H190" s="3">
        <v>0.23</v>
      </c>
      <c r="I190" s="3">
        <v>17.3</v>
      </c>
      <c r="J190" s="3">
        <v>8.56</v>
      </c>
      <c r="K190" s="3"/>
      <c r="L190" s="3"/>
      <c r="M190" s="3">
        <v>0.57999999999999996</v>
      </c>
      <c r="N190" s="3">
        <v>100.11</v>
      </c>
      <c r="O190" s="5" t="s">
        <v>12</v>
      </c>
    </row>
    <row r="191" spans="1:15" s="61" customFormat="1" ht="16" customHeight="1">
      <c r="A191" s="1" t="s">
        <v>9</v>
      </c>
      <c r="B191" s="1" t="s">
        <v>10</v>
      </c>
      <c r="C191" s="1" t="s">
        <v>11</v>
      </c>
      <c r="D191" s="3">
        <v>45.5</v>
      </c>
      <c r="E191" s="4">
        <v>0.39</v>
      </c>
      <c r="F191" s="3">
        <v>7.66</v>
      </c>
      <c r="G191" s="3">
        <v>19.8</v>
      </c>
      <c r="H191" s="3">
        <v>0.21</v>
      </c>
      <c r="I191" s="3">
        <v>17.3</v>
      </c>
      <c r="J191" s="3">
        <v>8.6300000000000008</v>
      </c>
      <c r="K191" s="3"/>
      <c r="L191" s="3"/>
      <c r="M191" s="3">
        <v>0.55000000000000004</v>
      </c>
      <c r="N191" s="3">
        <v>100.04</v>
      </c>
      <c r="O191" s="5" t="s">
        <v>12</v>
      </c>
    </row>
    <row r="192" spans="1:15" s="61" customFormat="1" ht="16" customHeight="1">
      <c r="A192" s="1" t="s">
        <v>9</v>
      </c>
      <c r="B192" s="1" t="s">
        <v>10</v>
      </c>
      <c r="C192" s="1" t="s">
        <v>11</v>
      </c>
      <c r="D192" s="3">
        <v>45.6</v>
      </c>
      <c r="E192" s="4">
        <v>0.39</v>
      </c>
      <c r="F192" s="3">
        <v>7.83</v>
      </c>
      <c r="G192" s="3">
        <v>19.5</v>
      </c>
      <c r="H192" s="3">
        <v>0.22</v>
      </c>
      <c r="I192" s="3">
        <v>17.3</v>
      </c>
      <c r="J192" s="3">
        <v>8.6300000000000008</v>
      </c>
      <c r="K192" s="3"/>
      <c r="L192" s="3"/>
      <c r="M192" s="3">
        <v>0.54</v>
      </c>
      <c r="N192" s="3">
        <v>100.01</v>
      </c>
      <c r="O192" s="5" t="s">
        <v>12</v>
      </c>
    </row>
    <row r="193" spans="1:15" s="61" customFormat="1" ht="16" customHeight="1">
      <c r="A193" s="1" t="s">
        <v>9</v>
      </c>
      <c r="B193" s="1" t="s">
        <v>10</v>
      </c>
      <c r="C193" s="1" t="s">
        <v>11</v>
      </c>
      <c r="D193" s="3">
        <v>46.4</v>
      </c>
      <c r="E193" s="4">
        <v>0.39</v>
      </c>
      <c r="F193" s="3">
        <v>7.91</v>
      </c>
      <c r="G193" s="3">
        <v>18.399999999999999</v>
      </c>
      <c r="H193" s="3">
        <v>0.22</v>
      </c>
      <c r="I193" s="3">
        <v>17.399999999999999</v>
      </c>
      <c r="J193" s="3">
        <v>8.75</v>
      </c>
      <c r="K193" s="3"/>
      <c r="L193" s="3"/>
      <c r="M193" s="3">
        <v>0.54</v>
      </c>
      <c r="N193" s="3">
        <v>100.01</v>
      </c>
      <c r="O193" s="5" t="s">
        <v>12</v>
      </c>
    </row>
    <row r="194" spans="1:15" s="61" customFormat="1" ht="16" customHeight="1">
      <c r="A194" s="1" t="s">
        <v>9</v>
      </c>
      <c r="B194" s="1" t="s">
        <v>10</v>
      </c>
      <c r="C194" s="1" t="s">
        <v>11</v>
      </c>
      <c r="D194" s="3">
        <v>45.6</v>
      </c>
      <c r="E194" s="4">
        <v>0.39</v>
      </c>
      <c r="F194" s="3">
        <v>7.7</v>
      </c>
      <c r="G194" s="3">
        <v>19.5</v>
      </c>
      <c r="H194" s="3">
        <v>0.2</v>
      </c>
      <c r="I194" s="3">
        <v>17.399999999999999</v>
      </c>
      <c r="J194" s="3">
        <v>8.6199999999999992</v>
      </c>
      <c r="K194" s="3"/>
      <c r="L194" s="3"/>
      <c r="M194" s="3">
        <v>0.51</v>
      </c>
      <c r="N194" s="3">
        <v>99.92</v>
      </c>
      <c r="O194" s="5" t="s">
        <v>12</v>
      </c>
    </row>
    <row r="195" spans="1:15" s="61" customFormat="1" ht="16" customHeight="1">
      <c r="A195" s="1" t="s">
        <v>9</v>
      </c>
      <c r="B195" s="1" t="s">
        <v>10</v>
      </c>
      <c r="C195" s="1" t="s">
        <v>11</v>
      </c>
      <c r="D195" s="3">
        <v>45</v>
      </c>
      <c r="E195" s="4">
        <v>0.39</v>
      </c>
      <c r="F195" s="3">
        <v>7.53</v>
      </c>
      <c r="G195" s="3">
        <v>20.399999999999999</v>
      </c>
      <c r="H195" s="3">
        <v>0.23</v>
      </c>
      <c r="I195" s="3">
        <v>17.399999999999999</v>
      </c>
      <c r="J195" s="3">
        <v>8.41</v>
      </c>
      <c r="K195" s="3"/>
      <c r="L195" s="3"/>
      <c r="M195" s="3">
        <v>0.53</v>
      </c>
      <c r="N195" s="3">
        <v>99.89</v>
      </c>
      <c r="O195" s="5" t="s">
        <v>12</v>
      </c>
    </row>
    <row r="196" spans="1:15" s="61" customFormat="1" ht="16" customHeight="1">
      <c r="A196" s="1" t="s">
        <v>9</v>
      </c>
      <c r="B196" s="1" t="s">
        <v>10</v>
      </c>
      <c r="C196" s="1" t="s">
        <v>11</v>
      </c>
      <c r="D196" s="3">
        <v>45.2</v>
      </c>
      <c r="E196" s="4">
        <v>0.39</v>
      </c>
      <c r="F196" s="3">
        <v>7.61</v>
      </c>
      <c r="G196" s="3">
        <v>20.100000000000001</v>
      </c>
      <c r="H196" s="3">
        <v>0.22</v>
      </c>
      <c r="I196" s="3">
        <v>17.399999999999999</v>
      </c>
      <c r="J196" s="3">
        <v>8.57</v>
      </c>
      <c r="K196" s="3"/>
      <c r="L196" s="3"/>
      <c r="M196" s="3">
        <v>0.5</v>
      </c>
      <c r="N196" s="3">
        <v>99.99</v>
      </c>
      <c r="O196" s="5" t="s">
        <v>12</v>
      </c>
    </row>
    <row r="197" spans="1:15" s="61" customFormat="1" ht="16" customHeight="1">
      <c r="A197" s="1" t="s">
        <v>9</v>
      </c>
      <c r="B197" s="1" t="s">
        <v>10</v>
      </c>
      <c r="C197" s="1" t="s">
        <v>11</v>
      </c>
      <c r="D197" s="3">
        <v>45.3</v>
      </c>
      <c r="E197" s="4">
        <v>0.39</v>
      </c>
      <c r="F197" s="3">
        <v>7.37</v>
      </c>
      <c r="G197" s="3">
        <v>20.5</v>
      </c>
      <c r="H197" s="3">
        <v>0.18</v>
      </c>
      <c r="I197" s="3">
        <v>17.399999999999999</v>
      </c>
      <c r="J197" s="3">
        <v>8.39</v>
      </c>
      <c r="K197" s="3"/>
      <c r="L197" s="3"/>
      <c r="M197" s="3">
        <v>0.53</v>
      </c>
      <c r="N197" s="3">
        <v>100.06</v>
      </c>
      <c r="O197" s="5" t="s">
        <v>12</v>
      </c>
    </row>
    <row r="198" spans="1:15" s="61" customFormat="1" ht="16" customHeight="1">
      <c r="A198" s="1" t="s">
        <v>9</v>
      </c>
      <c r="B198" s="1" t="s">
        <v>10</v>
      </c>
      <c r="C198" s="1" t="s">
        <v>11</v>
      </c>
      <c r="D198" s="3">
        <v>45.2</v>
      </c>
      <c r="E198" s="4">
        <v>0.39</v>
      </c>
      <c r="F198" s="3">
        <v>7.68</v>
      </c>
      <c r="G198" s="3">
        <v>20.100000000000001</v>
      </c>
      <c r="H198" s="3">
        <v>0.27</v>
      </c>
      <c r="I198" s="3">
        <v>17.399999999999999</v>
      </c>
      <c r="J198" s="3">
        <v>8.5</v>
      </c>
      <c r="K198" s="3"/>
      <c r="L198" s="3"/>
      <c r="M198" s="3">
        <v>0.52</v>
      </c>
      <c r="N198" s="3">
        <v>100.06</v>
      </c>
      <c r="O198" s="5" t="s">
        <v>12</v>
      </c>
    </row>
    <row r="199" spans="1:15" s="61" customFormat="1" ht="16" customHeight="1">
      <c r="A199" s="1" t="s">
        <v>9</v>
      </c>
      <c r="B199" s="1" t="s">
        <v>10</v>
      </c>
      <c r="C199" s="1" t="s">
        <v>11</v>
      </c>
      <c r="D199" s="3">
        <v>45.2</v>
      </c>
      <c r="E199" s="4">
        <v>0.39</v>
      </c>
      <c r="F199" s="3">
        <v>7.46</v>
      </c>
      <c r="G199" s="3">
        <v>20.3</v>
      </c>
      <c r="H199" s="3">
        <v>0.17</v>
      </c>
      <c r="I199" s="3">
        <v>17.399999999999999</v>
      </c>
      <c r="J199" s="3">
        <v>8.4499999999999993</v>
      </c>
      <c r="K199" s="3"/>
      <c r="L199" s="3"/>
      <c r="M199" s="3">
        <v>0.57999999999999996</v>
      </c>
      <c r="N199" s="3">
        <v>99.95</v>
      </c>
      <c r="O199" s="5" t="s">
        <v>12</v>
      </c>
    </row>
    <row r="200" spans="1:15" s="61" customFormat="1" ht="16" customHeight="1">
      <c r="A200" s="1" t="s">
        <v>9</v>
      </c>
      <c r="B200" s="1" t="s">
        <v>10</v>
      </c>
      <c r="C200" s="1" t="s">
        <v>11</v>
      </c>
      <c r="D200" s="3">
        <v>46.4</v>
      </c>
      <c r="E200" s="4">
        <v>0.39</v>
      </c>
      <c r="F200" s="3">
        <v>7.82</v>
      </c>
      <c r="G200" s="3">
        <v>18.5</v>
      </c>
      <c r="H200" s="3">
        <v>0.17</v>
      </c>
      <c r="I200" s="3">
        <v>17.5</v>
      </c>
      <c r="J200" s="3">
        <v>8.75</v>
      </c>
      <c r="K200" s="3"/>
      <c r="L200" s="3"/>
      <c r="M200" s="3">
        <v>0.55000000000000004</v>
      </c>
      <c r="N200" s="3">
        <v>100.08</v>
      </c>
      <c r="O200" s="5" t="s">
        <v>12</v>
      </c>
    </row>
    <row r="201" spans="1:15" s="61" customFormat="1" ht="16" customHeight="1">
      <c r="A201" s="1" t="s">
        <v>9</v>
      </c>
      <c r="B201" s="1" t="s">
        <v>10</v>
      </c>
      <c r="C201" s="1" t="s">
        <v>11</v>
      </c>
      <c r="D201" s="3">
        <v>44.9</v>
      </c>
      <c r="E201" s="4">
        <v>0.39</v>
      </c>
      <c r="F201" s="3">
        <v>7.41</v>
      </c>
      <c r="G201" s="3">
        <v>20.5</v>
      </c>
      <c r="H201" s="3">
        <v>0.26</v>
      </c>
      <c r="I201" s="3">
        <v>17.5</v>
      </c>
      <c r="J201" s="3">
        <v>8.4499999999999993</v>
      </c>
      <c r="K201" s="3"/>
      <c r="L201" s="3"/>
      <c r="M201" s="3">
        <v>0.61</v>
      </c>
      <c r="N201" s="3">
        <v>100.02</v>
      </c>
      <c r="O201" s="5" t="s">
        <v>12</v>
      </c>
    </row>
    <row r="202" spans="1:15" s="61" customFormat="1" ht="16" customHeight="1">
      <c r="A202" s="1" t="s">
        <v>9</v>
      </c>
      <c r="B202" s="1" t="s">
        <v>10</v>
      </c>
      <c r="C202" s="1" t="s">
        <v>11</v>
      </c>
      <c r="D202" s="3">
        <v>44.9</v>
      </c>
      <c r="E202" s="4">
        <v>0.39</v>
      </c>
      <c r="F202" s="3">
        <v>7.76</v>
      </c>
      <c r="G202" s="3">
        <v>20.2</v>
      </c>
      <c r="H202" s="3">
        <v>0.21</v>
      </c>
      <c r="I202" s="3">
        <v>17.5</v>
      </c>
      <c r="J202" s="3">
        <v>8.4700000000000006</v>
      </c>
      <c r="K202" s="3"/>
      <c r="L202" s="3"/>
      <c r="M202" s="3">
        <v>0.53</v>
      </c>
      <c r="N202" s="3">
        <v>99.96</v>
      </c>
      <c r="O202" s="5" t="s">
        <v>12</v>
      </c>
    </row>
    <row r="203" spans="1:15" s="61" customFormat="1" ht="16" customHeight="1">
      <c r="A203" s="1" t="s">
        <v>9</v>
      </c>
      <c r="B203" s="1" t="s">
        <v>10</v>
      </c>
      <c r="C203" s="1" t="s">
        <v>11</v>
      </c>
      <c r="D203" s="3">
        <v>45.3</v>
      </c>
      <c r="E203" s="4">
        <v>0.39</v>
      </c>
      <c r="F203" s="3">
        <v>7.58</v>
      </c>
      <c r="G203" s="3">
        <v>20</v>
      </c>
      <c r="H203" s="3">
        <v>0.25</v>
      </c>
      <c r="I203" s="3">
        <v>17.5</v>
      </c>
      <c r="J203" s="3">
        <v>8.4700000000000006</v>
      </c>
      <c r="K203" s="3"/>
      <c r="L203" s="3"/>
      <c r="M203" s="3">
        <v>0.52</v>
      </c>
      <c r="N203" s="3">
        <v>100.01</v>
      </c>
      <c r="O203" s="5" t="s">
        <v>12</v>
      </c>
    </row>
    <row r="204" spans="1:15" s="61" customFormat="1" ht="16" customHeight="1">
      <c r="A204" s="1" t="s">
        <v>9</v>
      </c>
      <c r="B204" s="1" t="s">
        <v>10</v>
      </c>
      <c r="C204" s="1" t="s">
        <v>11</v>
      </c>
      <c r="D204" s="3">
        <v>45.1</v>
      </c>
      <c r="E204" s="4">
        <v>0.39</v>
      </c>
      <c r="F204" s="3">
        <v>7.45</v>
      </c>
      <c r="G204" s="3">
        <v>20.3</v>
      </c>
      <c r="H204" s="3">
        <v>0.21</v>
      </c>
      <c r="I204" s="3">
        <v>17.5</v>
      </c>
      <c r="J204" s="3">
        <v>8.5299999999999994</v>
      </c>
      <c r="K204" s="3"/>
      <c r="L204" s="3"/>
      <c r="M204" s="3">
        <v>0.57999999999999996</v>
      </c>
      <c r="N204" s="3">
        <v>100.06</v>
      </c>
      <c r="O204" s="5" t="s">
        <v>12</v>
      </c>
    </row>
    <row r="205" spans="1:15" s="61" customFormat="1" ht="16" customHeight="1">
      <c r="A205" s="1" t="s">
        <v>9</v>
      </c>
      <c r="B205" s="1" t="s">
        <v>10</v>
      </c>
      <c r="C205" s="1" t="s">
        <v>11</v>
      </c>
      <c r="D205" s="3">
        <v>45.3</v>
      </c>
      <c r="E205" s="4">
        <v>0.39</v>
      </c>
      <c r="F205" s="3">
        <v>7.37</v>
      </c>
      <c r="G205" s="3">
        <v>20.3</v>
      </c>
      <c r="H205" s="3">
        <v>0.21</v>
      </c>
      <c r="I205" s="3">
        <v>17.5</v>
      </c>
      <c r="J205" s="3">
        <v>8.4600000000000009</v>
      </c>
      <c r="K205" s="3"/>
      <c r="L205" s="3"/>
      <c r="M205" s="3">
        <v>0.56999999999999995</v>
      </c>
      <c r="N205" s="3">
        <v>100.1</v>
      </c>
      <c r="O205" s="5" t="s">
        <v>12</v>
      </c>
    </row>
    <row r="206" spans="1:15" s="61" customFormat="1" ht="16" customHeight="1">
      <c r="A206" s="1" t="s">
        <v>9</v>
      </c>
      <c r="B206" s="1" t="s">
        <v>10</v>
      </c>
      <c r="C206" s="1" t="s">
        <v>11</v>
      </c>
      <c r="D206" s="3">
        <v>45.1</v>
      </c>
      <c r="E206" s="4">
        <v>0.39</v>
      </c>
      <c r="F206" s="3">
        <v>7.46</v>
      </c>
      <c r="G206" s="3">
        <v>20.399999999999999</v>
      </c>
      <c r="H206" s="3">
        <v>0.18</v>
      </c>
      <c r="I206" s="3">
        <v>17.5</v>
      </c>
      <c r="J206" s="3">
        <v>8.5</v>
      </c>
      <c r="K206" s="3"/>
      <c r="L206" s="3"/>
      <c r="M206" s="3">
        <v>0.55000000000000004</v>
      </c>
      <c r="N206" s="3">
        <v>100.08</v>
      </c>
      <c r="O206" s="5" t="s">
        <v>12</v>
      </c>
    </row>
    <row r="207" spans="1:15" s="61" customFormat="1" ht="16" customHeight="1">
      <c r="A207" s="1" t="s">
        <v>9</v>
      </c>
      <c r="B207" s="1" t="s">
        <v>10</v>
      </c>
      <c r="C207" s="1" t="s">
        <v>11</v>
      </c>
      <c r="D207" s="3">
        <v>45.3</v>
      </c>
      <c r="E207" s="4">
        <v>0.39</v>
      </c>
      <c r="F207" s="3">
        <v>7.4</v>
      </c>
      <c r="G207" s="3">
        <v>20.2</v>
      </c>
      <c r="H207" s="3">
        <v>0.22</v>
      </c>
      <c r="I207" s="3">
        <v>17.5</v>
      </c>
      <c r="J207" s="3">
        <v>8.5</v>
      </c>
      <c r="K207" s="3"/>
      <c r="L207" s="3"/>
      <c r="M207" s="3">
        <v>0.56000000000000005</v>
      </c>
      <c r="N207" s="3">
        <v>100.07</v>
      </c>
      <c r="O207" s="5" t="s">
        <v>12</v>
      </c>
    </row>
    <row r="208" spans="1:15" s="61" customFormat="1" ht="16" customHeight="1">
      <c r="A208" s="1" t="s">
        <v>9</v>
      </c>
      <c r="B208" s="1" t="s">
        <v>10</v>
      </c>
      <c r="C208" s="1" t="s">
        <v>11</v>
      </c>
      <c r="D208" s="3">
        <v>45</v>
      </c>
      <c r="E208" s="4">
        <v>0.39</v>
      </c>
      <c r="F208" s="3">
        <v>7.51</v>
      </c>
      <c r="G208" s="3">
        <v>20.399999999999999</v>
      </c>
      <c r="H208" s="3">
        <v>0.24</v>
      </c>
      <c r="I208" s="3">
        <v>17.5</v>
      </c>
      <c r="J208" s="3">
        <v>8.5</v>
      </c>
      <c r="K208" s="3"/>
      <c r="L208" s="3"/>
      <c r="M208" s="3">
        <v>0.56999999999999995</v>
      </c>
      <c r="N208" s="3">
        <v>100.11</v>
      </c>
      <c r="O208" s="5" t="s">
        <v>12</v>
      </c>
    </row>
    <row r="209" spans="1:15" s="61" customFormat="1" ht="16" customHeight="1">
      <c r="A209" s="1" t="s">
        <v>9</v>
      </c>
      <c r="B209" s="1" t="s">
        <v>10</v>
      </c>
      <c r="C209" s="1" t="s">
        <v>11</v>
      </c>
      <c r="D209" s="3">
        <v>45.2</v>
      </c>
      <c r="E209" s="4">
        <v>0.39</v>
      </c>
      <c r="F209" s="3">
        <v>7.43</v>
      </c>
      <c r="G209" s="3">
        <v>20.3</v>
      </c>
      <c r="H209" s="3">
        <v>0.23</v>
      </c>
      <c r="I209" s="3">
        <v>17.5</v>
      </c>
      <c r="J209" s="3">
        <v>8.44</v>
      </c>
      <c r="K209" s="3"/>
      <c r="L209" s="3"/>
      <c r="M209" s="3">
        <v>0.52</v>
      </c>
      <c r="N209" s="3">
        <v>100.01</v>
      </c>
      <c r="O209" s="5" t="s">
        <v>12</v>
      </c>
    </row>
    <row r="210" spans="1:15" s="61" customFormat="1" ht="16" customHeight="1">
      <c r="A210" s="1" t="s">
        <v>9</v>
      </c>
      <c r="B210" s="1" t="s">
        <v>10</v>
      </c>
      <c r="C210" s="1" t="s">
        <v>11</v>
      </c>
      <c r="D210" s="3">
        <v>45.4</v>
      </c>
      <c r="E210" s="4">
        <v>0.39</v>
      </c>
      <c r="F210" s="3">
        <v>7.56</v>
      </c>
      <c r="G210" s="3">
        <v>19.8</v>
      </c>
      <c r="H210" s="3">
        <v>0.28999999999999998</v>
      </c>
      <c r="I210" s="3">
        <v>17.600000000000001</v>
      </c>
      <c r="J210" s="3">
        <v>8.43</v>
      </c>
      <c r="K210" s="3"/>
      <c r="L210" s="3"/>
      <c r="M210" s="3">
        <v>0.52</v>
      </c>
      <c r="N210" s="3">
        <v>99.99</v>
      </c>
      <c r="O210" s="5" t="s">
        <v>12</v>
      </c>
    </row>
    <row r="211" spans="1:15" s="61" customFormat="1" ht="16" customHeight="1">
      <c r="A211" s="1" t="s">
        <v>9</v>
      </c>
      <c r="B211" s="1" t="s">
        <v>10</v>
      </c>
      <c r="C211" s="1" t="s">
        <v>11</v>
      </c>
      <c r="D211" s="3">
        <v>45.1</v>
      </c>
      <c r="E211" s="4">
        <v>0.39</v>
      </c>
      <c r="F211" s="3">
        <v>7.39</v>
      </c>
      <c r="G211" s="3">
        <v>20.3</v>
      </c>
      <c r="H211" s="3">
        <v>0.18</v>
      </c>
      <c r="I211" s="3">
        <v>17.600000000000001</v>
      </c>
      <c r="J211" s="3">
        <v>8.4</v>
      </c>
      <c r="K211" s="3"/>
      <c r="L211" s="3"/>
      <c r="M211" s="3">
        <v>0.56000000000000005</v>
      </c>
      <c r="N211" s="3">
        <v>99.92</v>
      </c>
      <c r="O211" s="5" t="s">
        <v>12</v>
      </c>
    </row>
    <row r="212" spans="1:15" s="61" customFormat="1" ht="16" customHeight="1">
      <c r="A212" s="1" t="s">
        <v>9</v>
      </c>
      <c r="B212" s="1" t="s">
        <v>10</v>
      </c>
      <c r="C212" s="1" t="s">
        <v>11</v>
      </c>
      <c r="D212" s="3">
        <v>45.2</v>
      </c>
      <c r="E212" s="4">
        <v>0.39</v>
      </c>
      <c r="F212" s="3">
        <v>7.42</v>
      </c>
      <c r="G212" s="3">
        <v>20.3</v>
      </c>
      <c r="H212" s="3">
        <v>0.14000000000000001</v>
      </c>
      <c r="I212" s="3">
        <v>17.600000000000001</v>
      </c>
      <c r="J212" s="3">
        <v>8.34</v>
      </c>
      <c r="K212" s="3"/>
      <c r="L212" s="3"/>
      <c r="M212" s="3">
        <v>0.54</v>
      </c>
      <c r="N212" s="3">
        <v>99.93</v>
      </c>
      <c r="O212" s="5" t="s">
        <v>12</v>
      </c>
    </row>
    <row r="213" spans="1:15" s="61" customFormat="1" ht="16" customHeight="1">
      <c r="A213" s="1" t="s">
        <v>9</v>
      </c>
      <c r="B213" s="1" t="s">
        <v>10</v>
      </c>
      <c r="C213" s="1" t="s">
        <v>11</v>
      </c>
      <c r="D213" s="3">
        <v>45</v>
      </c>
      <c r="E213" s="4">
        <v>0.39</v>
      </c>
      <c r="F213" s="3">
        <v>7.36</v>
      </c>
      <c r="G213" s="3">
        <v>20.5</v>
      </c>
      <c r="H213" s="3">
        <v>0.22</v>
      </c>
      <c r="I213" s="3">
        <v>17.7</v>
      </c>
      <c r="J213" s="3">
        <v>8.41</v>
      </c>
      <c r="K213" s="3"/>
      <c r="L213" s="3"/>
      <c r="M213" s="3">
        <v>0.54</v>
      </c>
      <c r="N213" s="3">
        <v>100.12</v>
      </c>
      <c r="O213" s="5" t="s">
        <v>12</v>
      </c>
    </row>
    <row r="214" spans="1:15" s="61" customFormat="1" ht="16" customHeight="1">
      <c r="A214" s="1" t="s">
        <v>9</v>
      </c>
      <c r="B214" s="1" t="s">
        <v>10</v>
      </c>
      <c r="C214" s="1" t="s">
        <v>11</v>
      </c>
      <c r="D214" s="3">
        <v>45.2</v>
      </c>
      <c r="E214" s="4">
        <v>0.39</v>
      </c>
      <c r="F214" s="3">
        <v>7.38</v>
      </c>
      <c r="G214" s="3">
        <v>20.2</v>
      </c>
      <c r="H214" s="3">
        <v>0.22</v>
      </c>
      <c r="I214" s="3">
        <v>17.7</v>
      </c>
      <c r="J214" s="3">
        <v>8.35</v>
      </c>
      <c r="K214" s="3"/>
      <c r="L214" s="3"/>
      <c r="M214" s="3">
        <v>0.54</v>
      </c>
      <c r="N214" s="3">
        <v>99.98</v>
      </c>
      <c r="O214" s="5" t="s">
        <v>12</v>
      </c>
    </row>
    <row r="215" spans="1:15" s="61" customFormat="1" ht="16" customHeight="1">
      <c r="A215" s="1" t="s">
        <v>9</v>
      </c>
      <c r="B215" s="1" t="s">
        <v>10</v>
      </c>
      <c r="C215" s="1" t="s">
        <v>11</v>
      </c>
      <c r="D215" s="3">
        <v>45.1</v>
      </c>
      <c r="E215" s="4">
        <v>0.39</v>
      </c>
      <c r="F215" s="3">
        <v>7.34</v>
      </c>
      <c r="G215" s="3">
        <v>20.399999999999999</v>
      </c>
      <c r="H215" s="3">
        <v>0.24</v>
      </c>
      <c r="I215" s="3">
        <v>17.7</v>
      </c>
      <c r="J215" s="3">
        <v>8.32</v>
      </c>
      <c r="K215" s="3"/>
      <c r="L215" s="3"/>
      <c r="M215" s="3">
        <v>0.53</v>
      </c>
      <c r="N215" s="3">
        <v>100.02</v>
      </c>
      <c r="O215" s="5" t="s">
        <v>12</v>
      </c>
    </row>
    <row r="216" spans="1:15" s="61" customFormat="1" ht="16" customHeight="1">
      <c r="A216" s="1" t="s">
        <v>9</v>
      </c>
      <c r="B216" s="1" t="s">
        <v>10</v>
      </c>
      <c r="C216" s="1" t="s">
        <v>11</v>
      </c>
      <c r="D216" s="3">
        <v>45.1</v>
      </c>
      <c r="E216" s="4">
        <v>0.39</v>
      </c>
      <c r="F216" s="3">
        <v>7.45</v>
      </c>
      <c r="G216" s="3">
        <v>20.2</v>
      </c>
      <c r="H216" s="3">
        <v>0.22</v>
      </c>
      <c r="I216" s="3">
        <v>17.8</v>
      </c>
      <c r="J216" s="3">
        <v>8.27</v>
      </c>
      <c r="K216" s="3"/>
      <c r="L216" s="3"/>
      <c r="M216" s="3">
        <v>0.56000000000000005</v>
      </c>
      <c r="N216" s="3">
        <v>99.99</v>
      </c>
      <c r="O216" s="5" t="s">
        <v>12</v>
      </c>
    </row>
    <row r="217" spans="1:15" s="61" customFormat="1" ht="16" customHeight="1">
      <c r="A217" s="1" t="s">
        <v>9</v>
      </c>
      <c r="B217" s="1" t="s">
        <v>10</v>
      </c>
      <c r="C217" s="1" t="s">
        <v>11</v>
      </c>
      <c r="D217" s="3">
        <v>45</v>
      </c>
      <c r="E217" s="4">
        <v>0.39</v>
      </c>
      <c r="F217" s="3">
        <v>7.32</v>
      </c>
      <c r="G217" s="3">
        <v>20.399999999999999</v>
      </c>
      <c r="H217" s="3">
        <v>0.21</v>
      </c>
      <c r="I217" s="3">
        <v>17.8</v>
      </c>
      <c r="J217" s="3">
        <v>8.36</v>
      </c>
      <c r="K217" s="3"/>
      <c r="L217" s="3"/>
      <c r="M217" s="3">
        <v>0.53</v>
      </c>
      <c r="N217" s="3">
        <v>100.01</v>
      </c>
      <c r="O217" s="5" t="s">
        <v>12</v>
      </c>
    </row>
    <row r="218" spans="1:15" s="61" customFormat="1" ht="16" customHeight="1">
      <c r="A218" s="1" t="s">
        <v>9</v>
      </c>
      <c r="B218" s="1" t="s">
        <v>10</v>
      </c>
      <c r="C218" s="1" t="s">
        <v>11</v>
      </c>
      <c r="D218" s="3">
        <v>45.1</v>
      </c>
      <c r="E218" s="4">
        <v>0.39</v>
      </c>
      <c r="F218" s="3">
        <v>7.49</v>
      </c>
      <c r="G218" s="3">
        <v>20</v>
      </c>
      <c r="H218" s="3">
        <v>0.2</v>
      </c>
      <c r="I218" s="3">
        <v>18.3</v>
      </c>
      <c r="J218" s="3">
        <v>8.1199999999999992</v>
      </c>
      <c r="K218" s="3"/>
      <c r="L218" s="3"/>
      <c r="M218" s="3">
        <v>0.5</v>
      </c>
      <c r="N218" s="3">
        <v>100.1</v>
      </c>
      <c r="O218" s="5" t="s">
        <v>12</v>
      </c>
    </row>
    <row r="219" spans="1:15" s="61" customFormat="1" ht="16" customHeight="1">
      <c r="A219" s="1" t="s">
        <v>9</v>
      </c>
      <c r="B219" s="1" t="s">
        <v>18</v>
      </c>
      <c r="C219" s="1" t="s">
        <v>11</v>
      </c>
      <c r="D219" s="3">
        <v>44.9</v>
      </c>
      <c r="E219" s="4">
        <v>0.39</v>
      </c>
      <c r="F219" s="3">
        <v>7.05</v>
      </c>
      <c r="G219" s="3">
        <v>19.8</v>
      </c>
      <c r="H219" s="3">
        <v>0.21</v>
      </c>
      <c r="I219" s="3">
        <v>19.100000000000001</v>
      </c>
      <c r="J219" s="3">
        <v>8.01</v>
      </c>
      <c r="K219" s="3" t="s">
        <v>17</v>
      </c>
      <c r="L219" s="3" t="s">
        <v>17</v>
      </c>
      <c r="M219" s="3">
        <v>0.55000000000000004</v>
      </c>
      <c r="N219" s="3">
        <v>100.01</v>
      </c>
      <c r="O219" s="5" t="s">
        <v>12</v>
      </c>
    </row>
    <row r="220" spans="1:15" s="61" customFormat="1" ht="16" customHeight="1">
      <c r="A220" s="1" t="s">
        <v>9</v>
      </c>
      <c r="B220" s="1" t="s">
        <v>16</v>
      </c>
      <c r="C220" s="1" t="s">
        <v>11</v>
      </c>
      <c r="D220" s="3">
        <v>44.1</v>
      </c>
      <c r="E220" s="4">
        <v>0.4</v>
      </c>
      <c r="F220" s="3">
        <v>8.65</v>
      </c>
      <c r="G220" s="3">
        <v>21.6</v>
      </c>
      <c r="H220" s="3">
        <v>0.25</v>
      </c>
      <c r="I220" s="3">
        <v>15.8</v>
      </c>
      <c r="J220" s="3">
        <v>8.86</v>
      </c>
      <c r="K220" s="3" t="s">
        <v>17</v>
      </c>
      <c r="L220" s="3" t="s">
        <v>17</v>
      </c>
      <c r="M220" s="3">
        <v>0.35</v>
      </c>
      <c r="N220" s="3">
        <v>100.01</v>
      </c>
      <c r="O220" s="5" t="s">
        <v>12</v>
      </c>
    </row>
    <row r="221" spans="1:15" s="61" customFormat="1" ht="16" customHeight="1">
      <c r="A221" s="1" t="s">
        <v>9</v>
      </c>
      <c r="B221" s="1" t="s">
        <v>16</v>
      </c>
      <c r="C221" s="1" t="s">
        <v>11</v>
      </c>
      <c r="D221" s="3">
        <v>44.1</v>
      </c>
      <c r="E221" s="4">
        <v>0.4</v>
      </c>
      <c r="F221" s="3">
        <v>8.01</v>
      </c>
      <c r="G221" s="3">
        <v>21.6</v>
      </c>
      <c r="H221" s="3">
        <v>0.26</v>
      </c>
      <c r="I221" s="3">
        <v>16.399999999999999</v>
      </c>
      <c r="J221" s="3">
        <v>8.69</v>
      </c>
      <c r="K221" s="3">
        <v>0.14000000000000001</v>
      </c>
      <c r="L221" s="3" t="s">
        <v>17</v>
      </c>
      <c r="M221" s="3">
        <v>0.38</v>
      </c>
      <c r="N221" s="3">
        <v>99.98</v>
      </c>
      <c r="O221" s="5" t="s">
        <v>12</v>
      </c>
    </row>
    <row r="222" spans="1:15" s="61" customFormat="1" ht="16" customHeight="1">
      <c r="A222" s="1" t="s">
        <v>9</v>
      </c>
      <c r="B222" s="1" t="s">
        <v>16</v>
      </c>
      <c r="C222" s="1" t="s">
        <v>11</v>
      </c>
      <c r="D222" s="3">
        <v>43.9</v>
      </c>
      <c r="E222" s="4">
        <v>0.4</v>
      </c>
      <c r="F222" s="3">
        <v>7.85</v>
      </c>
      <c r="G222" s="3">
        <v>21.9</v>
      </c>
      <c r="H222" s="3">
        <v>0.24</v>
      </c>
      <c r="I222" s="3">
        <v>16.8</v>
      </c>
      <c r="J222" s="3">
        <v>8.4600000000000009</v>
      </c>
      <c r="K222" s="3" t="s">
        <v>17</v>
      </c>
      <c r="L222" s="3" t="s">
        <v>17</v>
      </c>
      <c r="M222" s="3">
        <v>0.37</v>
      </c>
      <c r="N222" s="3">
        <v>99.92</v>
      </c>
      <c r="O222" s="5" t="s">
        <v>12</v>
      </c>
    </row>
    <row r="223" spans="1:15" s="61" customFormat="1" ht="16" customHeight="1">
      <c r="A223" s="1" t="s">
        <v>9</v>
      </c>
      <c r="B223" s="1" t="s">
        <v>16</v>
      </c>
      <c r="C223" s="1" t="s">
        <v>11</v>
      </c>
      <c r="D223" s="3">
        <v>44</v>
      </c>
      <c r="E223" s="4">
        <v>0.4</v>
      </c>
      <c r="F223" s="3">
        <v>7.88</v>
      </c>
      <c r="G223" s="3">
        <v>21.7</v>
      </c>
      <c r="H223" s="3">
        <v>0.23</v>
      </c>
      <c r="I223" s="3">
        <v>16.899999999999999</v>
      </c>
      <c r="J223" s="3">
        <v>8.4700000000000006</v>
      </c>
      <c r="K223" s="3" t="s">
        <v>17</v>
      </c>
      <c r="L223" s="3" t="s">
        <v>17</v>
      </c>
      <c r="M223" s="3">
        <v>0.42</v>
      </c>
      <c r="N223" s="3">
        <v>100</v>
      </c>
      <c r="O223" s="5" t="s">
        <v>12</v>
      </c>
    </row>
    <row r="224" spans="1:15" s="61" customFormat="1" ht="16" customHeight="1">
      <c r="A224" s="1" t="s">
        <v>9</v>
      </c>
      <c r="B224" s="1" t="s">
        <v>10</v>
      </c>
      <c r="C224" s="1" t="s">
        <v>11</v>
      </c>
      <c r="D224" s="3">
        <v>45.8</v>
      </c>
      <c r="E224" s="4">
        <v>0.4</v>
      </c>
      <c r="F224" s="3">
        <v>7.95</v>
      </c>
      <c r="G224" s="3">
        <v>19.399999999999999</v>
      </c>
      <c r="H224" s="3">
        <v>0.18</v>
      </c>
      <c r="I224" s="3">
        <v>17.100000000000001</v>
      </c>
      <c r="J224" s="3">
        <v>8.68</v>
      </c>
      <c r="K224" s="3"/>
      <c r="L224" s="3"/>
      <c r="M224" s="3">
        <v>0.53</v>
      </c>
      <c r="N224" s="3">
        <v>100.04</v>
      </c>
      <c r="O224" s="5" t="s">
        <v>12</v>
      </c>
    </row>
    <row r="225" spans="1:15" s="61" customFormat="1" ht="16" customHeight="1">
      <c r="A225" s="1" t="s">
        <v>9</v>
      </c>
      <c r="B225" s="1" t="s">
        <v>10</v>
      </c>
      <c r="C225" s="1" t="s">
        <v>11</v>
      </c>
      <c r="D225" s="3">
        <v>45.5</v>
      </c>
      <c r="E225" s="4">
        <v>0.4</v>
      </c>
      <c r="F225" s="3">
        <v>7.76</v>
      </c>
      <c r="G225" s="3">
        <v>19.8</v>
      </c>
      <c r="H225" s="3">
        <v>0.21</v>
      </c>
      <c r="I225" s="3">
        <v>17.100000000000001</v>
      </c>
      <c r="J225" s="3">
        <v>8.67</v>
      </c>
      <c r="K225" s="3"/>
      <c r="L225" s="3"/>
      <c r="M225" s="3">
        <v>0.55000000000000004</v>
      </c>
      <c r="N225" s="3">
        <v>99.99</v>
      </c>
      <c r="O225" s="5" t="s">
        <v>12</v>
      </c>
    </row>
    <row r="226" spans="1:15" s="61" customFormat="1" ht="16" customHeight="1">
      <c r="A226" s="1" t="s">
        <v>9</v>
      </c>
      <c r="B226" s="1" t="s">
        <v>10</v>
      </c>
      <c r="C226" s="1" t="s">
        <v>11</v>
      </c>
      <c r="D226" s="3">
        <v>45.6</v>
      </c>
      <c r="E226" s="4">
        <v>0.4</v>
      </c>
      <c r="F226" s="3">
        <v>7.84</v>
      </c>
      <c r="G226" s="3">
        <v>19.7</v>
      </c>
      <c r="H226" s="3">
        <v>0.18</v>
      </c>
      <c r="I226" s="3">
        <v>17.100000000000001</v>
      </c>
      <c r="J226" s="3">
        <v>8.7100000000000009</v>
      </c>
      <c r="K226" s="3"/>
      <c r="L226" s="3"/>
      <c r="M226" s="3">
        <v>0.55000000000000004</v>
      </c>
      <c r="N226" s="3">
        <v>100.08</v>
      </c>
      <c r="O226" s="5" t="s">
        <v>12</v>
      </c>
    </row>
    <row r="227" spans="1:15" s="61" customFormat="1" ht="16" customHeight="1">
      <c r="A227" s="1" t="s">
        <v>9</v>
      </c>
      <c r="B227" s="1" t="s">
        <v>10</v>
      </c>
      <c r="C227" s="1" t="s">
        <v>11</v>
      </c>
      <c r="D227" s="3">
        <v>45.4</v>
      </c>
      <c r="E227" s="4">
        <v>0.4</v>
      </c>
      <c r="F227" s="3">
        <v>7.86</v>
      </c>
      <c r="G227" s="3">
        <v>19.8</v>
      </c>
      <c r="H227" s="3">
        <v>0.24</v>
      </c>
      <c r="I227" s="3">
        <v>17.100000000000001</v>
      </c>
      <c r="J227" s="3">
        <v>8.61</v>
      </c>
      <c r="K227" s="3"/>
      <c r="L227" s="3"/>
      <c r="M227" s="3">
        <v>0.57999999999999996</v>
      </c>
      <c r="N227" s="3">
        <v>99.99</v>
      </c>
      <c r="O227" s="5" t="s">
        <v>12</v>
      </c>
    </row>
    <row r="228" spans="1:15" s="61" customFormat="1" ht="16" customHeight="1">
      <c r="A228" s="1" t="s">
        <v>9</v>
      </c>
      <c r="B228" s="1" t="s">
        <v>10</v>
      </c>
      <c r="C228" s="1" t="s">
        <v>11</v>
      </c>
      <c r="D228" s="3">
        <v>45.5</v>
      </c>
      <c r="E228" s="4">
        <v>0.4</v>
      </c>
      <c r="F228" s="3">
        <v>7.92</v>
      </c>
      <c r="G228" s="3">
        <v>19.600000000000001</v>
      </c>
      <c r="H228" s="3">
        <v>0.26</v>
      </c>
      <c r="I228" s="3">
        <v>17.100000000000001</v>
      </c>
      <c r="J228" s="3">
        <v>8.68</v>
      </c>
      <c r="K228" s="3"/>
      <c r="L228" s="3"/>
      <c r="M228" s="3">
        <v>0.59</v>
      </c>
      <c r="N228" s="3">
        <v>100.05</v>
      </c>
      <c r="O228" s="5" t="s">
        <v>12</v>
      </c>
    </row>
    <row r="229" spans="1:15" s="61" customFormat="1" ht="16" customHeight="1">
      <c r="A229" s="1" t="s">
        <v>9</v>
      </c>
      <c r="B229" s="1" t="s">
        <v>10</v>
      </c>
      <c r="C229" s="1" t="s">
        <v>11</v>
      </c>
      <c r="D229" s="3">
        <v>45.4</v>
      </c>
      <c r="E229" s="4">
        <v>0.4</v>
      </c>
      <c r="F229" s="3">
        <v>7.74</v>
      </c>
      <c r="G229" s="3">
        <v>19.899999999999999</v>
      </c>
      <c r="H229" s="3">
        <v>0.21</v>
      </c>
      <c r="I229" s="3">
        <v>17.100000000000001</v>
      </c>
      <c r="J229" s="3">
        <v>8.69</v>
      </c>
      <c r="K229" s="3"/>
      <c r="L229" s="3"/>
      <c r="M229" s="3">
        <v>0.56999999999999995</v>
      </c>
      <c r="N229" s="3">
        <v>100.01</v>
      </c>
      <c r="O229" s="5" t="s">
        <v>12</v>
      </c>
    </row>
    <row r="230" spans="1:15" s="61" customFormat="1" ht="16" customHeight="1">
      <c r="A230" s="1" t="s">
        <v>9</v>
      </c>
      <c r="B230" s="1" t="s">
        <v>10</v>
      </c>
      <c r="C230" s="1" t="s">
        <v>11</v>
      </c>
      <c r="D230" s="3">
        <v>46</v>
      </c>
      <c r="E230" s="4">
        <v>0.4</v>
      </c>
      <c r="F230" s="3">
        <v>7.96</v>
      </c>
      <c r="G230" s="3">
        <v>18.899999999999999</v>
      </c>
      <c r="H230" s="3">
        <v>0.25</v>
      </c>
      <c r="I230" s="3">
        <v>17.2</v>
      </c>
      <c r="J230" s="3">
        <v>8.76</v>
      </c>
      <c r="K230" s="3"/>
      <c r="L230" s="3"/>
      <c r="M230" s="3">
        <v>0.56999999999999995</v>
      </c>
      <c r="N230" s="3">
        <v>100.04</v>
      </c>
      <c r="O230" s="5" t="s">
        <v>12</v>
      </c>
    </row>
    <row r="231" spans="1:15" s="61" customFormat="1" ht="16" customHeight="1">
      <c r="A231" s="1" t="s">
        <v>9</v>
      </c>
      <c r="B231" s="1" t="s">
        <v>10</v>
      </c>
      <c r="C231" s="1" t="s">
        <v>11</v>
      </c>
      <c r="D231" s="3">
        <v>46</v>
      </c>
      <c r="E231" s="4">
        <v>0.4</v>
      </c>
      <c r="F231" s="3">
        <v>8.01</v>
      </c>
      <c r="G231" s="3">
        <v>19</v>
      </c>
      <c r="H231" s="3">
        <v>0.23</v>
      </c>
      <c r="I231" s="3">
        <v>17.2</v>
      </c>
      <c r="J231" s="3">
        <v>8.75</v>
      </c>
      <c r="K231" s="3"/>
      <c r="L231" s="3"/>
      <c r="M231" s="3">
        <v>0.5</v>
      </c>
      <c r="N231" s="3">
        <v>100.09</v>
      </c>
      <c r="O231" s="5" t="s">
        <v>12</v>
      </c>
    </row>
    <row r="232" spans="1:15" s="61" customFormat="1" ht="16" customHeight="1">
      <c r="A232" s="1" t="s">
        <v>9</v>
      </c>
      <c r="B232" s="1" t="s">
        <v>10</v>
      </c>
      <c r="C232" s="1" t="s">
        <v>11</v>
      </c>
      <c r="D232" s="3">
        <v>45.8</v>
      </c>
      <c r="E232" s="4">
        <v>0.4</v>
      </c>
      <c r="F232" s="3">
        <v>7.89</v>
      </c>
      <c r="G232" s="3">
        <v>19.2</v>
      </c>
      <c r="H232" s="3">
        <v>0.26</v>
      </c>
      <c r="I232" s="3">
        <v>17.2</v>
      </c>
      <c r="J232" s="3">
        <v>8.7100000000000009</v>
      </c>
      <c r="K232" s="3"/>
      <c r="L232" s="3"/>
      <c r="M232" s="3">
        <v>0.56999999999999995</v>
      </c>
      <c r="N232" s="3">
        <v>100.03</v>
      </c>
      <c r="O232" s="5" t="s">
        <v>12</v>
      </c>
    </row>
    <row r="233" spans="1:15" s="61" customFormat="1" ht="16" customHeight="1">
      <c r="A233" s="1" t="s">
        <v>9</v>
      </c>
      <c r="B233" s="1" t="s">
        <v>10</v>
      </c>
      <c r="C233" s="1" t="s">
        <v>11</v>
      </c>
      <c r="D233" s="3">
        <v>45.7</v>
      </c>
      <c r="E233" s="4">
        <v>0.4</v>
      </c>
      <c r="F233" s="3">
        <v>7.81</v>
      </c>
      <c r="G233" s="3">
        <v>19.3</v>
      </c>
      <c r="H233" s="3">
        <v>0.25</v>
      </c>
      <c r="I233" s="3">
        <v>17.2</v>
      </c>
      <c r="J233" s="3">
        <v>8.7799999999999994</v>
      </c>
      <c r="K233" s="3"/>
      <c r="L233" s="3"/>
      <c r="M233" s="3">
        <v>0.57999999999999996</v>
      </c>
      <c r="N233" s="3">
        <v>100.02</v>
      </c>
      <c r="O233" s="5" t="s">
        <v>12</v>
      </c>
    </row>
    <row r="234" spans="1:15" s="61" customFormat="1" ht="16" customHeight="1">
      <c r="A234" s="1" t="s">
        <v>9</v>
      </c>
      <c r="B234" s="1" t="s">
        <v>10</v>
      </c>
      <c r="C234" s="1" t="s">
        <v>11</v>
      </c>
      <c r="D234" s="3">
        <v>46</v>
      </c>
      <c r="E234" s="4">
        <v>0.4</v>
      </c>
      <c r="F234" s="3">
        <v>7.91</v>
      </c>
      <c r="G234" s="3">
        <v>19</v>
      </c>
      <c r="H234" s="3">
        <v>0.24</v>
      </c>
      <c r="I234" s="3">
        <v>17.2</v>
      </c>
      <c r="J234" s="3">
        <v>8.74</v>
      </c>
      <c r="K234" s="3"/>
      <c r="L234" s="3"/>
      <c r="M234" s="3">
        <v>0.54</v>
      </c>
      <c r="N234" s="3">
        <v>100.03</v>
      </c>
      <c r="O234" s="5" t="s">
        <v>12</v>
      </c>
    </row>
    <row r="235" spans="1:15" s="61" customFormat="1" ht="16" customHeight="1">
      <c r="A235" s="1" t="s">
        <v>9</v>
      </c>
      <c r="B235" s="1" t="s">
        <v>10</v>
      </c>
      <c r="C235" s="1" t="s">
        <v>11</v>
      </c>
      <c r="D235" s="3">
        <v>45.9</v>
      </c>
      <c r="E235" s="4">
        <v>0.4</v>
      </c>
      <c r="F235" s="3">
        <v>7.85</v>
      </c>
      <c r="G235" s="3">
        <v>19.100000000000001</v>
      </c>
      <c r="H235" s="3">
        <v>0.21</v>
      </c>
      <c r="I235" s="3">
        <v>17.2</v>
      </c>
      <c r="J235" s="3">
        <v>8.8000000000000007</v>
      </c>
      <c r="K235" s="3"/>
      <c r="L235" s="3"/>
      <c r="M235" s="3">
        <v>0.5</v>
      </c>
      <c r="N235" s="3">
        <v>99.96</v>
      </c>
      <c r="O235" s="5" t="s">
        <v>12</v>
      </c>
    </row>
    <row r="236" spans="1:15" s="61" customFormat="1" ht="16" customHeight="1">
      <c r="A236" s="1" t="s">
        <v>9</v>
      </c>
      <c r="B236" s="1" t="s">
        <v>10</v>
      </c>
      <c r="C236" s="1" t="s">
        <v>11</v>
      </c>
      <c r="D236" s="3">
        <v>45.6</v>
      </c>
      <c r="E236" s="4">
        <v>0.4</v>
      </c>
      <c r="F236" s="3">
        <v>7.7</v>
      </c>
      <c r="G236" s="3">
        <v>19.8</v>
      </c>
      <c r="H236" s="3">
        <v>0.23</v>
      </c>
      <c r="I236" s="3">
        <v>17.2</v>
      </c>
      <c r="J236" s="3">
        <v>8.56</v>
      </c>
      <c r="K236" s="3"/>
      <c r="L236" s="3"/>
      <c r="M236" s="3">
        <v>0.53</v>
      </c>
      <c r="N236" s="3">
        <v>100.02</v>
      </c>
      <c r="O236" s="5" t="s">
        <v>12</v>
      </c>
    </row>
    <row r="237" spans="1:15" s="61" customFormat="1" ht="16" customHeight="1">
      <c r="A237" s="1" t="s">
        <v>9</v>
      </c>
      <c r="B237" s="1" t="s">
        <v>10</v>
      </c>
      <c r="C237" s="1" t="s">
        <v>11</v>
      </c>
      <c r="D237" s="3">
        <v>45.4</v>
      </c>
      <c r="E237" s="4">
        <v>0.4</v>
      </c>
      <c r="F237" s="3">
        <v>7.68</v>
      </c>
      <c r="G237" s="3">
        <v>19.8</v>
      </c>
      <c r="H237" s="3">
        <v>0.26</v>
      </c>
      <c r="I237" s="3">
        <v>17.2</v>
      </c>
      <c r="J237" s="3">
        <v>8.6199999999999992</v>
      </c>
      <c r="K237" s="3"/>
      <c r="L237" s="3"/>
      <c r="M237" s="3">
        <v>0.61</v>
      </c>
      <c r="N237" s="3">
        <v>99.97</v>
      </c>
      <c r="O237" s="5" t="s">
        <v>12</v>
      </c>
    </row>
    <row r="238" spans="1:15" s="61" customFormat="1" ht="16" customHeight="1">
      <c r="A238" s="1" t="s">
        <v>9</v>
      </c>
      <c r="B238" s="1" t="s">
        <v>10</v>
      </c>
      <c r="C238" s="1" t="s">
        <v>11</v>
      </c>
      <c r="D238" s="3">
        <v>45.6</v>
      </c>
      <c r="E238" s="4">
        <v>0.4</v>
      </c>
      <c r="F238" s="3">
        <v>7.78</v>
      </c>
      <c r="G238" s="3">
        <v>19.7</v>
      </c>
      <c r="H238" s="3">
        <v>0.22</v>
      </c>
      <c r="I238" s="3">
        <v>17.2</v>
      </c>
      <c r="J238" s="3">
        <v>8.6199999999999992</v>
      </c>
      <c r="K238" s="3"/>
      <c r="L238" s="3"/>
      <c r="M238" s="3">
        <v>0.53</v>
      </c>
      <c r="N238" s="3">
        <v>100.05</v>
      </c>
      <c r="O238" s="5" t="s">
        <v>12</v>
      </c>
    </row>
    <row r="239" spans="1:15" s="61" customFormat="1" ht="16" customHeight="1">
      <c r="A239" s="1" t="s">
        <v>9</v>
      </c>
      <c r="B239" s="1" t="s">
        <v>10</v>
      </c>
      <c r="C239" s="1" t="s">
        <v>11</v>
      </c>
      <c r="D239" s="3">
        <v>45.6</v>
      </c>
      <c r="E239" s="4">
        <v>0.4</v>
      </c>
      <c r="F239" s="3">
        <v>7.69</v>
      </c>
      <c r="G239" s="3">
        <v>19.7</v>
      </c>
      <c r="H239" s="3">
        <v>0.24</v>
      </c>
      <c r="I239" s="3">
        <v>17.2</v>
      </c>
      <c r="J239" s="3">
        <v>8.6999999999999993</v>
      </c>
      <c r="K239" s="3"/>
      <c r="L239" s="3"/>
      <c r="M239" s="3">
        <v>0.52</v>
      </c>
      <c r="N239" s="3">
        <v>100.05</v>
      </c>
      <c r="O239" s="5" t="s">
        <v>12</v>
      </c>
    </row>
    <row r="240" spans="1:15" s="61" customFormat="1" ht="16" customHeight="1">
      <c r="A240" s="1" t="s">
        <v>9</v>
      </c>
      <c r="B240" s="1" t="s">
        <v>10</v>
      </c>
      <c r="C240" s="1" t="s">
        <v>11</v>
      </c>
      <c r="D240" s="3">
        <v>45.5</v>
      </c>
      <c r="E240" s="4">
        <v>0.4</v>
      </c>
      <c r="F240" s="3">
        <v>7.81</v>
      </c>
      <c r="G240" s="3">
        <v>19.7</v>
      </c>
      <c r="H240" s="3">
        <v>0.22</v>
      </c>
      <c r="I240" s="3">
        <v>17.2</v>
      </c>
      <c r="J240" s="3">
        <v>8.69</v>
      </c>
      <c r="K240" s="3"/>
      <c r="L240" s="3"/>
      <c r="M240" s="3">
        <v>0.54</v>
      </c>
      <c r="N240" s="3">
        <v>100.06</v>
      </c>
      <c r="O240" s="5" t="s">
        <v>12</v>
      </c>
    </row>
    <row r="241" spans="1:15" s="61" customFormat="1" ht="16" customHeight="1">
      <c r="A241" s="1" t="s">
        <v>9</v>
      </c>
      <c r="B241" s="1" t="s">
        <v>10</v>
      </c>
      <c r="C241" s="1" t="s">
        <v>11</v>
      </c>
      <c r="D241" s="3">
        <v>45.5</v>
      </c>
      <c r="E241" s="4">
        <v>0.4</v>
      </c>
      <c r="F241" s="3">
        <v>7.64</v>
      </c>
      <c r="G241" s="3">
        <v>19.899999999999999</v>
      </c>
      <c r="H241" s="3">
        <v>0.2</v>
      </c>
      <c r="I241" s="3">
        <v>17.2</v>
      </c>
      <c r="J241" s="3">
        <v>8.6199999999999992</v>
      </c>
      <c r="K241" s="3"/>
      <c r="L241" s="3"/>
      <c r="M241" s="3">
        <v>0.57999999999999996</v>
      </c>
      <c r="N241" s="3">
        <v>100.04</v>
      </c>
      <c r="O241" s="5" t="s">
        <v>12</v>
      </c>
    </row>
    <row r="242" spans="1:15" s="61" customFormat="1" ht="16" customHeight="1">
      <c r="A242" s="1" t="s">
        <v>9</v>
      </c>
      <c r="B242" s="1" t="s">
        <v>10</v>
      </c>
      <c r="C242" s="1" t="s">
        <v>11</v>
      </c>
      <c r="D242" s="3">
        <v>45.4</v>
      </c>
      <c r="E242" s="4">
        <v>0.4</v>
      </c>
      <c r="F242" s="3">
        <v>7.69</v>
      </c>
      <c r="G242" s="3">
        <v>19.899999999999999</v>
      </c>
      <c r="H242" s="3">
        <v>0.24</v>
      </c>
      <c r="I242" s="3">
        <v>17.3</v>
      </c>
      <c r="J242" s="3">
        <v>8.59</v>
      </c>
      <c r="K242" s="3"/>
      <c r="L242" s="3"/>
      <c r="M242" s="3">
        <v>0.52</v>
      </c>
      <c r="N242" s="3">
        <v>100.04</v>
      </c>
      <c r="O242" s="5" t="s">
        <v>12</v>
      </c>
    </row>
    <row r="243" spans="1:15" s="61" customFormat="1" ht="16" customHeight="1">
      <c r="A243" s="1" t="s">
        <v>9</v>
      </c>
      <c r="B243" s="1" t="s">
        <v>10</v>
      </c>
      <c r="C243" s="1" t="s">
        <v>11</v>
      </c>
      <c r="D243" s="3">
        <v>45.4</v>
      </c>
      <c r="E243" s="4">
        <v>0.4</v>
      </c>
      <c r="F243" s="3">
        <v>7.61</v>
      </c>
      <c r="G243" s="3">
        <v>20</v>
      </c>
      <c r="H243" s="3">
        <v>0.2</v>
      </c>
      <c r="I243" s="3">
        <v>17.3</v>
      </c>
      <c r="J243" s="3">
        <v>8.57</v>
      </c>
      <c r="K243" s="3"/>
      <c r="L243" s="3"/>
      <c r="M243" s="3">
        <v>0.54</v>
      </c>
      <c r="N243" s="3">
        <v>100.02</v>
      </c>
      <c r="O243" s="5" t="s">
        <v>12</v>
      </c>
    </row>
    <row r="244" spans="1:15" s="61" customFormat="1" ht="16" customHeight="1">
      <c r="A244" s="1" t="s">
        <v>9</v>
      </c>
      <c r="B244" s="1" t="s">
        <v>10</v>
      </c>
      <c r="C244" s="1" t="s">
        <v>11</v>
      </c>
      <c r="D244" s="3">
        <v>45.5</v>
      </c>
      <c r="E244" s="4">
        <v>0.4</v>
      </c>
      <c r="F244" s="3">
        <v>7.67</v>
      </c>
      <c r="G244" s="3">
        <v>19.8</v>
      </c>
      <c r="H244" s="3">
        <v>0.24</v>
      </c>
      <c r="I244" s="3">
        <v>17.3</v>
      </c>
      <c r="J244" s="3">
        <v>8.58</v>
      </c>
      <c r="K244" s="3"/>
      <c r="L244" s="3"/>
      <c r="M244" s="3">
        <v>0.56999999999999995</v>
      </c>
      <c r="N244" s="3">
        <v>100.06</v>
      </c>
      <c r="O244" s="5" t="s">
        <v>12</v>
      </c>
    </row>
    <row r="245" spans="1:15" s="61" customFormat="1" ht="16" customHeight="1">
      <c r="A245" s="1" t="s">
        <v>9</v>
      </c>
      <c r="B245" s="1" t="s">
        <v>10</v>
      </c>
      <c r="C245" s="1" t="s">
        <v>11</v>
      </c>
      <c r="D245" s="3">
        <v>45.7</v>
      </c>
      <c r="E245" s="4">
        <v>0.4</v>
      </c>
      <c r="F245" s="3">
        <v>7.72</v>
      </c>
      <c r="G245" s="3">
        <v>19.600000000000001</v>
      </c>
      <c r="H245" s="3">
        <v>0.25</v>
      </c>
      <c r="I245" s="3">
        <v>17.3</v>
      </c>
      <c r="J245" s="3">
        <v>8.56</v>
      </c>
      <c r="K245" s="3"/>
      <c r="L245" s="3"/>
      <c r="M245" s="3">
        <v>0.53</v>
      </c>
      <c r="N245" s="3">
        <v>100.06</v>
      </c>
      <c r="O245" s="5" t="s">
        <v>12</v>
      </c>
    </row>
    <row r="246" spans="1:15" s="61" customFormat="1" ht="16" customHeight="1">
      <c r="A246" s="1" t="s">
        <v>9</v>
      </c>
      <c r="B246" s="1" t="s">
        <v>10</v>
      </c>
      <c r="C246" s="1" t="s">
        <v>11</v>
      </c>
      <c r="D246" s="3">
        <v>45.5</v>
      </c>
      <c r="E246" s="4">
        <v>0.4</v>
      </c>
      <c r="F246" s="3">
        <v>7.73</v>
      </c>
      <c r="G246" s="3">
        <v>19.7</v>
      </c>
      <c r="H246" s="3">
        <v>0.2</v>
      </c>
      <c r="I246" s="3">
        <v>17.3</v>
      </c>
      <c r="J246" s="3">
        <v>8.61</v>
      </c>
      <c r="K246" s="3"/>
      <c r="L246" s="3"/>
      <c r="M246" s="3">
        <v>0.55000000000000004</v>
      </c>
      <c r="N246" s="3">
        <v>99.99</v>
      </c>
      <c r="O246" s="5" t="s">
        <v>12</v>
      </c>
    </row>
    <row r="247" spans="1:15" s="61" customFormat="1" ht="16" customHeight="1">
      <c r="A247" s="1" t="s">
        <v>9</v>
      </c>
      <c r="B247" s="1" t="s">
        <v>10</v>
      </c>
      <c r="C247" s="1" t="s">
        <v>11</v>
      </c>
      <c r="D247" s="3">
        <v>45.1</v>
      </c>
      <c r="E247" s="4">
        <v>0.4</v>
      </c>
      <c r="F247" s="3">
        <v>7.68</v>
      </c>
      <c r="G247" s="3">
        <v>20.2</v>
      </c>
      <c r="H247" s="3">
        <v>0.21</v>
      </c>
      <c r="I247" s="3">
        <v>17.3</v>
      </c>
      <c r="J247" s="3">
        <v>8.6</v>
      </c>
      <c r="K247" s="3"/>
      <c r="L247" s="3"/>
      <c r="M247" s="3">
        <v>0.55000000000000004</v>
      </c>
      <c r="N247" s="3">
        <v>100.04</v>
      </c>
      <c r="O247" s="5" t="s">
        <v>12</v>
      </c>
    </row>
    <row r="248" spans="1:15" s="61" customFormat="1" ht="16" customHeight="1">
      <c r="A248" s="1" t="s">
        <v>9</v>
      </c>
      <c r="B248" s="1" t="s">
        <v>10</v>
      </c>
      <c r="C248" s="1" t="s">
        <v>11</v>
      </c>
      <c r="D248" s="3">
        <v>45.5</v>
      </c>
      <c r="E248" s="4">
        <v>0.4</v>
      </c>
      <c r="F248" s="3">
        <v>7.71</v>
      </c>
      <c r="G248" s="3">
        <v>19.7</v>
      </c>
      <c r="H248" s="3">
        <v>0.2</v>
      </c>
      <c r="I248" s="3">
        <v>17.399999999999999</v>
      </c>
      <c r="J248" s="3">
        <v>8.58</v>
      </c>
      <c r="K248" s="3"/>
      <c r="L248" s="3"/>
      <c r="M248" s="3">
        <v>0.52</v>
      </c>
      <c r="N248" s="3">
        <v>100.01</v>
      </c>
      <c r="O248" s="5" t="s">
        <v>12</v>
      </c>
    </row>
    <row r="249" spans="1:15" s="61" customFormat="1" ht="16" customHeight="1">
      <c r="A249" s="1" t="s">
        <v>9</v>
      </c>
      <c r="B249" s="1" t="s">
        <v>10</v>
      </c>
      <c r="C249" s="1" t="s">
        <v>11</v>
      </c>
      <c r="D249" s="3">
        <v>45.6</v>
      </c>
      <c r="E249" s="4">
        <v>0.4</v>
      </c>
      <c r="F249" s="3">
        <v>7.71</v>
      </c>
      <c r="G249" s="3">
        <v>19.600000000000001</v>
      </c>
      <c r="H249" s="3">
        <v>0.25</v>
      </c>
      <c r="I249" s="3">
        <v>17.399999999999999</v>
      </c>
      <c r="J249" s="3">
        <v>8.58</v>
      </c>
      <c r="K249" s="3"/>
      <c r="L249" s="3"/>
      <c r="M249" s="3">
        <v>0.56999999999999995</v>
      </c>
      <c r="N249" s="3">
        <v>100.11</v>
      </c>
      <c r="O249" s="5" t="s">
        <v>12</v>
      </c>
    </row>
    <row r="250" spans="1:15" s="61" customFormat="1" ht="16" customHeight="1">
      <c r="A250" s="1" t="s">
        <v>9</v>
      </c>
      <c r="B250" s="1" t="s">
        <v>10</v>
      </c>
      <c r="C250" s="1" t="s">
        <v>11</v>
      </c>
      <c r="D250" s="3">
        <v>45.1</v>
      </c>
      <c r="E250" s="4">
        <v>0.4</v>
      </c>
      <c r="F250" s="3">
        <v>7.64</v>
      </c>
      <c r="G250" s="3">
        <v>20.3</v>
      </c>
      <c r="H250" s="3">
        <v>0.18</v>
      </c>
      <c r="I250" s="3">
        <v>17.399999999999999</v>
      </c>
      <c r="J250" s="3">
        <v>8.4700000000000006</v>
      </c>
      <c r="K250" s="3"/>
      <c r="L250" s="3"/>
      <c r="M250" s="3">
        <v>0.54</v>
      </c>
      <c r="N250" s="3">
        <v>100.03</v>
      </c>
      <c r="O250" s="5" t="s">
        <v>12</v>
      </c>
    </row>
    <row r="251" spans="1:15" s="61" customFormat="1" ht="16" customHeight="1">
      <c r="A251" s="1" t="s">
        <v>9</v>
      </c>
      <c r="B251" s="1" t="s">
        <v>10</v>
      </c>
      <c r="C251" s="1" t="s">
        <v>11</v>
      </c>
      <c r="D251" s="3">
        <v>45.2</v>
      </c>
      <c r="E251" s="4">
        <v>0.4</v>
      </c>
      <c r="F251" s="3">
        <v>7.48</v>
      </c>
      <c r="G251" s="3">
        <v>20.3</v>
      </c>
      <c r="H251" s="3">
        <v>0.21</v>
      </c>
      <c r="I251" s="3">
        <v>17.399999999999999</v>
      </c>
      <c r="J251" s="3">
        <v>8.5299999999999994</v>
      </c>
      <c r="K251" s="3"/>
      <c r="L251" s="3"/>
      <c r="M251" s="3">
        <v>0.54</v>
      </c>
      <c r="N251" s="3">
        <v>100.06</v>
      </c>
      <c r="O251" s="5" t="s">
        <v>12</v>
      </c>
    </row>
    <row r="252" spans="1:15" s="61" customFormat="1" ht="16" customHeight="1">
      <c r="A252" s="1" t="s">
        <v>9</v>
      </c>
      <c r="B252" s="1" t="s">
        <v>10</v>
      </c>
      <c r="C252" s="1" t="s">
        <v>11</v>
      </c>
      <c r="D252" s="3">
        <v>45.1</v>
      </c>
      <c r="E252" s="4">
        <v>0.4</v>
      </c>
      <c r="F252" s="3">
        <v>7.43</v>
      </c>
      <c r="G252" s="3">
        <v>20.5</v>
      </c>
      <c r="H252" s="3">
        <v>0.18</v>
      </c>
      <c r="I252" s="3">
        <v>17.399999999999999</v>
      </c>
      <c r="J252" s="3">
        <v>8.5299999999999994</v>
      </c>
      <c r="K252" s="3"/>
      <c r="L252" s="3"/>
      <c r="M252" s="3">
        <v>0.52</v>
      </c>
      <c r="N252" s="3">
        <v>100.06</v>
      </c>
      <c r="O252" s="5" t="s">
        <v>12</v>
      </c>
    </row>
    <row r="253" spans="1:15" s="61" customFormat="1" ht="16" customHeight="1">
      <c r="A253" s="1" t="s">
        <v>9</v>
      </c>
      <c r="B253" s="1" t="s">
        <v>10</v>
      </c>
      <c r="C253" s="1" t="s">
        <v>11</v>
      </c>
      <c r="D253" s="3">
        <v>45.1</v>
      </c>
      <c r="E253" s="4">
        <v>0.4</v>
      </c>
      <c r="F253" s="3">
        <v>7.57</v>
      </c>
      <c r="G253" s="3">
        <v>20.3</v>
      </c>
      <c r="H253" s="3">
        <v>0.26</v>
      </c>
      <c r="I253" s="3">
        <v>17.399999999999999</v>
      </c>
      <c r="J253" s="3">
        <v>8.5299999999999994</v>
      </c>
      <c r="K253" s="3"/>
      <c r="L253" s="3"/>
      <c r="M253" s="3">
        <v>0.55000000000000004</v>
      </c>
      <c r="N253" s="3">
        <v>100.11</v>
      </c>
      <c r="O253" s="5" t="s">
        <v>12</v>
      </c>
    </row>
    <row r="254" spans="1:15" s="61" customFormat="1" ht="16" customHeight="1">
      <c r="A254" s="1" t="s">
        <v>9</v>
      </c>
      <c r="B254" s="1" t="s">
        <v>10</v>
      </c>
      <c r="C254" s="1" t="s">
        <v>11</v>
      </c>
      <c r="D254" s="3">
        <v>45</v>
      </c>
      <c r="E254" s="4">
        <v>0.4</v>
      </c>
      <c r="F254" s="3">
        <v>7.26</v>
      </c>
      <c r="G254" s="3">
        <v>20.7</v>
      </c>
      <c r="H254" s="3">
        <v>0.19</v>
      </c>
      <c r="I254" s="3">
        <v>17.5</v>
      </c>
      <c r="J254" s="3">
        <v>8.4499999999999993</v>
      </c>
      <c r="K254" s="3"/>
      <c r="L254" s="3"/>
      <c r="M254" s="3">
        <v>0.56000000000000005</v>
      </c>
      <c r="N254" s="3">
        <v>100.06</v>
      </c>
      <c r="O254" s="5" t="s">
        <v>12</v>
      </c>
    </row>
    <row r="255" spans="1:15" s="61" customFormat="1" ht="16" customHeight="1">
      <c r="A255" s="1" t="s">
        <v>9</v>
      </c>
      <c r="B255" s="1" t="s">
        <v>10</v>
      </c>
      <c r="C255" s="1" t="s">
        <v>11</v>
      </c>
      <c r="D255" s="3">
        <v>45.2</v>
      </c>
      <c r="E255" s="4">
        <v>0.4</v>
      </c>
      <c r="F255" s="3">
        <v>7.57</v>
      </c>
      <c r="G255" s="3">
        <v>20.2</v>
      </c>
      <c r="H255" s="3">
        <v>0.21</v>
      </c>
      <c r="I255" s="3">
        <v>17.5</v>
      </c>
      <c r="J255" s="3">
        <v>8.52</v>
      </c>
      <c r="K255" s="3"/>
      <c r="L255" s="3"/>
      <c r="M255" s="3">
        <v>0.49</v>
      </c>
      <c r="N255" s="3">
        <v>100.09</v>
      </c>
      <c r="O255" s="5" t="s">
        <v>12</v>
      </c>
    </row>
    <row r="256" spans="1:15" s="61" customFormat="1" ht="16" customHeight="1">
      <c r="A256" s="1" t="s">
        <v>9</v>
      </c>
      <c r="B256" s="1" t="s">
        <v>10</v>
      </c>
      <c r="C256" s="1" t="s">
        <v>11</v>
      </c>
      <c r="D256" s="3">
        <v>45.2</v>
      </c>
      <c r="E256" s="4">
        <v>0.4</v>
      </c>
      <c r="F256" s="3">
        <v>7.49</v>
      </c>
      <c r="G256" s="3">
        <v>20.2</v>
      </c>
      <c r="H256" s="3">
        <v>0.23</v>
      </c>
      <c r="I256" s="3">
        <v>17.5</v>
      </c>
      <c r="J256" s="3">
        <v>8.4700000000000006</v>
      </c>
      <c r="K256" s="3"/>
      <c r="L256" s="3"/>
      <c r="M256" s="3">
        <v>0.59</v>
      </c>
      <c r="N256" s="3">
        <v>100.08</v>
      </c>
      <c r="O256" s="5" t="s">
        <v>12</v>
      </c>
    </row>
    <row r="257" spans="1:15" s="61" customFormat="1" ht="16" customHeight="1">
      <c r="A257" s="1" t="s">
        <v>9</v>
      </c>
      <c r="B257" s="1" t="s">
        <v>10</v>
      </c>
      <c r="C257" s="1" t="s">
        <v>11</v>
      </c>
      <c r="D257" s="3">
        <v>45.2</v>
      </c>
      <c r="E257" s="4">
        <v>0.4</v>
      </c>
      <c r="F257" s="3">
        <v>7.31</v>
      </c>
      <c r="G257" s="3">
        <v>20.399999999999999</v>
      </c>
      <c r="H257" s="3">
        <v>0.24</v>
      </c>
      <c r="I257" s="3">
        <v>17.5</v>
      </c>
      <c r="J257" s="3">
        <v>8.48</v>
      </c>
      <c r="K257" s="3"/>
      <c r="L257" s="3"/>
      <c r="M257" s="3">
        <v>0.56000000000000005</v>
      </c>
      <c r="N257" s="3">
        <v>100.09</v>
      </c>
      <c r="O257" s="5" t="s">
        <v>12</v>
      </c>
    </row>
    <row r="258" spans="1:15" s="61" customFormat="1" ht="16" customHeight="1">
      <c r="A258" s="1" t="s">
        <v>9</v>
      </c>
      <c r="B258" s="1" t="s">
        <v>10</v>
      </c>
      <c r="C258" s="1" t="s">
        <v>11</v>
      </c>
      <c r="D258" s="3">
        <v>44.9</v>
      </c>
      <c r="E258" s="4">
        <v>0.4</v>
      </c>
      <c r="F258" s="3">
        <v>7.47</v>
      </c>
      <c r="G258" s="3">
        <v>20.399999999999999</v>
      </c>
      <c r="H258" s="3">
        <v>0.26</v>
      </c>
      <c r="I258" s="3">
        <v>17.5</v>
      </c>
      <c r="J258" s="3">
        <v>8.43</v>
      </c>
      <c r="K258" s="3"/>
      <c r="L258" s="3"/>
      <c r="M258" s="3">
        <v>0.55000000000000004</v>
      </c>
      <c r="N258" s="3">
        <v>99.91</v>
      </c>
      <c r="O258" s="5" t="s">
        <v>12</v>
      </c>
    </row>
    <row r="259" spans="1:15" s="61" customFormat="1" ht="16" customHeight="1">
      <c r="A259" s="1" t="s">
        <v>9</v>
      </c>
      <c r="B259" s="1" t="s">
        <v>10</v>
      </c>
      <c r="C259" s="1" t="s">
        <v>11</v>
      </c>
      <c r="D259" s="3">
        <v>45.1</v>
      </c>
      <c r="E259" s="4">
        <v>0.4</v>
      </c>
      <c r="F259" s="3">
        <v>7.45</v>
      </c>
      <c r="G259" s="3">
        <v>20.3</v>
      </c>
      <c r="H259" s="3">
        <v>0.26</v>
      </c>
      <c r="I259" s="3">
        <v>17.600000000000001</v>
      </c>
      <c r="J259" s="3">
        <v>8.3800000000000008</v>
      </c>
      <c r="K259" s="3"/>
      <c r="L259" s="3"/>
      <c r="M259" s="3">
        <v>0.55000000000000004</v>
      </c>
      <c r="N259" s="3">
        <v>100.04</v>
      </c>
      <c r="O259" s="5" t="s">
        <v>12</v>
      </c>
    </row>
    <row r="260" spans="1:15" s="61" customFormat="1" ht="16" customHeight="1">
      <c r="A260" s="1" t="s">
        <v>9</v>
      </c>
      <c r="B260" s="1" t="s">
        <v>10</v>
      </c>
      <c r="C260" s="1" t="s">
        <v>11</v>
      </c>
      <c r="D260" s="3">
        <v>45.1</v>
      </c>
      <c r="E260" s="4">
        <v>0.4</v>
      </c>
      <c r="F260" s="3">
        <v>7.39</v>
      </c>
      <c r="G260" s="3">
        <v>20.3</v>
      </c>
      <c r="H260" s="3">
        <v>0.26</v>
      </c>
      <c r="I260" s="3">
        <v>17.600000000000001</v>
      </c>
      <c r="J260" s="3">
        <v>8.36</v>
      </c>
      <c r="K260" s="3"/>
      <c r="L260" s="3"/>
      <c r="M260" s="3">
        <v>0.57999999999999996</v>
      </c>
      <c r="N260" s="3">
        <v>99.99</v>
      </c>
      <c r="O260" s="5" t="s">
        <v>12</v>
      </c>
    </row>
    <row r="261" spans="1:15" s="61" customFormat="1" ht="16" customHeight="1">
      <c r="A261" s="1" t="s">
        <v>9</v>
      </c>
      <c r="B261" s="1" t="s">
        <v>10</v>
      </c>
      <c r="C261" s="1" t="s">
        <v>11</v>
      </c>
      <c r="D261" s="3">
        <v>44.9</v>
      </c>
      <c r="E261" s="4">
        <v>0.4</v>
      </c>
      <c r="F261" s="3">
        <v>7.72</v>
      </c>
      <c r="G261" s="3">
        <v>20.5</v>
      </c>
      <c r="H261" s="3">
        <v>0.22</v>
      </c>
      <c r="I261" s="3">
        <v>17.600000000000001</v>
      </c>
      <c r="J261" s="3">
        <v>8.4</v>
      </c>
      <c r="K261" s="3"/>
      <c r="L261" s="3"/>
      <c r="M261" s="3">
        <v>0.53</v>
      </c>
      <c r="N261" s="3">
        <v>100.27</v>
      </c>
      <c r="O261" s="5" t="s">
        <v>12</v>
      </c>
    </row>
    <row r="262" spans="1:15" s="61" customFormat="1" ht="16" customHeight="1">
      <c r="A262" s="1" t="s">
        <v>9</v>
      </c>
      <c r="B262" s="1" t="s">
        <v>10</v>
      </c>
      <c r="C262" s="1" t="s">
        <v>11</v>
      </c>
      <c r="D262" s="3">
        <v>45.2</v>
      </c>
      <c r="E262" s="4">
        <v>0.4</v>
      </c>
      <c r="F262" s="3">
        <v>7.39</v>
      </c>
      <c r="G262" s="3">
        <v>20.3</v>
      </c>
      <c r="H262" s="3">
        <v>0.21</v>
      </c>
      <c r="I262" s="3">
        <v>17.600000000000001</v>
      </c>
      <c r="J262" s="3">
        <v>8.44</v>
      </c>
      <c r="K262" s="3"/>
      <c r="L262" s="3"/>
      <c r="M262" s="3">
        <v>0.54</v>
      </c>
      <c r="N262" s="3">
        <v>100.08</v>
      </c>
      <c r="O262" s="5" t="s">
        <v>12</v>
      </c>
    </row>
    <row r="263" spans="1:15" s="61" customFormat="1" ht="16" customHeight="1">
      <c r="A263" s="1" t="s">
        <v>9</v>
      </c>
      <c r="B263" s="1" t="s">
        <v>10</v>
      </c>
      <c r="C263" s="1" t="s">
        <v>11</v>
      </c>
      <c r="D263" s="3">
        <v>45.2</v>
      </c>
      <c r="E263" s="4">
        <v>0.4</v>
      </c>
      <c r="F263" s="3">
        <v>7.23</v>
      </c>
      <c r="G263" s="3">
        <v>20.399999999999999</v>
      </c>
      <c r="H263" s="3">
        <v>0.28000000000000003</v>
      </c>
      <c r="I263" s="3">
        <v>17.7</v>
      </c>
      <c r="J263" s="3">
        <v>8.31</v>
      </c>
      <c r="K263" s="3"/>
      <c r="L263" s="3"/>
      <c r="M263" s="3">
        <v>0.5</v>
      </c>
      <c r="N263" s="3">
        <v>100.02</v>
      </c>
      <c r="O263" s="5" t="s">
        <v>12</v>
      </c>
    </row>
    <row r="264" spans="1:15" s="61" customFormat="1" ht="16" customHeight="1">
      <c r="A264" s="1" t="s">
        <v>9</v>
      </c>
      <c r="B264" s="1" t="s">
        <v>10</v>
      </c>
      <c r="C264" s="1" t="s">
        <v>11</v>
      </c>
      <c r="D264" s="3">
        <v>45.1</v>
      </c>
      <c r="E264" s="4">
        <v>0.4</v>
      </c>
      <c r="F264" s="3">
        <v>7.31</v>
      </c>
      <c r="G264" s="3">
        <v>20.5</v>
      </c>
      <c r="H264" s="3">
        <v>0.23</v>
      </c>
      <c r="I264" s="3">
        <v>17.7</v>
      </c>
      <c r="J264" s="3">
        <v>8.35</v>
      </c>
      <c r="K264" s="3"/>
      <c r="L264" s="3"/>
      <c r="M264" s="3">
        <v>0.49</v>
      </c>
      <c r="N264" s="3">
        <v>100.08</v>
      </c>
      <c r="O264" s="5" t="s">
        <v>12</v>
      </c>
    </row>
    <row r="265" spans="1:15" s="61" customFormat="1" ht="16" customHeight="1">
      <c r="A265" s="1" t="s">
        <v>9</v>
      </c>
      <c r="B265" s="1" t="s">
        <v>10</v>
      </c>
      <c r="C265" s="1" t="s">
        <v>11</v>
      </c>
      <c r="D265" s="3">
        <v>44.9</v>
      </c>
      <c r="E265" s="4">
        <v>0.4</v>
      </c>
      <c r="F265" s="3">
        <v>7.43</v>
      </c>
      <c r="G265" s="3">
        <v>20.399999999999999</v>
      </c>
      <c r="H265" s="3">
        <v>0.25</v>
      </c>
      <c r="I265" s="3">
        <v>17.8</v>
      </c>
      <c r="J265" s="3">
        <v>8.4</v>
      </c>
      <c r="K265" s="3"/>
      <c r="L265" s="3"/>
      <c r="M265" s="3">
        <v>0.51</v>
      </c>
      <c r="N265" s="3">
        <v>100.09</v>
      </c>
      <c r="O265" s="5" t="s">
        <v>12</v>
      </c>
    </row>
    <row r="266" spans="1:15" s="61" customFormat="1" ht="16" customHeight="1">
      <c r="A266" s="1" t="s">
        <v>9</v>
      </c>
      <c r="B266" s="1" t="s">
        <v>10</v>
      </c>
      <c r="C266" s="1" t="s">
        <v>11</v>
      </c>
      <c r="D266" s="3">
        <v>46.9</v>
      </c>
      <c r="E266" s="4">
        <v>0.4</v>
      </c>
      <c r="F266" s="3">
        <v>7.94</v>
      </c>
      <c r="G266" s="3">
        <v>17.3</v>
      </c>
      <c r="H266" s="3">
        <v>0.28999999999999998</v>
      </c>
      <c r="I266" s="3">
        <v>18</v>
      </c>
      <c r="J266" s="3">
        <v>8.6199999999999992</v>
      </c>
      <c r="K266" s="3"/>
      <c r="L266" s="3"/>
      <c r="M266" s="3">
        <v>0.59</v>
      </c>
      <c r="N266" s="3">
        <v>100.04</v>
      </c>
      <c r="O266" s="5" t="s">
        <v>12</v>
      </c>
    </row>
    <row r="267" spans="1:15" s="61" customFormat="1" ht="16" customHeight="1">
      <c r="A267" s="1" t="s">
        <v>9</v>
      </c>
      <c r="B267" s="1" t="s">
        <v>10</v>
      </c>
      <c r="C267" s="1" t="s">
        <v>11</v>
      </c>
      <c r="D267" s="3">
        <v>45</v>
      </c>
      <c r="E267" s="4">
        <v>0.4</v>
      </c>
      <c r="F267" s="3">
        <v>7.25</v>
      </c>
      <c r="G267" s="3">
        <v>20.3</v>
      </c>
      <c r="H267" s="3">
        <v>0.2</v>
      </c>
      <c r="I267" s="3">
        <v>18</v>
      </c>
      <c r="J267" s="3">
        <v>8.2799999999999994</v>
      </c>
      <c r="K267" s="3"/>
      <c r="L267" s="3"/>
      <c r="M267" s="3">
        <v>0.55000000000000004</v>
      </c>
      <c r="N267" s="3">
        <v>99.98</v>
      </c>
      <c r="O267" s="5" t="s">
        <v>12</v>
      </c>
    </row>
    <row r="268" spans="1:15" s="61" customFormat="1" ht="16" customHeight="1">
      <c r="A268" s="1" t="s">
        <v>9</v>
      </c>
      <c r="B268" s="1" t="s">
        <v>10</v>
      </c>
      <c r="C268" s="1" t="s">
        <v>11</v>
      </c>
      <c r="D268" s="3">
        <v>46</v>
      </c>
      <c r="E268" s="4">
        <v>0.41</v>
      </c>
      <c r="F268" s="3">
        <v>7.91</v>
      </c>
      <c r="G268" s="3">
        <v>19.100000000000001</v>
      </c>
      <c r="H268" s="3">
        <v>0.26</v>
      </c>
      <c r="I268" s="3">
        <v>17.100000000000001</v>
      </c>
      <c r="J268" s="3">
        <v>8.7100000000000009</v>
      </c>
      <c r="K268" s="3"/>
      <c r="L268" s="3"/>
      <c r="M268" s="3">
        <v>0.53</v>
      </c>
      <c r="N268" s="3">
        <v>100.02</v>
      </c>
      <c r="O268" s="5" t="s">
        <v>12</v>
      </c>
    </row>
    <row r="269" spans="1:15" s="61" customFormat="1" ht="16" customHeight="1">
      <c r="A269" s="1" t="s">
        <v>9</v>
      </c>
      <c r="B269" s="1" t="s">
        <v>10</v>
      </c>
      <c r="C269" s="1" t="s">
        <v>11</v>
      </c>
      <c r="D269" s="3">
        <v>46</v>
      </c>
      <c r="E269" s="4">
        <v>0.41</v>
      </c>
      <c r="F269" s="3">
        <v>7.94</v>
      </c>
      <c r="G269" s="3">
        <v>19.100000000000001</v>
      </c>
      <c r="H269" s="3">
        <v>0.21</v>
      </c>
      <c r="I269" s="3">
        <v>17.100000000000001</v>
      </c>
      <c r="J269" s="3">
        <v>8.74</v>
      </c>
      <c r="K269" s="3"/>
      <c r="L269" s="3"/>
      <c r="M269" s="3">
        <v>0.53</v>
      </c>
      <c r="N269" s="3">
        <v>100.03</v>
      </c>
      <c r="O269" s="5" t="s">
        <v>12</v>
      </c>
    </row>
    <row r="270" spans="1:15" s="61" customFormat="1" ht="16" customHeight="1">
      <c r="A270" s="1" t="s">
        <v>9</v>
      </c>
      <c r="B270" s="1" t="s">
        <v>10</v>
      </c>
      <c r="C270" s="1" t="s">
        <v>11</v>
      </c>
      <c r="D270" s="3">
        <v>46.1</v>
      </c>
      <c r="E270" s="4">
        <v>0.41</v>
      </c>
      <c r="F270" s="3">
        <v>7.99</v>
      </c>
      <c r="G270" s="3">
        <v>19</v>
      </c>
      <c r="H270" s="3">
        <v>0.21</v>
      </c>
      <c r="I270" s="3">
        <v>17.100000000000001</v>
      </c>
      <c r="J270" s="3">
        <v>8.8000000000000007</v>
      </c>
      <c r="K270" s="3"/>
      <c r="L270" s="3"/>
      <c r="M270" s="3">
        <v>0.53</v>
      </c>
      <c r="N270" s="3">
        <v>100.14</v>
      </c>
      <c r="O270" s="5" t="s">
        <v>12</v>
      </c>
    </row>
    <row r="271" spans="1:15" s="61" customFormat="1" ht="16" customHeight="1">
      <c r="A271" s="1" t="s">
        <v>9</v>
      </c>
      <c r="B271" s="1" t="s">
        <v>10</v>
      </c>
      <c r="C271" s="1" t="s">
        <v>11</v>
      </c>
      <c r="D271" s="3">
        <v>45.4</v>
      </c>
      <c r="E271" s="4">
        <v>0.41</v>
      </c>
      <c r="F271" s="3">
        <v>7.8</v>
      </c>
      <c r="G271" s="3">
        <v>19.899999999999999</v>
      </c>
      <c r="H271" s="3">
        <v>0.18</v>
      </c>
      <c r="I271" s="3">
        <v>17.100000000000001</v>
      </c>
      <c r="J271" s="3">
        <v>8.67</v>
      </c>
      <c r="K271" s="3"/>
      <c r="L271" s="3"/>
      <c r="M271" s="3">
        <v>0.56999999999999995</v>
      </c>
      <c r="N271" s="3">
        <v>100.03</v>
      </c>
      <c r="O271" s="5" t="s">
        <v>12</v>
      </c>
    </row>
    <row r="272" spans="1:15" s="61" customFormat="1" ht="16" customHeight="1">
      <c r="A272" s="1" t="s">
        <v>9</v>
      </c>
      <c r="B272" s="1" t="s">
        <v>10</v>
      </c>
      <c r="C272" s="1" t="s">
        <v>11</v>
      </c>
      <c r="D272" s="3">
        <v>45.4</v>
      </c>
      <c r="E272" s="4">
        <v>0.41</v>
      </c>
      <c r="F272" s="3">
        <v>7.7</v>
      </c>
      <c r="G272" s="3">
        <v>20</v>
      </c>
      <c r="H272" s="3">
        <v>0.19</v>
      </c>
      <c r="I272" s="3">
        <v>17.100000000000001</v>
      </c>
      <c r="J272" s="3">
        <v>8.67</v>
      </c>
      <c r="K272" s="3"/>
      <c r="L272" s="3"/>
      <c r="M272" s="3">
        <v>0.59</v>
      </c>
      <c r="N272" s="3">
        <v>100.06</v>
      </c>
      <c r="O272" s="5" t="s">
        <v>12</v>
      </c>
    </row>
    <row r="273" spans="1:15" s="61" customFormat="1" ht="16" customHeight="1">
      <c r="A273" s="1" t="s">
        <v>9</v>
      </c>
      <c r="B273" s="1" t="s">
        <v>10</v>
      </c>
      <c r="C273" s="1" t="s">
        <v>11</v>
      </c>
      <c r="D273" s="3">
        <v>46.3</v>
      </c>
      <c r="E273" s="4">
        <v>0.41</v>
      </c>
      <c r="F273" s="3">
        <v>8.02</v>
      </c>
      <c r="G273" s="3">
        <v>18.600000000000001</v>
      </c>
      <c r="H273" s="3">
        <v>0.22</v>
      </c>
      <c r="I273" s="3">
        <v>17.2</v>
      </c>
      <c r="J273" s="3">
        <v>8.7799999999999994</v>
      </c>
      <c r="K273" s="3"/>
      <c r="L273" s="3"/>
      <c r="M273" s="3">
        <v>0.53</v>
      </c>
      <c r="N273" s="3">
        <v>100.06</v>
      </c>
      <c r="O273" s="5" t="s">
        <v>12</v>
      </c>
    </row>
    <row r="274" spans="1:15" s="61" customFormat="1" ht="16" customHeight="1">
      <c r="A274" s="1" t="s">
        <v>9</v>
      </c>
      <c r="B274" s="1" t="s">
        <v>10</v>
      </c>
      <c r="C274" s="1" t="s">
        <v>11</v>
      </c>
      <c r="D274" s="3">
        <v>45.4</v>
      </c>
      <c r="E274" s="4">
        <v>0.41</v>
      </c>
      <c r="F274" s="3">
        <v>7.74</v>
      </c>
      <c r="G274" s="3">
        <v>19.8</v>
      </c>
      <c r="H274" s="3">
        <v>0.23</v>
      </c>
      <c r="I274" s="3">
        <v>17.2</v>
      </c>
      <c r="J274" s="3">
        <v>8.66</v>
      </c>
      <c r="K274" s="3"/>
      <c r="L274" s="3"/>
      <c r="M274" s="3">
        <v>0.56000000000000005</v>
      </c>
      <c r="N274" s="3">
        <v>100</v>
      </c>
      <c r="O274" s="5" t="s">
        <v>12</v>
      </c>
    </row>
    <row r="275" spans="1:15" s="61" customFormat="1" ht="16" customHeight="1">
      <c r="A275" s="1" t="s">
        <v>9</v>
      </c>
      <c r="B275" s="1" t="s">
        <v>10</v>
      </c>
      <c r="C275" s="1" t="s">
        <v>11</v>
      </c>
      <c r="D275" s="3">
        <v>45.5</v>
      </c>
      <c r="E275" s="4">
        <v>0.41</v>
      </c>
      <c r="F275" s="3">
        <v>7.78</v>
      </c>
      <c r="G275" s="3">
        <v>19.7</v>
      </c>
      <c r="H275" s="3">
        <v>0.26</v>
      </c>
      <c r="I275" s="3">
        <v>17.2</v>
      </c>
      <c r="J275" s="3">
        <v>8.69</v>
      </c>
      <c r="K275" s="3"/>
      <c r="L275" s="3"/>
      <c r="M275" s="3">
        <v>0.53</v>
      </c>
      <c r="N275" s="3">
        <v>100.07</v>
      </c>
      <c r="O275" s="5" t="s">
        <v>12</v>
      </c>
    </row>
    <row r="276" spans="1:15" s="61" customFormat="1" ht="16" customHeight="1">
      <c r="A276" s="1" t="s">
        <v>9</v>
      </c>
      <c r="B276" s="1" t="s">
        <v>10</v>
      </c>
      <c r="C276" s="1" t="s">
        <v>11</v>
      </c>
      <c r="D276" s="3">
        <v>45.4</v>
      </c>
      <c r="E276" s="4">
        <v>0.41</v>
      </c>
      <c r="F276" s="3">
        <v>7.64</v>
      </c>
      <c r="G276" s="3">
        <v>20</v>
      </c>
      <c r="H276" s="3">
        <v>0.19</v>
      </c>
      <c r="I276" s="3">
        <v>17.2</v>
      </c>
      <c r="J276" s="3">
        <v>8.6300000000000008</v>
      </c>
      <c r="K276" s="3"/>
      <c r="L276" s="3"/>
      <c r="M276" s="3">
        <v>0.56000000000000005</v>
      </c>
      <c r="N276" s="3">
        <v>100.03</v>
      </c>
      <c r="O276" s="5" t="s">
        <v>12</v>
      </c>
    </row>
    <row r="277" spans="1:15" s="61" customFormat="1" ht="16" customHeight="1">
      <c r="A277" s="1" t="s">
        <v>9</v>
      </c>
      <c r="B277" s="1" t="s">
        <v>10</v>
      </c>
      <c r="C277" s="1" t="s">
        <v>11</v>
      </c>
      <c r="D277" s="3">
        <v>45.5</v>
      </c>
      <c r="E277" s="4">
        <v>0.41</v>
      </c>
      <c r="F277" s="3">
        <v>7.75</v>
      </c>
      <c r="G277" s="3">
        <v>19.7</v>
      </c>
      <c r="H277" s="3">
        <v>0.21</v>
      </c>
      <c r="I277" s="3">
        <v>17.2</v>
      </c>
      <c r="J277" s="3">
        <v>8.67</v>
      </c>
      <c r="K277" s="3"/>
      <c r="L277" s="3"/>
      <c r="M277" s="3">
        <v>0.6</v>
      </c>
      <c r="N277" s="3">
        <v>100.04</v>
      </c>
      <c r="O277" s="5" t="s">
        <v>12</v>
      </c>
    </row>
    <row r="278" spans="1:15" s="61" customFormat="1" ht="16" customHeight="1">
      <c r="A278" s="1" t="s">
        <v>9</v>
      </c>
      <c r="B278" s="1" t="s">
        <v>10</v>
      </c>
      <c r="C278" s="1" t="s">
        <v>11</v>
      </c>
      <c r="D278" s="3">
        <v>45.6</v>
      </c>
      <c r="E278" s="4">
        <v>0.41</v>
      </c>
      <c r="F278" s="3">
        <v>7.9</v>
      </c>
      <c r="G278" s="3">
        <v>19.5</v>
      </c>
      <c r="H278" s="3">
        <v>0.23</v>
      </c>
      <c r="I278" s="3">
        <v>17.2</v>
      </c>
      <c r="J278" s="3">
        <v>8.66</v>
      </c>
      <c r="K278" s="3"/>
      <c r="L278" s="3"/>
      <c r="M278" s="3">
        <v>0.53</v>
      </c>
      <c r="N278" s="3">
        <v>100.03</v>
      </c>
      <c r="O278" s="5" t="s">
        <v>12</v>
      </c>
    </row>
    <row r="279" spans="1:15" s="61" customFormat="1" ht="16" customHeight="1">
      <c r="A279" s="1" t="s">
        <v>9</v>
      </c>
      <c r="B279" s="1" t="s">
        <v>10</v>
      </c>
      <c r="C279" s="1" t="s">
        <v>11</v>
      </c>
      <c r="D279" s="3">
        <v>45.8</v>
      </c>
      <c r="E279" s="4">
        <v>0.41</v>
      </c>
      <c r="F279" s="3">
        <v>7.93</v>
      </c>
      <c r="G279" s="3">
        <v>19.100000000000001</v>
      </c>
      <c r="H279" s="3">
        <v>0.21</v>
      </c>
      <c r="I279" s="3">
        <v>17.3</v>
      </c>
      <c r="J279" s="3">
        <v>8.7200000000000006</v>
      </c>
      <c r="K279" s="3"/>
      <c r="L279" s="3"/>
      <c r="M279" s="3">
        <v>0.52</v>
      </c>
      <c r="N279" s="3">
        <v>99.99</v>
      </c>
      <c r="O279" s="5" t="s">
        <v>12</v>
      </c>
    </row>
    <row r="280" spans="1:15" s="61" customFormat="1" ht="16" customHeight="1">
      <c r="A280" s="1" t="s">
        <v>9</v>
      </c>
      <c r="B280" s="1" t="s">
        <v>10</v>
      </c>
      <c r="C280" s="1" t="s">
        <v>11</v>
      </c>
      <c r="D280" s="3">
        <v>45.9</v>
      </c>
      <c r="E280" s="4">
        <v>0.41</v>
      </c>
      <c r="F280" s="3">
        <v>7.84</v>
      </c>
      <c r="G280" s="3">
        <v>19</v>
      </c>
      <c r="H280" s="3">
        <v>0.23</v>
      </c>
      <c r="I280" s="3">
        <v>17.3</v>
      </c>
      <c r="J280" s="3">
        <v>8.8000000000000007</v>
      </c>
      <c r="K280" s="3"/>
      <c r="L280" s="3"/>
      <c r="M280" s="3">
        <v>0.56000000000000005</v>
      </c>
      <c r="N280" s="3">
        <v>100.04</v>
      </c>
      <c r="O280" s="5" t="s">
        <v>12</v>
      </c>
    </row>
    <row r="281" spans="1:15" s="61" customFormat="1" ht="16" customHeight="1">
      <c r="A281" s="1" t="s">
        <v>9</v>
      </c>
      <c r="B281" s="1" t="s">
        <v>19</v>
      </c>
      <c r="C281" s="1" t="s">
        <v>11</v>
      </c>
      <c r="D281" s="3">
        <v>43.9</v>
      </c>
      <c r="E281" s="4">
        <v>0.41</v>
      </c>
      <c r="F281" s="3">
        <v>7.98</v>
      </c>
      <c r="G281" s="3">
        <v>21.3</v>
      </c>
      <c r="H281" s="3"/>
      <c r="I281" s="3">
        <v>17.3</v>
      </c>
      <c r="J281" s="3">
        <v>8.34</v>
      </c>
      <c r="K281" s="3" t="s">
        <v>17</v>
      </c>
      <c r="L281" s="3" t="s">
        <v>17</v>
      </c>
      <c r="M281" s="3">
        <v>0.45</v>
      </c>
      <c r="N281" s="3">
        <v>99.68</v>
      </c>
      <c r="O281" s="5" t="s">
        <v>12</v>
      </c>
    </row>
    <row r="282" spans="1:15" s="61" customFormat="1" ht="16" customHeight="1">
      <c r="A282" s="1" t="s">
        <v>9</v>
      </c>
      <c r="B282" s="1" t="s">
        <v>10</v>
      </c>
      <c r="C282" s="1" t="s">
        <v>11</v>
      </c>
      <c r="D282" s="3">
        <v>45.5</v>
      </c>
      <c r="E282" s="4">
        <v>0.41</v>
      </c>
      <c r="F282" s="3">
        <v>7.57</v>
      </c>
      <c r="G282" s="3">
        <v>19.899999999999999</v>
      </c>
      <c r="H282" s="3">
        <v>0.26</v>
      </c>
      <c r="I282" s="3">
        <v>17.3</v>
      </c>
      <c r="J282" s="3">
        <v>8.58</v>
      </c>
      <c r="K282" s="3"/>
      <c r="L282" s="3"/>
      <c r="M282" s="3">
        <v>0.52</v>
      </c>
      <c r="N282" s="3">
        <v>100.04</v>
      </c>
      <c r="O282" s="5" t="s">
        <v>12</v>
      </c>
    </row>
    <row r="283" spans="1:15" s="61" customFormat="1" ht="16" customHeight="1">
      <c r="A283" s="1" t="s">
        <v>9</v>
      </c>
      <c r="B283" s="1" t="s">
        <v>10</v>
      </c>
      <c r="C283" s="1" t="s">
        <v>11</v>
      </c>
      <c r="D283" s="3">
        <v>45.5</v>
      </c>
      <c r="E283" s="4">
        <v>0.41</v>
      </c>
      <c r="F283" s="3">
        <v>7.69</v>
      </c>
      <c r="G283" s="3">
        <v>19.7</v>
      </c>
      <c r="H283" s="3">
        <v>0.17</v>
      </c>
      <c r="I283" s="3">
        <v>17.3</v>
      </c>
      <c r="J283" s="3">
        <v>8.66</v>
      </c>
      <c r="K283" s="3"/>
      <c r="L283" s="3"/>
      <c r="M283" s="3">
        <v>0.54</v>
      </c>
      <c r="N283" s="3">
        <v>99.97</v>
      </c>
      <c r="O283" s="5" t="s">
        <v>12</v>
      </c>
    </row>
    <row r="284" spans="1:15" s="61" customFormat="1" ht="16" customHeight="1">
      <c r="A284" s="1" t="s">
        <v>9</v>
      </c>
      <c r="B284" s="1" t="s">
        <v>10</v>
      </c>
      <c r="C284" s="1" t="s">
        <v>11</v>
      </c>
      <c r="D284" s="3">
        <v>45.6</v>
      </c>
      <c r="E284" s="4">
        <v>0.41</v>
      </c>
      <c r="F284" s="3">
        <v>7.58</v>
      </c>
      <c r="G284" s="3">
        <v>19.7</v>
      </c>
      <c r="H284" s="3">
        <v>0.22</v>
      </c>
      <c r="I284" s="3">
        <v>17.3</v>
      </c>
      <c r="J284" s="3">
        <v>8.65</v>
      </c>
      <c r="K284" s="3"/>
      <c r="L284" s="3"/>
      <c r="M284" s="3">
        <v>0.62</v>
      </c>
      <c r="N284" s="3">
        <v>100.08</v>
      </c>
      <c r="O284" s="5" t="s">
        <v>12</v>
      </c>
    </row>
    <row r="285" spans="1:15" s="61" customFormat="1" ht="16" customHeight="1">
      <c r="A285" s="1" t="s">
        <v>9</v>
      </c>
      <c r="B285" s="1" t="s">
        <v>10</v>
      </c>
      <c r="C285" s="1" t="s">
        <v>11</v>
      </c>
      <c r="D285" s="3">
        <v>45.2</v>
      </c>
      <c r="E285" s="4">
        <v>0.41</v>
      </c>
      <c r="F285" s="3">
        <v>7.5</v>
      </c>
      <c r="G285" s="3">
        <v>20.3</v>
      </c>
      <c r="H285" s="3">
        <v>0.21</v>
      </c>
      <c r="I285" s="3">
        <v>17.399999999999999</v>
      </c>
      <c r="J285" s="3">
        <v>8.5</v>
      </c>
      <c r="K285" s="3"/>
      <c r="L285" s="3"/>
      <c r="M285" s="3">
        <v>0.56000000000000005</v>
      </c>
      <c r="N285" s="3">
        <v>100.08</v>
      </c>
      <c r="O285" s="5" t="s">
        <v>12</v>
      </c>
    </row>
    <row r="286" spans="1:15" s="61" customFormat="1" ht="16" customHeight="1">
      <c r="A286" s="1" t="s">
        <v>9</v>
      </c>
      <c r="B286" s="1" t="s">
        <v>10</v>
      </c>
      <c r="C286" s="1" t="s">
        <v>11</v>
      </c>
      <c r="D286" s="3">
        <v>45.1</v>
      </c>
      <c r="E286" s="4">
        <v>0.41</v>
      </c>
      <c r="F286" s="3">
        <v>7.57</v>
      </c>
      <c r="G286" s="3">
        <v>20.3</v>
      </c>
      <c r="H286" s="3">
        <v>0.25</v>
      </c>
      <c r="I286" s="3">
        <v>17.399999999999999</v>
      </c>
      <c r="J286" s="3">
        <v>8.5</v>
      </c>
      <c r="K286" s="3"/>
      <c r="L286" s="3"/>
      <c r="M286" s="3">
        <v>0.5</v>
      </c>
      <c r="N286" s="3">
        <v>100.03</v>
      </c>
      <c r="O286" s="5" t="s">
        <v>12</v>
      </c>
    </row>
    <row r="287" spans="1:15" s="61" customFormat="1" ht="16" customHeight="1">
      <c r="A287" s="1" t="s">
        <v>9</v>
      </c>
      <c r="B287" s="1" t="s">
        <v>10</v>
      </c>
      <c r="C287" s="1" t="s">
        <v>11</v>
      </c>
      <c r="D287" s="3">
        <v>45.2</v>
      </c>
      <c r="E287" s="4">
        <v>0.41</v>
      </c>
      <c r="F287" s="3">
        <v>7.53</v>
      </c>
      <c r="G287" s="3">
        <v>20.3</v>
      </c>
      <c r="H287" s="3">
        <v>0.2</v>
      </c>
      <c r="I287" s="3">
        <v>17.399999999999999</v>
      </c>
      <c r="J287" s="3">
        <v>8.4700000000000006</v>
      </c>
      <c r="K287" s="3"/>
      <c r="L287" s="3"/>
      <c r="M287" s="3">
        <v>0.5</v>
      </c>
      <c r="N287" s="3">
        <v>100.01</v>
      </c>
      <c r="O287" s="5" t="s">
        <v>12</v>
      </c>
    </row>
    <row r="288" spans="1:15" s="61" customFormat="1" ht="16" customHeight="1">
      <c r="A288" s="1" t="s">
        <v>9</v>
      </c>
      <c r="B288" s="1" t="s">
        <v>10</v>
      </c>
      <c r="C288" s="1" t="s">
        <v>11</v>
      </c>
      <c r="D288" s="3">
        <v>45.1</v>
      </c>
      <c r="E288" s="4">
        <v>0.41</v>
      </c>
      <c r="F288" s="3">
        <v>7.32</v>
      </c>
      <c r="G288" s="3">
        <v>20.6</v>
      </c>
      <c r="H288" s="3">
        <v>0.2</v>
      </c>
      <c r="I288" s="3">
        <v>17.399999999999999</v>
      </c>
      <c r="J288" s="3">
        <v>8.41</v>
      </c>
      <c r="K288" s="3"/>
      <c r="L288" s="3"/>
      <c r="M288" s="3">
        <v>0.54</v>
      </c>
      <c r="N288" s="3">
        <v>99.98</v>
      </c>
      <c r="O288" s="5" t="s">
        <v>12</v>
      </c>
    </row>
    <row r="289" spans="1:15" s="61" customFormat="1" ht="16" customHeight="1">
      <c r="A289" s="1" t="s">
        <v>9</v>
      </c>
      <c r="B289" s="1" t="s">
        <v>10</v>
      </c>
      <c r="C289" s="1" t="s">
        <v>11</v>
      </c>
      <c r="D289" s="3">
        <v>44.8</v>
      </c>
      <c r="E289" s="4">
        <v>0.41</v>
      </c>
      <c r="F289" s="3">
        <v>7.42</v>
      </c>
      <c r="G289" s="3">
        <v>20.5</v>
      </c>
      <c r="H289" s="3">
        <v>0.24</v>
      </c>
      <c r="I289" s="3">
        <v>17.5</v>
      </c>
      <c r="J289" s="3">
        <v>8.44</v>
      </c>
      <c r="K289" s="3"/>
      <c r="L289" s="3"/>
      <c r="M289" s="3">
        <v>0.59</v>
      </c>
      <c r="N289" s="3">
        <v>99.9</v>
      </c>
      <c r="O289" s="5" t="s">
        <v>12</v>
      </c>
    </row>
    <row r="290" spans="1:15" s="61" customFormat="1" ht="16" customHeight="1">
      <c r="A290" s="1" t="s">
        <v>9</v>
      </c>
      <c r="B290" s="1" t="s">
        <v>10</v>
      </c>
      <c r="C290" s="1" t="s">
        <v>11</v>
      </c>
      <c r="D290" s="3">
        <v>45.1</v>
      </c>
      <c r="E290" s="4">
        <v>0.41</v>
      </c>
      <c r="F290" s="3">
        <v>7.4</v>
      </c>
      <c r="G290" s="3">
        <v>20.5</v>
      </c>
      <c r="H290" s="3">
        <v>0.23</v>
      </c>
      <c r="I290" s="3">
        <v>17.5</v>
      </c>
      <c r="J290" s="3">
        <v>8.35</v>
      </c>
      <c r="K290" s="3"/>
      <c r="L290" s="3"/>
      <c r="M290" s="3">
        <v>0.55000000000000004</v>
      </c>
      <c r="N290" s="3">
        <v>100.04</v>
      </c>
      <c r="O290" s="5" t="s">
        <v>12</v>
      </c>
    </row>
    <row r="291" spans="1:15" s="61" customFormat="1" ht="16" customHeight="1">
      <c r="A291" s="1" t="s">
        <v>9</v>
      </c>
      <c r="B291" s="1" t="s">
        <v>10</v>
      </c>
      <c r="C291" s="1" t="s">
        <v>11</v>
      </c>
      <c r="D291" s="3">
        <v>45.3</v>
      </c>
      <c r="E291" s="4">
        <v>0.41</v>
      </c>
      <c r="F291" s="3">
        <v>7.48</v>
      </c>
      <c r="G291" s="3">
        <v>20.2</v>
      </c>
      <c r="H291" s="3">
        <v>0.24</v>
      </c>
      <c r="I291" s="3">
        <v>17.5</v>
      </c>
      <c r="J291" s="3">
        <v>8.3800000000000008</v>
      </c>
      <c r="K291" s="3"/>
      <c r="L291" s="3"/>
      <c r="M291" s="3">
        <v>0.51</v>
      </c>
      <c r="N291" s="3">
        <v>100.02</v>
      </c>
      <c r="O291" s="5" t="s">
        <v>12</v>
      </c>
    </row>
    <row r="292" spans="1:15" s="61" customFormat="1" ht="16" customHeight="1">
      <c r="A292" s="1" t="s">
        <v>9</v>
      </c>
      <c r="B292" s="1" t="s">
        <v>10</v>
      </c>
      <c r="C292" s="1" t="s">
        <v>11</v>
      </c>
      <c r="D292" s="3">
        <v>45.1</v>
      </c>
      <c r="E292" s="4">
        <v>0.41</v>
      </c>
      <c r="F292" s="3">
        <v>7.53</v>
      </c>
      <c r="G292" s="3">
        <v>20.2</v>
      </c>
      <c r="H292" s="3">
        <v>0.22</v>
      </c>
      <c r="I292" s="3">
        <v>17.5</v>
      </c>
      <c r="J292" s="3">
        <v>8.51</v>
      </c>
      <c r="K292" s="3"/>
      <c r="L292" s="3"/>
      <c r="M292" s="3">
        <v>0.52</v>
      </c>
      <c r="N292" s="3">
        <v>99.99</v>
      </c>
      <c r="O292" s="5" t="s">
        <v>12</v>
      </c>
    </row>
    <row r="293" spans="1:15" s="61" customFormat="1" ht="16" customHeight="1">
      <c r="A293" s="1" t="s">
        <v>9</v>
      </c>
      <c r="B293" s="1" t="s">
        <v>10</v>
      </c>
      <c r="C293" s="1" t="s">
        <v>11</v>
      </c>
      <c r="D293" s="3">
        <v>45.1</v>
      </c>
      <c r="E293" s="4">
        <v>0.41</v>
      </c>
      <c r="F293" s="3">
        <v>7.46</v>
      </c>
      <c r="G293" s="3">
        <v>20.3</v>
      </c>
      <c r="H293" s="3">
        <v>0.19</v>
      </c>
      <c r="I293" s="3">
        <v>17.600000000000001</v>
      </c>
      <c r="J293" s="3">
        <v>8.44</v>
      </c>
      <c r="K293" s="3"/>
      <c r="L293" s="3"/>
      <c r="M293" s="3">
        <v>0.52</v>
      </c>
      <c r="N293" s="3">
        <v>100.02</v>
      </c>
      <c r="O293" s="5" t="s">
        <v>12</v>
      </c>
    </row>
    <row r="294" spans="1:15" s="61" customFormat="1" ht="16" customHeight="1">
      <c r="A294" s="1" t="s">
        <v>9</v>
      </c>
      <c r="B294" s="1" t="s">
        <v>10</v>
      </c>
      <c r="C294" s="1" t="s">
        <v>11</v>
      </c>
      <c r="D294" s="3">
        <v>45.3</v>
      </c>
      <c r="E294" s="4">
        <v>0.41</v>
      </c>
      <c r="F294" s="3">
        <v>7.53</v>
      </c>
      <c r="G294" s="3">
        <v>20.100000000000001</v>
      </c>
      <c r="H294" s="3">
        <v>0.26</v>
      </c>
      <c r="I294" s="3">
        <v>17.600000000000001</v>
      </c>
      <c r="J294" s="3">
        <v>8.3800000000000008</v>
      </c>
      <c r="K294" s="3"/>
      <c r="L294" s="3"/>
      <c r="M294" s="3">
        <v>0.55000000000000004</v>
      </c>
      <c r="N294" s="3">
        <v>100.13</v>
      </c>
      <c r="O294" s="5" t="s">
        <v>12</v>
      </c>
    </row>
    <row r="295" spans="1:15" s="61" customFormat="1" ht="16" customHeight="1">
      <c r="A295" s="1" t="s">
        <v>9</v>
      </c>
      <c r="B295" s="1" t="s">
        <v>10</v>
      </c>
      <c r="C295" s="1" t="s">
        <v>11</v>
      </c>
      <c r="D295" s="3">
        <v>45.1</v>
      </c>
      <c r="E295" s="4">
        <v>0.41</v>
      </c>
      <c r="F295" s="3">
        <v>7.29</v>
      </c>
      <c r="G295" s="3">
        <v>20.5</v>
      </c>
      <c r="H295" s="3">
        <v>0.22</v>
      </c>
      <c r="I295" s="3">
        <v>17.600000000000001</v>
      </c>
      <c r="J295" s="3">
        <v>8.36</v>
      </c>
      <c r="K295" s="3"/>
      <c r="L295" s="3"/>
      <c r="M295" s="3">
        <v>0.55000000000000004</v>
      </c>
      <c r="N295" s="3">
        <v>100.03</v>
      </c>
      <c r="O295" s="5" t="s">
        <v>12</v>
      </c>
    </row>
    <row r="296" spans="1:15" s="61" customFormat="1" ht="16" customHeight="1">
      <c r="A296" s="1" t="s">
        <v>9</v>
      </c>
      <c r="B296" s="1" t="s">
        <v>10</v>
      </c>
      <c r="C296" s="1" t="s">
        <v>11</v>
      </c>
      <c r="D296" s="3">
        <v>45.2</v>
      </c>
      <c r="E296" s="4">
        <v>0.41</v>
      </c>
      <c r="F296" s="3">
        <v>7.42</v>
      </c>
      <c r="G296" s="3">
        <v>20.2</v>
      </c>
      <c r="H296" s="3">
        <v>0.26</v>
      </c>
      <c r="I296" s="3">
        <v>17.600000000000001</v>
      </c>
      <c r="J296" s="3">
        <v>8.42</v>
      </c>
      <c r="K296" s="3"/>
      <c r="L296" s="3"/>
      <c r="M296" s="3">
        <v>0.5</v>
      </c>
      <c r="N296" s="3">
        <v>100.01</v>
      </c>
      <c r="O296" s="5" t="s">
        <v>12</v>
      </c>
    </row>
    <row r="297" spans="1:15" s="61" customFormat="1" ht="16" customHeight="1">
      <c r="A297" s="1" t="s">
        <v>9</v>
      </c>
      <c r="B297" s="1" t="s">
        <v>10</v>
      </c>
      <c r="C297" s="1" t="s">
        <v>11</v>
      </c>
      <c r="D297" s="3">
        <v>45.2</v>
      </c>
      <c r="E297" s="4">
        <v>0.41</v>
      </c>
      <c r="F297" s="3">
        <v>7.45</v>
      </c>
      <c r="G297" s="3">
        <v>20.100000000000001</v>
      </c>
      <c r="H297" s="3">
        <v>0.26</v>
      </c>
      <c r="I297" s="3">
        <v>17.600000000000001</v>
      </c>
      <c r="J297" s="3">
        <v>8.41</v>
      </c>
      <c r="K297" s="3"/>
      <c r="L297" s="3"/>
      <c r="M297" s="3">
        <v>0.56999999999999995</v>
      </c>
      <c r="N297" s="3">
        <v>100</v>
      </c>
      <c r="O297" s="5" t="s">
        <v>12</v>
      </c>
    </row>
    <row r="298" spans="1:15" s="61" customFormat="1" ht="16" customHeight="1">
      <c r="A298" s="1" t="s">
        <v>9</v>
      </c>
      <c r="B298" s="1" t="s">
        <v>10</v>
      </c>
      <c r="C298" s="1" t="s">
        <v>11</v>
      </c>
      <c r="D298" s="3">
        <v>45</v>
      </c>
      <c r="E298" s="4">
        <v>0.41</v>
      </c>
      <c r="F298" s="3">
        <v>7.46</v>
      </c>
      <c r="G298" s="3">
        <v>20.3</v>
      </c>
      <c r="H298" s="3">
        <v>0.25</v>
      </c>
      <c r="I298" s="3">
        <v>17.600000000000001</v>
      </c>
      <c r="J298" s="3">
        <v>8.44</v>
      </c>
      <c r="K298" s="3"/>
      <c r="L298" s="3"/>
      <c r="M298" s="3">
        <v>0.54</v>
      </c>
      <c r="N298" s="3">
        <v>100</v>
      </c>
      <c r="O298" s="5" t="s">
        <v>12</v>
      </c>
    </row>
    <row r="299" spans="1:15" s="61" customFormat="1" ht="16" customHeight="1">
      <c r="A299" s="1" t="s">
        <v>9</v>
      </c>
      <c r="B299" s="1" t="s">
        <v>10</v>
      </c>
      <c r="C299" s="1" t="s">
        <v>11</v>
      </c>
      <c r="D299" s="3">
        <v>44.9</v>
      </c>
      <c r="E299" s="4">
        <v>0.41</v>
      </c>
      <c r="F299" s="3">
        <v>7.37</v>
      </c>
      <c r="G299" s="3">
        <v>20.5</v>
      </c>
      <c r="H299" s="3">
        <v>0.23</v>
      </c>
      <c r="I299" s="3">
        <v>17.600000000000001</v>
      </c>
      <c r="J299" s="3">
        <v>8.4600000000000009</v>
      </c>
      <c r="K299" s="3"/>
      <c r="L299" s="3"/>
      <c r="M299" s="3">
        <v>0.5</v>
      </c>
      <c r="N299" s="3">
        <v>99.97</v>
      </c>
      <c r="O299" s="5" t="s">
        <v>12</v>
      </c>
    </row>
    <row r="300" spans="1:15" s="61" customFormat="1" ht="16" customHeight="1">
      <c r="A300" s="1" t="s">
        <v>9</v>
      </c>
      <c r="B300" s="1" t="s">
        <v>10</v>
      </c>
      <c r="C300" s="1" t="s">
        <v>11</v>
      </c>
      <c r="D300" s="3">
        <v>45.2</v>
      </c>
      <c r="E300" s="4">
        <v>0.41</v>
      </c>
      <c r="F300" s="3">
        <v>7.47</v>
      </c>
      <c r="G300" s="3">
        <v>20.100000000000001</v>
      </c>
      <c r="H300" s="3">
        <v>0.2</v>
      </c>
      <c r="I300" s="3">
        <v>17.600000000000001</v>
      </c>
      <c r="J300" s="3">
        <v>8.3800000000000008</v>
      </c>
      <c r="K300" s="3"/>
      <c r="L300" s="3"/>
      <c r="M300" s="3">
        <v>0.56999999999999995</v>
      </c>
      <c r="N300" s="3">
        <v>99.93</v>
      </c>
      <c r="O300" s="5" t="s">
        <v>12</v>
      </c>
    </row>
    <row r="301" spans="1:15" s="61" customFormat="1" ht="16" customHeight="1">
      <c r="A301" s="1" t="s">
        <v>9</v>
      </c>
      <c r="B301" s="1" t="s">
        <v>10</v>
      </c>
      <c r="C301" s="1" t="s">
        <v>11</v>
      </c>
      <c r="D301" s="3">
        <v>45</v>
      </c>
      <c r="E301" s="4">
        <v>0.41</v>
      </c>
      <c r="F301" s="3">
        <v>7.31</v>
      </c>
      <c r="G301" s="3">
        <v>20.5</v>
      </c>
      <c r="H301" s="3">
        <v>0.25</v>
      </c>
      <c r="I301" s="3">
        <v>17.7</v>
      </c>
      <c r="J301" s="3">
        <v>8.39</v>
      </c>
      <c r="K301" s="3"/>
      <c r="L301" s="3"/>
      <c r="M301" s="3">
        <v>0.52</v>
      </c>
      <c r="N301" s="3">
        <v>100.08</v>
      </c>
      <c r="O301" s="5" t="s">
        <v>12</v>
      </c>
    </row>
    <row r="302" spans="1:15" s="61" customFormat="1" ht="16" customHeight="1">
      <c r="A302" s="1" t="s">
        <v>9</v>
      </c>
      <c r="B302" s="1" t="s">
        <v>10</v>
      </c>
      <c r="C302" s="1" t="s">
        <v>11</v>
      </c>
      <c r="D302" s="3">
        <v>45</v>
      </c>
      <c r="E302" s="4">
        <v>0.41</v>
      </c>
      <c r="F302" s="3">
        <v>7.31</v>
      </c>
      <c r="G302" s="3">
        <v>20.5</v>
      </c>
      <c r="H302" s="3">
        <v>0.22</v>
      </c>
      <c r="I302" s="3">
        <v>17.7</v>
      </c>
      <c r="J302" s="3">
        <v>8.33</v>
      </c>
      <c r="K302" s="3"/>
      <c r="L302" s="3"/>
      <c r="M302" s="3">
        <v>0.54</v>
      </c>
      <c r="N302" s="3">
        <v>100.01</v>
      </c>
      <c r="O302" s="5" t="s">
        <v>12</v>
      </c>
    </row>
    <row r="303" spans="1:15" s="61" customFormat="1" ht="16" customHeight="1">
      <c r="A303" s="1" t="s">
        <v>9</v>
      </c>
      <c r="B303" s="1" t="s">
        <v>10</v>
      </c>
      <c r="C303" s="1" t="s">
        <v>11</v>
      </c>
      <c r="D303" s="3">
        <v>45.2</v>
      </c>
      <c r="E303" s="4">
        <v>0.41</v>
      </c>
      <c r="F303" s="3">
        <v>7.37</v>
      </c>
      <c r="G303" s="3">
        <v>20.2</v>
      </c>
      <c r="H303" s="3">
        <v>0.16</v>
      </c>
      <c r="I303" s="3">
        <v>17.7</v>
      </c>
      <c r="J303" s="3">
        <v>8.39</v>
      </c>
      <c r="K303" s="3"/>
      <c r="L303" s="3"/>
      <c r="M303" s="3">
        <v>0.52</v>
      </c>
      <c r="N303" s="3">
        <v>99.95</v>
      </c>
      <c r="O303" s="5" t="s">
        <v>12</v>
      </c>
    </row>
    <row r="304" spans="1:15" s="61" customFormat="1" ht="16" customHeight="1">
      <c r="A304" s="1" t="s">
        <v>9</v>
      </c>
      <c r="B304" s="1" t="s">
        <v>10</v>
      </c>
      <c r="C304" s="1" t="s">
        <v>11</v>
      </c>
      <c r="D304" s="3">
        <v>45</v>
      </c>
      <c r="E304" s="4">
        <v>0.41</v>
      </c>
      <c r="F304" s="3">
        <v>7.58</v>
      </c>
      <c r="G304" s="3">
        <v>20.2</v>
      </c>
      <c r="H304" s="3">
        <v>0.21</v>
      </c>
      <c r="I304" s="3">
        <v>17.7</v>
      </c>
      <c r="J304" s="3">
        <v>8.3699999999999992</v>
      </c>
      <c r="K304" s="3"/>
      <c r="L304" s="3"/>
      <c r="M304" s="3">
        <v>0.53</v>
      </c>
      <c r="N304" s="3">
        <v>100</v>
      </c>
      <c r="O304" s="5" t="s">
        <v>12</v>
      </c>
    </row>
    <row r="305" spans="1:15" s="61" customFormat="1" ht="16" customHeight="1">
      <c r="A305" s="1" t="s">
        <v>9</v>
      </c>
      <c r="B305" s="1" t="s">
        <v>10</v>
      </c>
      <c r="C305" s="1" t="s">
        <v>11</v>
      </c>
      <c r="D305" s="3">
        <v>45</v>
      </c>
      <c r="E305" s="4">
        <v>0.41</v>
      </c>
      <c r="F305" s="3">
        <v>7.23</v>
      </c>
      <c r="G305" s="3">
        <v>20.5</v>
      </c>
      <c r="H305" s="3">
        <v>0.26</v>
      </c>
      <c r="I305" s="3">
        <v>17.8</v>
      </c>
      <c r="J305" s="3">
        <v>8.2799999999999994</v>
      </c>
      <c r="K305" s="3"/>
      <c r="L305" s="3"/>
      <c r="M305" s="3">
        <v>0.59</v>
      </c>
      <c r="N305" s="3">
        <v>100.07</v>
      </c>
      <c r="O305" s="5" t="s">
        <v>12</v>
      </c>
    </row>
    <row r="306" spans="1:15" s="61" customFormat="1" ht="16" customHeight="1">
      <c r="A306" s="1" t="s">
        <v>9</v>
      </c>
      <c r="B306" s="1" t="s">
        <v>10</v>
      </c>
      <c r="C306" s="1" t="s">
        <v>11</v>
      </c>
      <c r="D306" s="3">
        <v>45.1</v>
      </c>
      <c r="E306" s="4">
        <v>0.41</v>
      </c>
      <c r="F306" s="3">
        <v>7.21</v>
      </c>
      <c r="G306" s="3">
        <v>20.5</v>
      </c>
      <c r="H306" s="3">
        <v>0.18</v>
      </c>
      <c r="I306" s="3">
        <v>17.8</v>
      </c>
      <c r="J306" s="3">
        <v>8.3000000000000007</v>
      </c>
      <c r="K306" s="3"/>
      <c r="L306" s="3"/>
      <c r="M306" s="3">
        <v>0.52</v>
      </c>
      <c r="N306" s="3">
        <v>100.02</v>
      </c>
      <c r="O306" s="5" t="s">
        <v>12</v>
      </c>
    </row>
    <row r="307" spans="1:15" s="61" customFormat="1" ht="16" customHeight="1">
      <c r="A307" s="1" t="s">
        <v>9</v>
      </c>
      <c r="B307" s="1" t="s">
        <v>10</v>
      </c>
      <c r="C307" s="1" t="s">
        <v>11</v>
      </c>
      <c r="D307" s="3">
        <v>45.1</v>
      </c>
      <c r="E307" s="4">
        <v>0.41</v>
      </c>
      <c r="F307" s="3">
        <v>7.41</v>
      </c>
      <c r="G307" s="3">
        <v>20.2</v>
      </c>
      <c r="H307" s="3">
        <v>0.19</v>
      </c>
      <c r="I307" s="3">
        <v>17.8</v>
      </c>
      <c r="J307" s="3">
        <v>8.35</v>
      </c>
      <c r="K307" s="3"/>
      <c r="L307" s="3"/>
      <c r="M307" s="3">
        <v>0.57999999999999996</v>
      </c>
      <c r="N307" s="3">
        <v>100.04</v>
      </c>
      <c r="O307" s="5" t="s">
        <v>12</v>
      </c>
    </row>
    <row r="308" spans="1:15" s="61" customFormat="1" ht="16" customHeight="1">
      <c r="A308" s="1" t="s">
        <v>9</v>
      </c>
      <c r="B308" s="1" t="s">
        <v>10</v>
      </c>
      <c r="C308" s="1" t="s">
        <v>11</v>
      </c>
      <c r="D308" s="3">
        <v>45</v>
      </c>
      <c r="E308" s="4">
        <v>0.41</v>
      </c>
      <c r="F308" s="3">
        <v>7.33</v>
      </c>
      <c r="G308" s="3">
        <v>20.399999999999999</v>
      </c>
      <c r="H308" s="3">
        <v>0.21</v>
      </c>
      <c r="I308" s="3">
        <v>17.8</v>
      </c>
      <c r="J308" s="3">
        <v>8.3000000000000007</v>
      </c>
      <c r="K308" s="3"/>
      <c r="L308" s="3"/>
      <c r="M308" s="3">
        <v>0.55000000000000004</v>
      </c>
      <c r="N308" s="3">
        <v>100</v>
      </c>
      <c r="O308" s="5" t="s">
        <v>12</v>
      </c>
    </row>
    <row r="309" spans="1:15" s="61" customFormat="1" ht="16" customHeight="1">
      <c r="A309" s="1" t="s">
        <v>9</v>
      </c>
      <c r="B309" s="1" t="s">
        <v>10</v>
      </c>
      <c r="C309" s="1" t="s">
        <v>11</v>
      </c>
      <c r="D309" s="3">
        <v>45.4</v>
      </c>
      <c r="E309" s="4">
        <v>0.41</v>
      </c>
      <c r="F309" s="3">
        <v>7.47</v>
      </c>
      <c r="G309" s="3">
        <v>19.8</v>
      </c>
      <c r="H309" s="3">
        <v>0.2</v>
      </c>
      <c r="I309" s="3">
        <v>18</v>
      </c>
      <c r="J309" s="3">
        <v>8.2100000000000009</v>
      </c>
      <c r="K309" s="3"/>
      <c r="L309" s="3"/>
      <c r="M309" s="3">
        <v>0.53</v>
      </c>
      <c r="N309" s="3">
        <v>100.02</v>
      </c>
      <c r="O309" s="5" t="s">
        <v>12</v>
      </c>
    </row>
    <row r="310" spans="1:15" s="61" customFormat="1" ht="16" customHeight="1">
      <c r="A310" s="1" t="s">
        <v>9</v>
      </c>
      <c r="B310" s="1" t="s">
        <v>10</v>
      </c>
      <c r="C310" s="1" t="s">
        <v>11</v>
      </c>
      <c r="D310" s="3">
        <v>45.3</v>
      </c>
      <c r="E310" s="4">
        <v>0.41</v>
      </c>
      <c r="F310" s="3">
        <v>7.51</v>
      </c>
      <c r="G310" s="3">
        <v>19.899999999999999</v>
      </c>
      <c r="H310" s="3">
        <v>0.14000000000000001</v>
      </c>
      <c r="I310" s="3">
        <v>18.100000000000001</v>
      </c>
      <c r="J310" s="3">
        <v>8.16</v>
      </c>
      <c r="K310" s="3"/>
      <c r="L310" s="3"/>
      <c r="M310" s="3">
        <v>0.49</v>
      </c>
      <c r="N310" s="3">
        <v>100.01</v>
      </c>
      <c r="O310" s="5" t="s">
        <v>12</v>
      </c>
    </row>
    <row r="311" spans="1:15" s="61" customFormat="1" ht="16" customHeight="1">
      <c r="A311" s="1" t="s">
        <v>9</v>
      </c>
      <c r="B311" s="1" t="s">
        <v>18</v>
      </c>
      <c r="C311" s="1" t="s">
        <v>11</v>
      </c>
      <c r="D311" s="3">
        <v>45.1</v>
      </c>
      <c r="E311" s="4">
        <v>0.41</v>
      </c>
      <c r="F311" s="3">
        <v>7.13</v>
      </c>
      <c r="G311" s="3">
        <v>19.7</v>
      </c>
      <c r="H311" s="3">
        <v>0.23</v>
      </c>
      <c r="I311" s="3">
        <v>18.899999999999999</v>
      </c>
      <c r="J311" s="3">
        <v>8.06</v>
      </c>
      <c r="K311" s="3" t="s">
        <v>17</v>
      </c>
      <c r="L311" s="3" t="s">
        <v>17</v>
      </c>
      <c r="M311" s="3">
        <v>0.54</v>
      </c>
      <c r="N311" s="3">
        <v>100.07</v>
      </c>
      <c r="O311" s="5" t="s">
        <v>12</v>
      </c>
    </row>
    <row r="312" spans="1:15" s="61" customFormat="1" ht="16" customHeight="1">
      <c r="A312" s="1" t="s">
        <v>9</v>
      </c>
      <c r="B312" s="1" t="s">
        <v>10</v>
      </c>
      <c r="C312" s="1" t="s">
        <v>11</v>
      </c>
      <c r="D312" s="3">
        <v>45.8</v>
      </c>
      <c r="E312" s="4">
        <v>0.42</v>
      </c>
      <c r="F312" s="3">
        <v>7.92</v>
      </c>
      <c r="G312" s="3">
        <v>19.2</v>
      </c>
      <c r="H312" s="3">
        <v>0.23</v>
      </c>
      <c r="I312" s="3">
        <v>17.100000000000001</v>
      </c>
      <c r="J312" s="3">
        <v>8.65</v>
      </c>
      <c r="K312" s="3"/>
      <c r="L312" s="3"/>
      <c r="M312" s="3">
        <v>0.62</v>
      </c>
      <c r="N312" s="3">
        <v>99.94</v>
      </c>
      <c r="O312" s="5" t="s">
        <v>12</v>
      </c>
    </row>
    <row r="313" spans="1:15" s="61" customFormat="1" ht="16" customHeight="1">
      <c r="A313" s="1" t="s">
        <v>9</v>
      </c>
      <c r="B313" s="1" t="s">
        <v>10</v>
      </c>
      <c r="C313" s="1" t="s">
        <v>11</v>
      </c>
      <c r="D313" s="3">
        <v>45.4</v>
      </c>
      <c r="E313" s="4">
        <v>0.42</v>
      </c>
      <c r="F313" s="3">
        <v>7.76</v>
      </c>
      <c r="G313" s="3">
        <v>19.899999999999999</v>
      </c>
      <c r="H313" s="3">
        <v>0.16</v>
      </c>
      <c r="I313" s="3">
        <v>17.100000000000001</v>
      </c>
      <c r="J313" s="3">
        <v>8.7100000000000009</v>
      </c>
      <c r="K313" s="3"/>
      <c r="L313" s="3"/>
      <c r="M313" s="3">
        <v>0.54</v>
      </c>
      <c r="N313" s="3">
        <v>99.99</v>
      </c>
      <c r="O313" s="5" t="s">
        <v>12</v>
      </c>
    </row>
    <row r="314" spans="1:15" s="61" customFormat="1" ht="16" customHeight="1">
      <c r="A314" s="1" t="s">
        <v>9</v>
      </c>
      <c r="B314" s="1" t="s">
        <v>10</v>
      </c>
      <c r="C314" s="1" t="s">
        <v>11</v>
      </c>
      <c r="D314" s="3">
        <v>45.6</v>
      </c>
      <c r="E314" s="4">
        <v>0.42</v>
      </c>
      <c r="F314" s="3">
        <v>7.73</v>
      </c>
      <c r="G314" s="3">
        <v>19.8</v>
      </c>
      <c r="H314" s="3">
        <v>0.22</v>
      </c>
      <c r="I314" s="3">
        <v>17.100000000000001</v>
      </c>
      <c r="J314" s="3">
        <v>8.6</v>
      </c>
      <c r="K314" s="3"/>
      <c r="L314" s="3"/>
      <c r="M314" s="3">
        <v>0.6</v>
      </c>
      <c r="N314" s="3">
        <v>100.07</v>
      </c>
      <c r="O314" s="5" t="s">
        <v>12</v>
      </c>
    </row>
    <row r="315" spans="1:15" s="61" customFormat="1" ht="16" customHeight="1">
      <c r="A315" s="1" t="s">
        <v>9</v>
      </c>
      <c r="B315" s="1" t="s">
        <v>10</v>
      </c>
      <c r="C315" s="1" t="s">
        <v>11</v>
      </c>
      <c r="D315" s="3">
        <v>46.4</v>
      </c>
      <c r="E315" s="4">
        <v>0.42</v>
      </c>
      <c r="F315" s="3">
        <v>7.91</v>
      </c>
      <c r="G315" s="3">
        <v>18.7</v>
      </c>
      <c r="H315" s="3">
        <v>0.14000000000000001</v>
      </c>
      <c r="I315" s="3">
        <v>17.2</v>
      </c>
      <c r="J315" s="3">
        <v>8.7100000000000009</v>
      </c>
      <c r="K315" s="3"/>
      <c r="L315" s="3"/>
      <c r="M315" s="3">
        <v>0.56999999999999995</v>
      </c>
      <c r="N315" s="3">
        <v>100.05</v>
      </c>
      <c r="O315" s="5" t="s">
        <v>12</v>
      </c>
    </row>
    <row r="316" spans="1:15" s="61" customFormat="1" ht="16" customHeight="1">
      <c r="A316" s="1" t="s">
        <v>9</v>
      </c>
      <c r="B316" s="1" t="s">
        <v>10</v>
      </c>
      <c r="C316" s="1" t="s">
        <v>11</v>
      </c>
      <c r="D316" s="3">
        <v>46</v>
      </c>
      <c r="E316" s="4">
        <v>0.42</v>
      </c>
      <c r="F316" s="3">
        <v>7.86</v>
      </c>
      <c r="G316" s="3">
        <v>19</v>
      </c>
      <c r="H316" s="3">
        <v>0.23</v>
      </c>
      <c r="I316" s="3">
        <v>17.2</v>
      </c>
      <c r="J316" s="3">
        <v>8.69</v>
      </c>
      <c r="K316" s="3"/>
      <c r="L316" s="3"/>
      <c r="M316" s="3">
        <v>0.56999999999999995</v>
      </c>
      <c r="N316" s="3">
        <v>99.97</v>
      </c>
      <c r="O316" s="5" t="s">
        <v>12</v>
      </c>
    </row>
    <row r="317" spans="1:15" s="61" customFormat="1" ht="16" customHeight="1">
      <c r="A317" s="1" t="s">
        <v>9</v>
      </c>
      <c r="B317" s="1" t="s">
        <v>10</v>
      </c>
      <c r="C317" s="1" t="s">
        <v>11</v>
      </c>
      <c r="D317" s="3">
        <v>45.5</v>
      </c>
      <c r="E317" s="4">
        <v>0.42</v>
      </c>
      <c r="F317" s="3">
        <v>7.73</v>
      </c>
      <c r="G317" s="3">
        <v>19.7</v>
      </c>
      <c r="H317" s="3">
        <v>0.23</v>
      </c>
      <c r="I317" s="3">
        <v>17.2</v>
      </c>
      <c r="J317" s="3">
        <v>8.59</v>
      </c>
      <c r="K317" s="3"/>
      <c r="L317" s="3"/>
      <c r="M317" s="3">
        <v>0.56999999999999995</v>
      </c>
      <c r="N317" s="3">
        <v>99.94</v>
      </c>
      <c r="O317" s="5" t="s">
        <v>12</v>
      </c>
    </row>
    <row r="318" spans="1:15" s="61" customFormat="1" ht="16" customHeight="1">
      <c r="A318" s="1" t="s">
        <v>9</v>
      </c>
      <c r="B318" s="1" t="s">
        <v>10</v>
      </c>
      <c r="C318" s="1" t="s">
        <v>11</v>
      </c>
      <c r="D318" s="3">
        <v>45.6</v>
      </c>
      <c r="E318" s="4">
        <v>0.42</v>
      </c>
      <c r="F318" s="3">
        <v>7.81</v>
      </c>
      <c r="G318" s="3">
        <v>19.600000000000001</v>
      </c>
      <c r="H318" s="3">
        <v>0.2</v>
      </c>
      <c r="I318" s="3">
        <v>17.2</v>
      </c>
      <c r="J318" s="3">
        <v>8.66</v>
      </c>
      <c r="K318" s="3"/>
      <c r="L318" s="3"/>
      <c r="M318" s="3">
        <v>0.55000000000000004</v>
      </c>
      <c r="N318" s="3">
        <v>100.04</v>
      </c>
      <c r="O318" s="5" t="s">
        <v>12</v>
      </c>
    </row>
    <row r="319" spans="1:15" s="61" customFormat="1" ht="16" customHeight="1">
      <c r="A319" s="1" t="s">
        <v>9</v>
      </c>
      <c r="B319" s="1" t="s">
        <v>10</v>
      </c>
      <c r="C319" s="1" t="s">
        <v>11</v>
      </c>
      <c r="D319" s="3">
        <v>45.5</v>
      </c>
      <c r="E319" s="4">
        <v>0.42</v>
      </c>
      <c r="F319" s="3">
        <v>7.67</v>
      </c>
      <c r="G319" s="3">
        <v>19.8</v>
      </c>
      <c r="H319" s="3">
        <v>0.2</v>
      </c>
      <c r="I319" s="3">
        <v>17.2</v>
      </c>
      <c r="J319" s="3">
        <v>8.68</v>
      </c>
      <c r="K319" s="3"/>
      <c r="L319" s="3"/>
      <c r="M319" s="3">
        <v>0.57999999999999996</v>
      </c>
      <c r="N319" s="3">
        <v>100.05</v>
      </c>
      <c r="O319" s="5" t="s">
        <v>12</v>
      </c>
    </row>
    <row r="320" spans="1:15" s="61" customFormat="1" ht="16" customHeight="1">
      <c r="A320" s="1" t="s">
        <v>9</v>
      </c>
      <c r="B320" s="1" t="s">
        <v>10</v>
      </c>
      <c r="C320" s="1" t="s">
        <v>11</v>
      </c>
      <c r="D320" s="3">
        <v>45.4</v>
      </c>
      <c r="E320" s="4">
        <v>0.42</v>
      </c>
      <c r="F320" s="3">
        <v>7.73</v>
      </c>
      <c r="G320" s="3">
        <v>19.899999999999999</v>
      </c>
      <c r="H320" s="3">
        <v>0.28999999999999998</v>
      </c>
      <c r="I320" s="3">
        <v>17.2</v>
      </c>
      <c r="J320" s="3">
        <v>8.61</v>
      </c>
      <c r="K320" s="3"/>
      <c r="L320" s="3"/>
      <c r="M320" s="3">
        <v>0.52</v>
      </c>
      <c r="N320" s="3">
        <v>100.07</v>
      </c>
      <c r="O320" s="5" t="s">
        <v>12</v>
      </c>
    </row>
    <row r="321" spans="1:15" s="61" customFormat="1" ht="16" customHeight="1">
      <c r="A321" s="1" t="s">
        <v>9</v>
      </c>
      <c r="B321" s="1" t="s">
        <v>10</v>
      </c>
      <c r="C321" s="1" t="s">
        <v>11</v>
      </c>
      <c r="D321" s="3">
        <v>45.5</v>
      </c>
      <c r="E321" s="4">
        <v>0.42</v>
      </c>
      <c r="F321" s="3">
        <v>7.64</v>
      </c>
      <c r="G321" s="3">
        <v>19.8</v>
      </c>
      <c r="H321" s="3">
        <v>0.27</v>
      </c>
      <c r="I321" s="3">
        <v>17.2</v>
      </c>
      <c r="J321" s="3">
        <v>8.61</v>
      </c>
      <c r="K321" s="3"/>
      <c r="L321" s="3"/>
      <c r="M321" s="3">
        <v>0.62</v>
      </c>
      <c r="N321" s="3">
        <v>100.06</v>
      </c>
      <c r="O321" s="5" t="s">
        <v>12</v>
      </c>
    </row>
    <row r="322" spans="1:15" s="61" customFormat="1" ht="16" customHeight="1">
      <c r="A322" s="1" t="s">
        <v>9</v>
      </c>
      <c r="B322" s="1" t="s">
        <v>10</v>
      </c>
      <c r="C322" s="1" t="s">
        <v>11</v>
      </c>
      <c r="D322" s="3">
        <v>45.1</v>
      </c>
      <c r="E322" s="4">
        <v>0.42</v>
      </c>
      <c r="F322" s="3">
        <v>7.39</v>
      </c>
      <c r="G322" s="3">
        <v>20.399999999999999</v>
      </c>
      <c r="H322" s="3">
        <v>0.24</v>
      </c>
      <c r="I322" s="3">
        <v>17.2</v>
      </c>
      <c r="J322" s="3">
        <v>8.65</v>
      </c>
      <c r="K322" s="3"/>
      <c r="L322" s="3"/>
      <c r="M322" s="3">
        <v>0.51</v>
      </c>
      <c r="N322" s="3">
        <v>99.91</v>
      </c>
      <c r="O322" s="5" t="s">
        <v>12</v>
      </c>
    </row>
    <row r="323" spans="1:15" s="61" customFormat="1" ht="16" customHeight="1">
      <c r="A323" s="1" t="s">
        <v>9</v>
      </c>
      <c r="B323" s="1" t="s">
        <v>10</v>
      </c>
      <c r="C323" s="1" t="s">
        <v>11</v>
      </c>
      <c r="D323" s="3">
        <v>46.2</v>
      </c>
      <c r="E323" s="4">
        <v>0.42</v>
      </c>
      <c r="F323" s="3">
        <v>7.82</v>
      </c>
      <c r="G323" s="3">
        <v>18.899999999999999</v>
      </c>
      <c r="H323" s="3">
        <v>0.2</v>
      </c>
      <c r="I323" s="3">
        <v>17.3</v>
      </c>
      <c r="J323" s="3">
        <v>8.69</v>
      </c>
      <c r="K323" s="3"/>
      <c r="L323" s="3"/>
      <c r="M323" s="3">
        <v>0.52</v>
      </c>
      <c r="N323" s="3">
        <v>100.05</v>
      </c>
      <c r="O323" s="5" t="s">
        <v>12</v>
      </c>
    </row>
    <row r="324" spans="1:15" s="61" customFormat="1" ht="16" customHeight="1">
      <c r="A324" s="1" t="s">
        <v>9</v>
      </c>
      <c r="B324" s="1" t="s">
        <v>10</v>
      </c>
      <c r="C324" s="1" t="s">
        <v>11</v>
      </c>
      <c r="D324" s="3">
        <v>45.5</v>
      </c>
      <c r="E324" s="4">
        <v>0.42</v>
      </c>
      <c r="F324" s="3">
        <v>7.62</v>
      </c>
      <c r="G324" s="3">
        <v>19.899999999999999</v>
      </c>
      <c r="H324" s="3">
        <v>0.2</v>
      </c>
      <c r="I324" s="3">
        <v>17.3</v>
      </c>
      <c r="J324" s="3">
        <v>8.61</v>
      </c>
      <c r="K324" s="3"/>
      <c r="L324" s="3"/>
      <c r="M324" s="3">
        <v>0.55000000000000004</v>
      </c>
      <c r="N324" s="3">
        <v>100.1</v>
      </c>
      <c r="O324" s="5" t="s">
        <v>12</v>
      </c>
    </row>
    <row r="325" spans="1:15" s="61" customFormat="1" ht="16" customHeight="1">
      <c r="A325" s="1" t="s">
        <v>9</v>
      </c>
      <c r="B325" s="1" t="s">
        <v>10</v>
      </c>
      <c r="C325" s="1" t="s">
        <v>11</v>
      </c>
      <c r="D325" s="3">
        <v>45.3</v>
      </c>
      <c r="E325" s="4">
        <v>0.42</v>
      </c>
      <c r="F325" s="3">
        <v>7.78</v>
      </c>
      <c r="G325" s="3">
        <v>19.899999999999999</v>
      </c>
      <c r="H325" s="3">
        <v>0.18</v>
      </c>
      <c r="I325" s="3">
        <v>17.3</v>
      </c>
      <c r="J325" s="3">
        <v>8.66</v>
      </c>
      <c r="K325" s="3"/>
      <c r="L325" s="3"/>
      <c r="M325" s="3">
        <v>0.55000000000000004</v>
      </c>
      <c r="N325" s="3">
        <v>100.09</v>
      </c>
      <c r="O325" s="5" t="s">
        <v>12</v>
      </c>
    </row>
    <row r="326" spans="1:15" s="61" customFormat="1" ht="16" customHeight="1">
      <c r="A326" s="1" t="s">
        <v>9</v>
      </c>
      <c r="B326" s="1" t="s">
        <v>10</v>
      </c>
      <c r="C326" s="1" t="s">
        <v>11</v>
      </c>
      <c r="D326" s="3">
        <v>45.6</v>
      </c>
      <c r="E326" s="4">
        <v>0.42</v>
      </c>
      <c r="F326" s="3">
        <v>7.74</v>
      </c>
      <c r="G326" s="3">
        <v>19.5</v>
      </c>
      <c r="H326" s="3">
        <v>0.27</v>
      </c>
      <c r="I326" s="3">
        <v>17.3</v>
      </c>
      <c r="J326" s="3">
        <v>8.6</v>
      </c>
      <c r="K326" s="3"/>
      <c r="L326" s="3"/>
      <c r="M326" s="3">
        <v>0.56000000000000005</v>
      </c>
      <c r="N326" s="3">
        <v>99.99</v>
      </c>
      <c r="O326" s="5" t="s">
        <v>12</v>
      </c>
    </row>
    <row r="327" spans="1:15" s="61" customFormat="1" ht="16" customHeight="1">
      <c r="A327" s="1" t="s">
        <v>9</v>
      </c>
      <c r="B327" s="1" t="s">
        <v>10</v>
      </c>
      <c r="C327" s="1" t="s">
        <v>11</v>
      </c>
      <c r="D327" s="3">
        <v>45.2</v>
      </c>
      <c r="E327" s="4">
        <v>0.42</v>
      </c>
      <c r="F327" s="3">
        <v>7.47</v>
      </c>
      <c r="G327" s="3">
        <v>20.3</v>
      </c>
      <c r="H327" s="3">
        <v>0.24</v>
      </c>
      <c r="I327" s="3">
        <v>17.3</v>
      </c>
      <c r="J327" s="3">
        <v>8.52</v>
      </c>
      <c r="K327" s="3"/>
      <c r="L327" s="3"/>
      <c r="M327" s="3">
        <v>0.56000000000000005</v>
      </c>
      <c r="N327" s="3">
        <v>100.01</v>
      </c>
      <c r="O327" s="5" t="s">
        <v>12</v>
      </c>
    </row>
    <row r="328" spans="1:15" s="61" customFormat="1" ht="16" customHeight="1">
      <c r="A328" s="1" t="s">
        <v>9</v>
      </c>
      <c r="B328" s="1" t="s">
        <v>10</v>
      </c>
      <c r="C328" s="1" t="s">
        <v>11</v>
      </c>
      <c r="D328" s="3">
        <v>45.2</v>
      </c>
      <c r="E328" s="4">
        <v>0.42</v>
      </c>
      <c r="F328" s="3">
        <v>7.51</v>
      </c>
      <c r="G328" s="3">
        <v>20.3</v>
      </c>
      <c r="H328" s="3">
        <v>0.24</v>
      </c>
      <c r="I328" s="3">
        <v>17.3</v>
      </c>
      <c r="J328" s="3">
        <v>8.51</v>
      </c>
      <c r="K328" s="3"/>
      <c r="L328" s="3"/>
      <c r="M328" s="3">
        <v>0.55000000000000004</v>
      </c>
      <c r="N328" s="3">
        <v>100.03</v>
      </c>
      <c r="O328" s="5" t="s">
        <v>12</v>
      </c>
    </row>
    <row r="329" spans="1:15" s="61" customFormat="1" ht="16" customHeight="1">
      <c r="A329" s="1" t="s">
        <v>9</v>
      </c>
      <c r="B329" s="1" t="s">
        <v>10</v>
      </c>
      <c r="C329" s="1" t="s">
        <v>11</v>
      </c>
      <c r="D329" s="3">
        <v>45.1</v>
      </c>
      <c r="E329" s="4">
        <v>0.42</v>
      </c>
      <c r="F329" s="3">
        <v>7.55</v>
      </c>
      <c r="G329" s="3">
        <v>20.2</v>
      </c>
      <c r="H329" s="3">
        <v>0.2</v>
      </c>
      <c r="I329" s="3">
        <v>17.399999999999999</v>
      </c>
      <c r="J329" s="3">
        <v>8.56</v>
      </c>
      <c r="K329" s="3"/>
      <c r="L329" s="3"/>
      <c r="M329" s="3">
        <v>0.55000000000000004</v>
      </c>
      <c r="N329" s="3">
        <v>99.98</v>
      </c>
      <c r="O329" s="5" t="s">
        <v>12</v>
      </c>
    </row>
    <row r="330" spans="1:15" s="61" customFormat="1" ht="16" customHeight="1">
      <c r="A330" s="1" t="s">
        <v>9</v>
      </c>
      <c r="B330" s="1" t="s">
        <v>10</v>
      </c>
      <c r="C330" s="1" t="s">
        <v>11</v>
      </c>
      <c r="D330" s="3">
        <v>45.1</v>
      </c>
      <c r="E330" s="4">
        <v>0.42</v>
      </c>
      <c r="F330" s="3">
        <v>7.5</v>
      </c>
      <c r="G330" s="3">
        <v>20.399999999999999</v>
      </c>
      <c r="H330" s="3">
        <v>0.17</v>
      </c>
      <c r="I330" s="3">
        <v>17.399999999999999</v>
      </c>
      <c r="J330" s="3">
        <v>8.4700000000000006</v>
      </c>
      <c r="K330" s="3"/>
      <c r="L330" s="3"/>
      <c r="M330" s="3">
        <v>0.56999999999999995</v>
      </c>
      <c r="N330" s="3">
        <v>100.03</v>
      </c>
      <c r="O330" s="5" t="s">
        <v>12</v>
      </c>
    </row>
    <row r="331" spans="1:15" s="61" customFormat="1" ht="16" customHeight="1">
      <c r="A331" s="1" t="s">
        <v>9</v>
      </c>
      <c r="B331" s="1" t="s">
        <v>10</v>
      </c>
      <c r="C331" s="1" t="s">
        <v>11</v>
      </c>
      <c r="D331" s="3">
        <v>45.1</v>
      </c>
      <c r="E331" s="4">
        <v>0.42</v>
      </c>
      <c r="F331" s="3">
        <v>7.53</v>
      </c>
      <c r="G331" s="3">
        <v>20.3</v>
      </c>
      <c r="H331" s="3">
        <v>0.21</v>
      </c>
      <c r="I331" s="3">
        <v>17.399999999999999</v>
      </c>
      <c r="J331" s="3">
        <v>8.5500000000000007</v>
      </c>
      <c r="K331" s="3"/>
      <c r="L331" s="3"/>
      <c r="M331" s="3">
        <v>0.56000000000000005</v>
      </c>
      <c r="N331" s="3">
        <v>100.07</v>
      </c>
      <c r="O331" s="5" t="s">
        <v>12</v>
      </c>
    </row>
    <row r="332" spans="1:15" s="61" customFormat="1" ht="16" customHeight="1">
      <c r="A332" s="1" t="s">
        <v>9</v>
      </c>
      <c r="B332" s="1" t="s">
        <v>10</v>
      </c>
      <c r="C332" s="1" t="s">
        <v>11</v>
      </c>
      <c r="D332" s="3">
        <v>45</v>
      </c>
      <c r="E332" s="4">
        <v>0.42</v>
      </c>
      <c r="F332" s="3">
        <v>7.34</v>
      </c>
      <c r="G332" s="3">
        <v>20.5</v>
      </c>
      <c r="H332" s="3">
        <v>0.26</v>
      </c>
      <c r="I332" s="3">
        <v>17.5</v>
      </c>
      <c r="J332" s="3">
        <v>8.43</v>
      </c>
      <c r="K332" s="3"/>
      <c r="L332" s="3"/>
      <c r="M332" s="3">
        <v>0.53</v>
      </c>
      <c r="N332" s="3">
        <v>99.98</v>
      </c>
      <c r="O332" s="5" t="s">
        <v>12</v>
      </c>
    </row>
    <row r="333" spans="1:15" s="61" customFormat="1" ht="16" customHeight="1">
      <c r="A333" s="1" t="s">
        <v>9</v>
      </c>
      <c r="B333" s="1" t="s">
        <v>10</v>
      </c>
      <c r="C333" s="1" t="s">
        <v>11</v>
      </c>
      <c r="D333" s="3">
        <v>45.3</v>
      </c>
      <c r="E333" s="4">
        <v>0.42</v>
      </c>
      <c r="F333" s="3">
        <v>7.46</v>
      </c>
      <c r="G333" s="3">
        <v>20.100000000000001</v>
      </c>
      <c r="H333" s="3">
        <v>0.2</v>
      </c>
      <c r="I333" s="3">
        <v>17.5</v>
      </c>
      <c r="J333" s="3">
        <v>8.44</v>
      </c>
      <c r="K333" s="3"/>
      <c r="L333" s="3"/>
      <c r="M333" s="3">
        <v>0.55000000000000004</v>
      </c>
      <c r="N333" s="3">
        <v>99.97</v>
      </c>
      <c r="O333" s="5" t="s">
        <v>12</v>
      </c>
    </row>
    <row r="334" spans="1:15" s="61" customFormat="1" ht="16" customHeight="1">
      <c r="A334" s="1" t="s">
        <v>9</v>
      </c>
      <c r="B334" s="1" t="s">
        <v>10</v>
      </c>
      <c r="C334" s="1" t="s">
        <v>11</v>
      </c>
      <c r="D334" s="3">
        <v>45.2</v>
      </c>
      <c r="E334" s="4">
        <v>0.42</v>
      </c>
      <c r="F334" s="3">
        <v>7.44</v>
      </c>
      <c r="G334" s="3">
        <v>20.2</v>
      </c>
      <c r="H334" s="3">
        <v>0.24</v>
      </c>
      <c r="I334" s="3">
        <v>17.5</v>
      </c>
      <c r="J334" s="3">
        <v>8.4499999999999993</v>
      </c>
      <c r="K334" s="3"/>
      <c r="L334" s="3"/>
      <c r="M334" s="3">
        <v>0.56000000000000005</v>
      </c>
      <c r="N334" s="3">
        <v>100.01</v>
      </c>
      <c r="O334" s="5" t="s">
        <v>12</v>
      </c>
    </row>
    <row r="335" spans="1:15" s="61" customFormat="1" ht="16" customHeight="1">
      <c r="A335" s="1" t="s">
        <v>9</v>
      </c>
      <c r="B335" s="1" t="s">
        <v>10</v>
      </c>
      <c r="C335" s="1" t="s">
        <v>11</v>
      </c>
      <c r="D335" s="3">
        <v>45.2</v>
      </c>
      <c r="E335" s="4">
        <v>0.42</v>
      </c>
      <c r="F335" s="3">
        <v>7.42</v>
      </c>
      <c r="G335" s="3">
        <v>20.3</v>
      </c>
      <c r="H335" s="3">
        <v>0.22</v>
      </c>
      <c r="I335" s="3">
        <v>17.5</v>
      </c>
      <c r="J335" s="3">
        <v>8.4600000000000009</v>
      </c>
      <c r="K335" s="3"/>
      <c r="L335" s="3"/>
      <c r="M335" s="3">
        <v>0.54</v>
      </c>
      <c r="N335" s="3">
        <v>100.06</v>
      </c>
      <c r="O335" s="5" t="s">
        <v>12</v>
      </c>
    </row>
    <row r="336" spans="1:15" s="61" customFormat="1" ht="16" customHeight="1">
      <c r="A336" s="1" t="s">
        <v>9</v>
      </c>
      <c r="B336" s="1" t="s">
        <v>10</v>
      </c>
      <c r="C336" s="1" t="s">
        <v>11</v>
      </c>
      <c r="D336" s="3">
        <v>45.1</v>
      </c>
      <c r="E336" s="4">
        <v>0.42</v>
      </c>
      <c r="F336" s="3">
        <v>7.58</v>
      </c>
      <c r="G336" s="3">
        <v>20.100000000000001</v>
      </c>
      <c r="H336" s="3">
        <v>0.21</v>
      </c>
      <c r="I336" s="3">
        <v>17.5</v>
      </c>
      <c r="J336" s="3">
        <v>8.4499999999999993</v>
      </c>
      <c r="K336" s="3"/>
      <c r="L336" s="3"/>
      <c r="M336" s="3">
        <v>0.57999999999999996</v>
      </c>
      <c r="N336" s="3">
        <v>99.94</v>
      </c>
      <c r="O336" s="5" t="s">
        <v>12</v>
      </c>
    </row>
    <row r="337" spans="1:15" s="61" customFormat="1" ht="16" customHeight="1">
      <c r="A337" s="1" t="s">
        <v>9</v>
      </c>
      <c r="B337" s="1" t="s">
        <v>10</v>
      </c>
      <c r="C337" s="1" t="s">
        <v>11</v>
      </c>
      <c r="D337" s="3">
        <v>45.1</v>
      </c>
      <c r="E337" s="4">
        <v>0.42</v>
      </c>
      <c r="F337" s="3">
        <v>7.34</v>
      </c>
      <c r="G337" s="3">
        <v>20.399999999999999</v>
      </c>
      <c r="H337" s="3">
        <v>0.28000000000000003</v>
      </c>
      <c r="I337" s="3">
        <v>17.5</v>
      </c>
      <c r="J337" s="3">
        <v>8.42</v>
      </c>
      <c r="K337" s="3"/>
      <c r="L337" s="3"/>
      <c r="M337" s="3">
        <v>0.59</v>
      </c>
      <c r="N337" s="3">
        <v>100.05</v>
      </c>
      <c r="O337" s="5" t="s">
        <v>12</v>
      </c>
    </row>
    <row r="338" spans="1:15" s="61" customFormat="1" ht="16" customHeight="1">
      <c r="A338" s="1" t="s">
        <v>9</v>
      </c>
      <c r="B338" s="1" t="s">
        <v>10</v>
      </c>
      <c r="C338" s="1" t="s">
        <v>11</v>
      </c>
      <c r="D338" s="3">
        <v>45</v>
      </c>
      <c r="E338" s="4">
        <v>0.42</v>
      </c>
      <c r="F338" s="3">
        <v>7.39</v>
      </c>
      <c r="G338" s="3">
        <v>20.5</v>
      </c>
      <c r="H338" s="3">
        <v>0.24</v>
      </c>
      <c r="I338" s="3">
        <v>17.5</v>
      </c>
      <c r="J338" s="3">
        <v>8.44</v>
      </c>
      <c r="K338" s="3"/>
      <c r="L338" s="3"/>
      <c r="M338" s="3">
        <v>0.52</v>
      </c>
      <c r="N338" s="3">
        <v>100.01</v>
      </c>
      <c r="O338" s="5" t="s">
        <v>12</v>
      </c>
    </row>
    <row r="339" spans="1:15" s="61" customFormat="1" ht="16" customHeight="1">
      <c r="A339" s="1" t="s">
        <v>9</v>
      </c>
      <c r="B339" s="1" t="s">
        <v>10</v>
      </c>
      <c r="C339" s="1" t="s">
        <v>11</v>
      </c>
      <c r="D339" s="3">
        <v>45.2</v>
      </c>
      <c r="E339" s="4">
        <v>0.42</v>
      </c>
      <c r="F339" s="3">
        <v>7.49</v>
      </c>
      <c r="G339" s="3">
        <v>20.2</v>
      </c>
      <c r="H339" s="3">
        <v>0.23</v>
      </c>
      <c r="I339" s="3">
        <v>17.5</v>
      </c>
      <c r="J339" s="3">
        <v>8.42</v>
      </c>
      <c r="K339" s="3"/>
      <c r="L339" s="3"/>
      <c r="M339" s="3">
        <v>0.57999999999999996</v>
      </c>
      <c r="N339" s="3">
        <v>100.04</v>
      </c>
      <c r="O339" s="5" t="s">
        <v>12</v>
      </c>
    </row>
    <row r="340" spans="1:15" s="61" customFormat="1" ht="16" customHeight="1">
      <c r="A340" s="1" t="s">
        <v>9</v>
      </c>
      <c r="B340" s="1" t="s">
        <v>10</v>
      </c>
      <c r="C340" s="1" t="s">
        <v>11</v>
      </c>
      <c r="D340" s="3">
        <v>45</v>
      </c>
      <c r="E340" s="4">
        <v>0.42</v>
      </c>
      <c r="F340" s="3">
        <v>7.6</v>
      </c>
      <c r="G340" s="3">
        <v>20.3</v>
      </c>
      <c r="H340" s="3">
        <v>0.18</v>
      </c>
      <c r="I340" s="3">
        <v>17.5</v>
      </c>
      <c r="J340" s="3">
        <v>8.43</v>
      </c>
      <c r="K340" s="3"/>
      <c r="L340" s="3"/>
      <c r="M340" s="3">
        <v>0.56000000000000005</v>
      </c>
      <c r="N340" s="3">
        <v>99.99</v>
      </c>
      <c r="O340" s="5" t="s">
        <v>12</v>
      </c>
    </row>
    <row r="341" spans="1:15" s="61" customFormat="1" ht="16" customHeight="1">
      <c r="A341" s="1" t="s">
        <v>9</v>
      </c>
      <c r="B341" s="1" t="s">
        <v>10</v>
      </c>
      <c r="C341" s="1" t="s">
        <v>11</v>
      </c>
      <c r="D341" s="3">
        <v>45.1</v>
      </c>
      <c r="E341" s="4">
        <v>0.42</v>
      </c>
      <c r="F341" s="3">
        <v>7.33</v>
      </c>
      <c r="G341" s="3">
        <v>20.3</v>
      </c>
      <c r="H341" s="3">
        <v>0.23</v>
      </c>
      <c r="I341" s="3">
        <v>17.600000000000001</v>
      </c>
      <c r="J341" s="3">
        <v>8.49</v>
      </c>
      <c r="K341" s="3"/>
      <c r="L341" s="3"/>
      <c r="M341" s="3">
        <v>0.55000000000000004</v>
      </c>
      <c r="N341" s="3">
        <v>100.02</v>
      </c>
      <c r="O341" s="5" t="s">
        <v>12</v>
      </c>
    </row>
    <row r="342" spans="1:15" s="61" customFormat="1" ht="16" customHeight="1">
      <c r="A342" s="1" t="s">
        <v>9</v>
      </c>
      <c r="B342" s="1" t="s">
        <v>10</v>
      </c>
      <c r="C342" s="1" t="s">
        <v>11</v>
      </c>
      <c r="D342" s="3">
        <v>45.1</v>
      </c>
      <c r="E342" s="4">
        <v>0.42</v>
      </c>
      <c r="F342" s="3">
        <v>7.24</v>
      </c>
      <c r="G342" s="3">
        <v>20.5</v>
      </c>
      <c r="H342" s="3">
        <v>0.22</v>
      </c>
      <c r="I342" s="3">
        <v>17.7</v>
      </c>
      <c r="J342" s="3">
        <v>8.31</v>
      </c>
      <c r="K342" s="3"/>
      <c r="L342" s="3"/>
      <c r="M342" s="3">
        <v>0.54</v>
      </c>
      <c r="N342" s="3">
        <v>100.03</v>
      </c>
      <c r="O342" s="5" t="s">
        <v>12</v>
      </c>
    </row>
    <row r="343" spans="1:15" s="61" customFormat="1" ht="16" customHeight="1">
      <c r="A343" s="1" t="s">
        <v>9</v>
      </c>
      <c r="B343" s="1" t="s">
        <v>10</v>
      </c>
      <c r="C343" s="1" t="s">
        <v>11</v>
      </c>
      <c r="D343" s="3">
        <v>45</v>
      </c>
      <c r="E343" s="4">
        <v>0.42</v>
      </c>
      <c r="F343" s="3">
        <v>7.24</v>
      </c>
      <c r="G343" s="3">
        <v>20.6</v>
      </c>
      <c r="H343" s="3">
        <v>0.23</v>
      </c>
      <c r="I343" s="3">
        <v>17.7</v>
      </c>
      <c r="J343" s="3">
        <v>8.31</v>
      </c>
      <c r="K343" s="3"/>
      <c r="L343" s="3"/>
      <c r="M343" s="3">
        <v>0.56000000000000005</v>
      </c>
      <c r="N343" s="3">
        <v>100.06</v>
      </c>
      <c r="O343" s="5" t="s">
        <v>12</v>
      </c>
    </row>
    <row r="344" spans="1:15" s="61" customFormat="1" ht="16" customHeight="1">
      <c r="A344" s="1" t="s">
        <v>9</v>
      </c>
      <c r="B344" s="1" t="s">
        <v>10</v>
      </c>
      <c r="C344" s="1" t="s">
        <v>11</v>
      </c>
      <c r="D344" s="3">
        <v>45.1</v>
      </c>
      <c r="E344" s="4">
        <v>0.42</v>
      </c>
      <c r="F344" s="3">
        <v>7.35</v>
      </c>
      <c r="G344" s="3">
        <v>20.3</v>
      </c>
      <c r="H344" s="3">
        <v>0.24</v>
      </c>
      <c r="I344" s="3">
        <v>17.7</v>
      </c>
      <c r="J344" s="3">
        <v>8.32</v>
      </c>
      <c r="K344" s="3"/>
      <c r="L344" s="3"/>
      <c r="M344" s="3">
        <v>0.54</v>
      </c>
      <c r="N344" s="3">
        <v>99.97</v>
      </c>
      <c r="O344" s="5" t="s">
        <v>12</v>
      </c>
    </row>
    <row r="345" spans="1:15" s="61" customFormat="1" ht="16" customHeight="1">
      <c r="A345" s="1" t="s">
        <v>9</v>
      </c>
      <c r="B345" s="1" t="s">
        <v>10</v>
      </c>
      <c r="C345" s="1" t="s">
        <v>11</v>
      </c>
      <c r="D345" s="3">
        <v>45</v>
      </c>
      <c r="E345" s="4">
        <v>0.42</v>
      </c>
      <c r="F345" s="3">
        <v>7.4</v>
      </c>
      <c r="G345" s="3">
        <v>20.399999999999999</v>
      </c>
      <c r="H345" s="3">
        <v>0.24</v>
      </c>
      <c r="I345" s="3">
        <v>17.7</v>
      </c>
      <c r="J345" s="3">
        <v>8.3800000000000008</v>
      </c>
      <c r="K345" s="3"/>
      <c r="L345" s="3"/>
      <c r="M345" s="3">
        <v>0.54</v>
      </c>
      <c r="N345" s="3">
        <v>100.08</v>
      </c>
      <c r="O345" s="5" t="s">
        <v>12</v>
      </c>
    </row>
    <row r="346" spans="1:15" s="61" customFormat="1" ht="16" customHeight="1">
      <c r="A346" s="1" t="s">
        <v>9</v>
      </c>
      <c r="B346" s="1" t="s">
        <v>10</v>
      </c>
      <c r="C346" s="1" t="s">
        <v>11</v>
      </c>
      <c r="D346" s="3">
        <v>45.2</v>
      </c>
      <c r="E346" s="4">
        <v>0.42</v>
      </c>
      <c r="F346" s="3">
        <v>7.32</v>
      </c>
      <c r="G346" s="3">
        <v>20.2</v>
      </c>
      <c r="H346" s="3">
        <v>0.23</v>
      </c>
      <c r="I346" s="3">
        <v>17.8</v>
      </c>
      <c r="J346" s="3">
        <v>8.35</v>
      </c>
      <c r="K346" s="3"/>
      <c r="L346" s="3"/>
      <c r="M346" s="3">
        <v>0.49</v>
      </c>
      <c r="N346" s="3">
        <v>100.01</v>
      </c>
      <c r="O346" s="5" t="s">
        <v>12</v>
      </c>
    </row>
    <row r="347" spans="1:15" s="61" customFormat="1" ht="16" customHeight="1">
      <c r="A347" s="1" t="s">
        <v>9</v>
      </c>
      <c r="B347" s="1" t="s">
        <v>10</v>
      </c>
      <c r="C347" s="1" t="s">
        <v>11</v>
      </c>
      <c r="D347" s="3">
        <v>45</v>
      </c>
      <c r="E347" s="4">
        <v>0.42</v>
      </c>
      <c r="F347" s="3">
        <v>7.41</v>
      </c>
      <c r="G347" s="3">
        <v>20.2</v>
      </c>
      <c r="H347" s="3">
        <v>0.23</v>
      </c>
      <c r="I347" s="3">
        <v>17.899999999999999</v>
      </c>
      <c r="J347" s="3">
        <v>8.25</v>
      </c>
      <c r="K347" s="3"/>
      <c r="L347" s="3"/>
      <c r="M347" s="3">
        <v>0.54</v>
      </c>
      <c r="N347" s="3">
        <v>99.95</v>
      </c>
      <c r="O347" s="5" t="s">
        <v>12</v>
      </c>
    </row>
    <row r="348" spans="1:15" s="61" customFormat="1" ht="16" customHeight="1">
      <c r="A348" s="1" t="s">
        <v>9</v>
      </c>
      <c r="B348" s="1" t="s">
        <v>10</v>
      </c>
      <c r="C348" s="1" t="s">
        <v>11</v>
      </c>
      <c r="D348" s="3">
        <v>45</v>
      </c>
      <c r="E348" s="4">
        <v>0.42</v>
      </c>
      <c r="F348" s="3">
        <v>7.2</v>
      </c>
      <c r="G348" s="3">
        <v>20.5</v>
      </c>
      <c r="H348" s="3">
        <v>0.19</v>
      </c>
      <c r="I348" s="3">
        <v>17.899999999999999</v>
      </c>
      <c r="J348" s="3">
        <v>8.23</v>
      </c>
      <c r="K348" s="3"/>
      <c r="L348" s="3"/>
      <c r="M348" s="3">
        <v>0.55000000000000004</v>
      </c>
      <c r="N348" s="3">
        <v>99.99</v>
      </c>
      <c r="O348" s="5" t="s">
        <v>12</v>
      </c>
    </row>
    <row r="349" spans="1:15" s="61" customFormat="1" ht="16" customHeight="1">
      <c r="A349" s="1" t="s">
        <v>9</v>
      </c>
      <c r="B349" s="1" t="s">
        <v>10</v>
      </c>
      <c r="C349" s="1" t="s">
        <v>11</v>
      </c>
      <c r="D349" s="3">
        <v>45.2</v>
      </c>
      <c r="E349" s="4">
        <v>0.42</v>
      </c>
      <c r="F349" s="3">
        <v>7.36</v>
      </c>
      <c r="G349" s="3">
        <v>20</v>
      </c>
      <c r="H349" s="3">
        <v>0.26</v>
      </c>
      <c r="I349" s="3">
        <v>18</v>
      </c>
      <c r="J349" s="3">
        <v>8.27</v>
      </c>
      <c r="K349" s="3"/>
      <c r="L349" s="3"/>
      <c r="M349" s="3">
        <v>0.54</v>
      </c>
      <c r="N349" s="3">
        <v>100.05</v>
      </c>
      <c r="O349" s="5" t="s">
        <v>12</v>
      </c>
    </row>
    <row r="350" spans="1:15" s="61" customFormat="1" ht="16" customHeight="1">
      <c r="A350" s="1" t="s">
        <v>9</v>
      </c>
      <c r="B350" s="1" t="s">
        <v>10</v>
      </c>
      <c r="C350" s="1" t="s">
        <v>11</v>
      </c>
      <c r="D350" s="3">
        <v>45.3</v>
      </c>
      <c r="E350" s="4">
        <v>0.42</v>
      </c>
      <c r="F350" s="3">
        <v>7.62</v>
      </c>
      <c r="G350" s="3">
        <v>19.600000000000001</v>
      </c>
      <c r="H350" s="3">
        <v>0.22</v>
      </c>
      <c r="I350" s="3">
        <v>18.100000000000001</v>
      </c>
      <c r="J350" s="3">
        <v>8.24</v>
      </c>
      <c r="K350" s="3"/>
      <c r="L350" s="3"/>
      <c r="M350" s="3">
        <v>0.56000000000000005</v>
      </c>
      <c r="N350" s="3">
        <v>100.06</v>
      </c>
      <c r="O350" s="5" t="s">
        <v>12</v>
      </c>
    </row>
    <row r="351" spans="1:15" s="61" customFormat="1" ht="16" customHeight="1">
      <c r="A351" s="1" t="s">
        <v>9</v>
      </c>
      <c r="B351" s="1" t="s">
        <v>10</v>
      </c>
      <c r="C351" s="1" t="s">
        <v>11</v>
      </c>
      <c r="D351" s="3">
        <v>45.3</v>
      </c>
      <c r="E351" s="4">
        <v>0.42</v>
      </c>
      <c r="F351" s="3">
        <v>7.48</v>
      </c>
      <c r="G351" s="3">
        <v>19.899999999999999</v>
      </c>
      <c r="H351" s="3">
        <v>0.21</v>
      </c>
      <c r="I351" s="3">
        <v>18.100000000000001</v>
      </c>
      <c r="J351" s="3">
        <v>8.1999999999999993</v>
      </c>
      <c r="K351" s="3"/>
      <c r="L351" s="3"/>
      <c r="M351" s="3">
        <v>0.52</v>
      </c>
      <c r="N351" s="3">
        <v>100.13</v>
      </c>
      <c r="O351" s="5" t="s">
        <v>12</v>
      </c>
    </row>
    <row r="352" spans="1:15" s="61" customFormat="1" ht="16" customHeight="1">
      <c r="A352" s="1" t="s">
        <v>9</v>
      </c>
      <c r="B352" s="1" t="s">
        <v>10</v>
      </c>
      <c r="C352" s="1" t="s">
        <v>11</v>
      </c>
      <c r="D352" s="3">
        <v>45.2</v>
      </c>
      <c r="E352" s="4">
        <v>0.42</v>
      </c>
      <c r="F352" s="3">
        <v>7.42</v>
      </c>
      <c r="G352" s="3">
        <v>20</v>
      </c>
      <c r="H352" s="3">
        <v>0.22</v>
      </c>
      <c r="I352" s="3">
        <v>18.2</v>
      </c>
      <c r="J352" s="3">
        <v>8.15</v>
      </c>
      <c r="K352" s="3"/>
      <c r="L352" s="3"/>
      <c r="M352" s="3">
        <v>0.56000000000000005</v>
      </c>
      <c r="N352" s="3">
        <v>100.17</v>
      </c>
      <c r="O352" s="5" t="s">
        <v>12</v>
      </c>
    </row>
    <row r="353" spans="1:15" s="61" customFormat="1" ht="16" customHeight="1">
      <c r="A353" s="1" t="s">
        <v>9</v>
      </c>
      <c r="B353" s="1" t="s">
        <v>10</v>
      </c>
      <c r="C353" s="1" t="s">
        <v>11</v>
      </c>
      <c r="D353" s="3">
        <v>45.1</v>
      </c>
      <c r="E353" s="4">
        <v>0.42</v>
      </c>
      <c r="F353" s="3">
        <v>7.4</v>
      </c>
      <c r="G353" s="3">
        <v>20</v>
      </c>
      <c r="H353" s="3">
        <v>0.21</v>
      </c>
      <c r="I353" s="3">
        <v>18.2</v>
      </c>
      <c r="J353" s="3">
        <v>8.17</v>
      </c>
      <c r="K353" s="3"/>
      <c r="L353" s="3"/>
      <c r="M353" s="3">
        <v>0.52</v>
      </c>
      <c r="N353" s="3">
        <v>100.02</v>
      </c>
      <c r="O353" s="5" t="s">
        <v>12</v>
      </c>
    </row>
    <row r="354" spans="1:15" s="61" customFormat="1" ht="16" customHeight="1">
      <c r="A354" s="1" t="s">
        <v>9</v>
      </c>
      <c r="B354" s="1" t="s">
        <v>18</v>
      </c>
      <c r="C354" s="1" t="s">
        <v>11</v>
      </c>
      <c r="D354" s="3">
        <v>45</v>
      </c>
      <c r="E354" s="4">
        <v>0.42</v>
      </c>
      <c r="F354" s="3">
        <v>6.98</v>
      </c>
      <c r="G354" s="3">
        <v>19.8</v>
      </c>
      <c r="H354" s="3">
        <v>0.22</v>
      </c>
      <c r="I354" s="3">
        <v>19.100000000000001</v>
      </c>
      <c r="J354" s="3">
        <v>8.01</v>
      </c>
      <c r="K354" s="3" t="s">
        <v>17</v>
      </c>
      <c r="L354" s="3" t="s">
        <v>17</v>
      </c>
      <c r="M354" s="3">
        <v>0.56000000000000005</v>
      </c>
      <c r="N354" s="3">
        <v>100.09</v>
      </c>
      <c r="O354" s="5" t="s">
        <v>12</v>
      </c>
    </row>
    <row r="355" spans="1:15" s="61" customFormat="1" ht="16" customHeight="1">
      <c r="A355" s="1" t="s">
        <v>9</v>
      </c>
      <c r="B355" s="1" t="s">
        <v>10</v>
      </c>
      <c r="C355" s="1" t="s">
        <v>11</v>
      </c>
      <c r="D355" s="3">
        <v>45.5</v>
      </c>
      <c r="E355" s="4">
        <v>0.43</v>
      </c>
      <c r="F355" s="3">
        <v>7.94</v>
      </c>
      <c r="G355" s="3">
        <v>19.7</v>
      </c>
      <c r="H355" s="3">
        <v>0.22</v>
      </c>
      <c r="I355" s="3">
        <v>17</v>
      </c>
      <c r="J355" s="3">
        <v>8.61</v>
      </c>
      <c r="K355" s="3"/>
      <c r="L355" s="3"/>
      <c r="M355" s="3">
        <v>0.53</v>
      </c>
      <c r="N355" s="3">
        <v>99.93</v>
      </c>
      <c r="O355" s="5" t="s">
        <v>12</v>
      </c>
    </row>
    <row r="356" spans="1:15" s="61" customFormat="1" ht="16" customHeight="1">
      <c r="A356" s="1" t="s">
        <v>9</v>
      </c>
      <c r="B356" s="1" t="s">
        <v>10</v>
      </c>
      <c r="C356" s="1" t="s">
        <v>11</v>
      </c>
      <c r="D356" s="3">
        <v>45.9</v>
      </c>
      <c r="E356" s="4">
        <v>0.43</v>
      </c>
      <c r="F356" s="3">
        <v>7.96</v>
      </c>
      <c r="G356" s="3">
        <v>19.2</v>
      </c>
      <c r="H356" s="3">
        <v>0.18</v>
      </c>
      <c r="I356" s="3">
        <v>17.100000000000001</v>
      </c>
      <c r="J356" s="3">
        <v>8.74</v>
      </c>
      <c r="K356" s="3"/>
      <c r="L356" s="3"/>
      <c r="M356" s="3">
        <v>0.56000000000000005</v>
      </c>
      <c r="N356" s="3">
        <v>100.07</v>
      </c>
      <c r="O356" s="5" t="s">
        <v>12</v>
      </c>
    </row>
    <row r="357" spans="1:15" s="61" customFormat="1" ht="16" customHeight="1">
      <c r="A357" s="1" t="s">
        <v>9</v>
      </c>
      <c r="B357" s="1" t="s">
        <v>10</v>
      </c>
      <c r="C357" s="1" t="s">
        <v>11</v>
      </c>
      <c r="D357" s="3">
        <v>45.4</v>
      </c>
      <c r="E357" s="4">
        <v>0.43</v>
      </c>
      <c r="F357" s="3">
        <v>7.88</v>
      </c>
      <c r="G357" s="3">
        <v>19.7</v>
      </c>
      <c r="H357" s="3">
        <v>0.26</v>
      </c>
      <c r="I357" s="3">
        <v>17.100000000000001</v>
      </c>
      <c r="J357" s="3">
        <v>8.65</v>
      </c>
      <c r="K357" s="3"/>
      <c r="L357" s="3"/>
      <c r="M357" s="3">
        <v>0.59</v>
      </c>
      <c r="N357" s="3">
        <v>100.01</v>
      </c>
      <c r="O357" s="5" t="s">
        <v>12</v>
      </c>
    </row>
    <row r="358" spans="1:15" s="61" customFormat="1" ht="16" customHeight="1">
      <c r="A358" s="1" t="s">
        <v>9</v>
      </c>
      <c r="B358" s="1" t="s">
        <v>10</v>
      </c>
      <c r="C358" s="1" t="s">
        <v>11</v>
      </c>
      <c r="D358" s="3">
        <v>45.5</v>
      </c>
      <c r="E358" s="4">
        <v>0.43</v>
      </c>
      <c r="F358" s="3">
        <v>7.7</v>
      </c>
      <c r="G358" s="3">
        <v>19.899999999999999</v>
      </c>
      <c r="H358" s="3">
        <v>0.27</v>
      </c>
      <c r="I358" s="3">
        <v>17.100000000000001</v>
      </c>
      <c r="J358" s="3">
        <v>8.61</v>
      </c>
      <c r="K358" s="3"/>
      <c r="L358" s="3"/>
      <c r="M358" s="3">
        <v>0.51</v>
      </c>
      <c r="N358" s="3">
        <v>100.02</v>
      </c>
      <c r="O358" s="5" t="s">
        <v>12</v>
      </c>
    </row>
    <row r="359" spans="1:15" s="61" customFormat="1" ht="16" customHeight="1">
      <c r="A359" s="1" t="s">
        <v>9</v>
      </c>
      <c r="B359" s="1" t="s">
        <v>10</v>
      </c>
      <c r="C359" s="1" t="s">
        <v>11</v>
      </c>
      <c r="D359" s="3">
        <v>45.5</v>
      </c>
      <c r="E359" s="4">
        <v>0.43</v>
      </c>
      <c r="F359" s="3">
        <v>7.72</v>
      </c>
      <c r="G359" s="3">
        <v>19.8</v>
      </c>
      <c r="H359" s="3">
        <v>0.28999999999999998</v>
      </c>
      <c r="I359" s="3">
        <v>17.100000000000001</v>
      </c>
      <c r="J359" s="3">
        <v>8.56</v>
      </c>
      <c r="K359" s="3"/>
      <c r="L359" s="3"/>
      <c r="M359" s="3">
        <v>0.59</v>
      </c>
      <c r="N359" s="3">
        <v>99.99</v>
      </c>
      <c r="O359" s="5" t="s">
        <v>12</v>
      </c>
    </row>
    <row r="360" spans="1:15" s="61" customFormat="1" ht="16" customHeight="1">
      <c r="A360" s="1" t="s">
        <v>9</v>
      </c>
      <c r="B360" s="1" t="s">
        <v>10</v>
      </c>
      <c r="C360" s="1" t="s">
        <v>11</v>
      </c>
      <c r="D360" s="3">
        <v>45.9</v>
      </c>
      <c r="E360" s="4">
        <v>0.43</v>
      </c>
      <c r="F360" s="3">
        <v>7.93</v>
      </c>
      <c r="G360" s="3">
        <v>19.100000000000001</v>
      </c>
      <c r="H360" s="3">
        <v>0.21</v>
      </c>
      <c r="I360" s="3">
        <v>17.2</v>
      </c>
      <c r="J360" s="3">
        <v>8.7799999999999994</v>
      </c>
      <c r="K360" s="3"/>
      <c r="L360" s="3"/>
      <c r="M360" s="3">
        <v>0.55000000000000004</v>
      </c>
      <c r="N360" s="3">
        <v>100.1</v>
      </c>
      <c r="O360" s="5" t="s">
        <v>12</v>
      </c>
    </row>
    <row r="361" spans="1:15" s="61" customFormat="1" ht="16" customHeight="1">
      <c r="A361" s="1" t="s">
        <v>9</v>
      </c>
      <c r="B361" s="1" t="s">
        <v>10</v>
      </c>
      <c r="C361" s="1" t="s">
        <v>11</v>
      </c>
      <c r="D361" s="3">
        <v>45.6</v>
      </c>
      <c r="E361" s="4">
        <v>0.43</v>
      </c>
      <c r="F361" s="3">
        <v>7.9</v>
      </c>
      <c r="G361" s="3">
        <v>19.5</v>
      </c>
      <c r="H361" s="3">
        <v>0.18</v>
      </c>
      <c r="I361" s="3">
        <v>17.2</v>
      </c>
      <c r="J361" s="3">
        <v>8.7100000000000009</v>
      </c>
      <c r="K361" s="3"/>
      <c r="L361" s="3"/>
      <c r="M361" s="3">
        <v>0.54</v>
      </c>
      <c r="N361" s="3">
        <v>100.06</v>
      </c>
      <c r="O361" s="5" t="s">
        <v>12</v>
      </c>
    </row>
    <row r="362" spans="1:15" s="61" customFormat="1" ht="16" customHeight="1">
      <c r="A362" s="1" t="s">
        <v>9</v>
      </c>
      <c r="B362" s="1" t="s">
        <v>10</v>
      </c>
      <c r="C362" s="1" t="s">
        <v>11</v>
      </c>
      <c r="D362" s="3">
        <v>45.6</v>
      </c>
      <c r="E362" s="4">
        <v>0.43</v>
      </c>
      <c r="F362" s="3">
        <v>7.73</v>
      </c>
      <c r="G362" s="3">
        <v>19.600000000000001</v>
      </c>
      <c r="H362" s="3">
        <v>0.26</v>
      </c>
      <c r="I362" s="3">
        <v>17.3</v>
      </c>
      <c r="J362" s="3">
        <v>8.6199999999999992</v>
      </c>
      <c r="K362" s="3"/>
      <c r="L362" s="3"/>
      <c r="M362" s="3">
        <v>0.54</v>
      </c>
      <c r="N362" s="3">
        <v>100.08</v>
      </c>
      <c r="O362" s="5" t="s">
        <v>12</v>
      </c>
    </row>
    <row r="363" spans="1:15" s="61" customFormat="1" ht="16" customHeight="1">
      <c r="A363" s="1" t="s">
        <v>9</v>
      </c>
      <c r="B363" s="1" t="s">
        <v>10</v>
      </c>
      <c r="C363" s="1" t="s">
        <v>11</v>
      </c>
      <c r="D363" s="3">
        <v>45</v>
      </c>
      <c r="E363" s="4">
        <v>0.43</v>
      </c>
      <c r="F363" s="3">
        <v>7.41</v>
      </c>
      <c r="G363" s="3">
        <v>20.5</v>
      </c>
      <c r="H363" s="3">
        <v>0.23</v>
      </c>
      <c r="I363" s="3">
        <v>17.399999999999999</v>
      </c>
      <c r="J363" s="3">
        <v>8.49</v>
      </c>
      <c r="K363" s="3"/>
      <c r="L363" s="3"/>
      <c r="M363" s="3">
        <v>0.56999999999999995</v>
      </c>
      <c r="N363" s="3">
        <v>100.03</v>
      </c>
      <c r="O363" s="5" t="s">
        <v>12</v>
      </c>
    </row>
    <row r="364" spans="1:15" s="61" customFormat="1" ht="16" customHeight="1">
      <c r="A364" s="1" t="s">
        <v>9</v>
      </c>
      <c r="B364" s="1" t="s">
        <v>10</v>
      </c>
      <c r="C364" s="1" t="s">
        <v>11</v>
      </c>
      <c r="D364" s="3">
        <v>45</v>
      </c>
      <c r="E364" s="4">
        <v>0.43</v>
      </c>
      <c r="F364" s="3">
        <v>7.34</v>
      </c>
      <c r="G364" s="3">
        <v>20.6</v>
      </c>
      <c r="H364" s="3">
        <v>0.24</v>
      </c>
      <c r="I364" s="3">
        <v>17.399999999999999</v>
      </c>
      <c r="J364" s="3">
        <v>8.42</v>
      </c>
      <c r="K364" s="3"/>
      <c r="L364" s="3"/>
      <c r="M364" s="3">
        <v>0.59</v>
      </c>
      <c r="N364" s="3">
        <v>100.02</v>
      </c>
      <c r="O364" s="5" t="s">
        <v>12</v>
      </c>
    </row>
    <row r="365" spans="1:15" s="61" customFormat="1" ht="16" customHeight="1">
      <c r="A365" s="1" t="s">
        <v>9</v>
      </c>
      <c r="B365" s="1" t="s">
        <v>10</v>
      </c>
      <c r="C365" s="1" t="s">
        <v>11</v>
      </c>
      <c r="D365" s="3">
        <v>45</v>
      </c>
      <c r="E365" s="4">
        <v>0.43</v>
      </c>
      <c r="F365" s="3">
        <v>7.54</v>
      </c>
      <c r="G365" s="3">
        <v>20.3</v>
      </c>
      <c r="H365" s="3">
        <v>0.26</v>
      </c>
      <c r="I365" s="3">
        <v>17.399999999999999</v>
      </c>
      <c r="J365" s="3">
        <v>8.5500000000000007</v>
      </c>
      <c r="K365" s="3"/>
      <c r="L365" s="3"/>
      <c r="M365" s="3">
        <v>0.53</v>
      </c>
      <c r="N365" s="3">
        <v>100.01</v>
      </c>
      <c r="O365" s="5" t="s">
        <v>12</v>
      </c>
    </row>
    <row r="366" spans="1:15" s="61" customFormat="1" ht="16" customHeight="1">
      <c r="A366" s="1" t="s">
        <v>9</v>
      </c>
      <c r="B366" s="1" t="s">
        <v>10</v>
      </c>
      <c r="C366" s="1" t="s">
        <v>11</v>
      </c>
      <c r="D366" s="3">
        <v>45.1</v>
      </c>
      <c r="E366" s="4">
        <v>0.43</v>
      </c>
      <c r="F366" s="3">
        <v>7.42</v>
      </c>
      <c r="G366" s="3">
        <v>20.399999999999999</v>
      </c>
      <c r="H366" s="3">
        <v>0.2</v>
      </c>
      <c r="I366" s="3">
        <v>17.5</v>
      </c>
      <c r="J366" s="3">
        <v>8.4499999999999993</v>
      </c>
      <c r="K366" s="3"/>
      <c r="L366" s="3"/>
      <c r="M366" s="3">
        <v>0.53</v>
      </c>
      <c r="N366" s="3">
        <v>100.03</v>
      </c>
      <c r="O366" s="5" t="s">
        <v>12</v>
      </c>
    </row>
    <row r="367" spans="1:15" s="61" customFormat="1" ht="16" customHeight="1">
      <c r="A367" s="1" t="s">
        <v>9</v>
      </c>
      <c r="B367" s="1" t="s">
        <v>10</v>
      </c>
      <c r="C367" s="1" t="s">
        <v>11</v>
      </c>
      <c r="D367" s="3">
        <v>45.1</v>
      </c>
      <c r="E367" s="4">
        <v>0.43</v>
      </c>
      <c r="F367" s="3">
        <v>7.42</v>
      </c>
      <c r="G367" s="3">
        <v>20.3</v>
      </c>
      <c r="H367" s="3">
        <v>0.2</v>
      </c>
      <c r="I367" s="3">
        <v>17.5</v>
      </c>
      <c r="J367" s="3">
        <v>8.5500000000000007</v>
      </c>
      <c r="K367" s="3"/>
      <c r="L367" s="3"/>
      <c r="M367" s="3">
        <v>0.51</v>
      </c>
      <c r="N367" s="3">
        <v>100.01</v>
      </c>
      <c r="O367" s="5" t="s">
        <v>12</v>
      </c>
    </row>
    <row r="368" spans="1:15" s="61" customFormat="1" ht="16" customHeight="1">
      <c r="A368" s="1" t="s">
        <v>9</v>
      </c>
      <c r="B368" s="1" t="s">
        <v>10</v>
      </c>
      <c r="C368" s="1" t="s">
        <v>11</v>
      </c>
      <c r="D368" s="3">
        <v>45.2</v>
      </c>
      <c r="E368" s="4">
        <v>0.43</v>
      </c>
      <c r="F368" s="3">
        <v>7.45</v>
      </c>
      <c r="G368" s="3">
        <v>20.2</v>
      </c>
      <c r="H368" s="3">
        <v>0.2</v>
      </c>
      <c r="I368" s="3">
        <v>17.600000000000001</v>
      </c>
      <c r="J368" s="3">
        <v>8.39</v>
      </c>
      <c r="K368" s="3"/>
      <c r="L368" s="3"/>
      <c r="M368" s="3">
        <v>0.53</v>
      </c>
      <c r="N368" s="3">
        <v>100</v>
      </c>
      <c r="O368" s="5" t="s">
        <v>12</v>
      </c>
    </row>
    <row r="369" spans="1:15" s="61" customFormat="1" ht="16" customHeight="1">
      <c r="A369" s="1" t="s">
        <v>9</v>
      </c>
      <c r="B369" s="1" t="s">
        <v>10</v>
      </c>
      <c r="C369" s="1" t="s">
        <v>11</v>
      </c>
      <c r="D369" s="3">
        <v>44.8</v>
      </c>
      <c r="E369" s="4">
        <v>0.43</v>
      </c>
      <c r="F369" s="3">
        <v>7.38</v>
      </c>
      <c r="G369" s="3">
        <v>20.6</v>
      </c>
      <c r="H369" s="3">
        <v>0.24</v>
      </c>
      <c r="I369" s="3">
        <v>17.600000000000001</v>
      </c>
      <c r="J369" s="3">
        <v>8.3699999999999992</v>
      </c>
      <c r="K369" s="3"/>
      <c r="L369" s="3"/>
      <c r="M369" s="3">
        <v>0.6</v>
      </c>
      <c r="N369" s="3">
        <v>100.02</v>
      </c>
      <c r="O369" s="5" t="s">
        <v>12</v>
      </c>
    </row>
    <row r="370" spans="1:15" s="61" customFormat="1" ht="16" customHeight="1">
      <c r="A370" s="1" t="s">
        <v>9</v>
      </c>
      <c r="B370" s="1" t="s">
        <v>10</v>
      </c>
      <c r="C370" s="1" t="s">
        <v>11</v>
      </c>
      <c r="D370" s="3">
        <v>45.1</v>
      </c>
      <c r="E370" s="4">
        <v>0.43</v>
      </c>
      <c r="F370" s="3">
        <v>7.51</v>
      </c>
      <c r="G370" s="3">
        <v>20.2</v>
      </c>
      <c r="H370" s="3">
        <v>0.22</v>
      </c>
      <c r="I370" s="3">
        <v>17.600000000000001</v>
      </c>
      <c r="J370" s="3">
        <v>8.42</v>
      </c>
      <c r="K370" s="3"/>
      <c r="L370" s="3"/>
      <c r="M370" s="3">
        <v>0.56000000000000005</v>
      </c>
      <c r="N370" s="3">
        <v>100.04</v>
      </c>
      <c r="O370" s="5" t="s">
        <v>12</v>
      </c>
    </row>
    <row r="371" spans="1:15" s="61" customFormat="1" ht="16" customHeight="1">
      <c r="A371" s="1" t="s">
        <v>9</v>
      </c>
      <c r="B371" s="1" t="s">
        <v>10</v>
      </c>
      <c r="C371" s="1" t="s">
        <v>11</v>
      </c>
      <c r="D371" s="3">
        <v>45.2</v>
      </c>
      <c r="E371" s="4">
        <v>0.43</v>
      </c>
      <c r="F371" s="3">
        <v>7.46</v>
      </c>
      <c r="G371" s="3">
        <v>20.2</v>
      </c>
      <c r="H371" s="3">
        <v>0.16</v>
      </c>
      <c r="I371" s="3">
        <v>17.600000000000001</v>
      </c>
      <c r="J371" s="3">
        <v>8.4499999999999993</v>
      </c>
      <c r="K371" s="3"/>
      <c r="L371" s="3"/>
      <c r="M371" s="3">
        <v>0.55000000000000004</v>
      </c>
      <c r="N371" s="3">
        <v>100.05</v>
      </c>
      <c r="O371" s="5" t="s">
        <v>12</v>
      </c>
    </row>
    <row r="372" spans="1:15" s="61" customFormat="1" ht="16" customHeight="1">
      <c r="A372" s="1" t="s">
        <v>9</v>
      </c>
      <c r="B372" s="1" t="s">
        <v>10</v>
      </c>
      <c r="C372" s="1" t="s">
        <v>11</v>
      </c>
      <c r="D372" s="3">
        <v>45.1</v>
      </c>
      <c r="E372" s="4">
        <v>0.43</v>
      </c>
      <c r="F372" s="3">
        <v>7.3</v>
      </c>
      <c r="G372" s="3">
        <v>20.399999999999999</v>
      </c>
      <c r="H372" s="3">
        <v>0.26</v>
      </c>
      <c r="I372" s="3">
        <v>17.600000000000001</v>
      </c>
      <c r="J372" s="3">
        <v>8.44</v>
      </c>
      <c r="K372" s="3"/>
      <c r="L372" s="3"/>
      <c r="M372" s="3">
        <v>0.55000000000000004</v>
      </c>
      <c r="N372" s="3">
        <v>100.08</v>
      </c>
      <c r="O372" s="5" t="s">
        <v>12</v>
      </c>
    </row>
    <row r="373" spans="1:15" s="61" customFormat="1" ht="16" customHeight="1">
      <c r="A373" s="1" t="s">
        <v>9</v>
      </c>
      <c r="B373" s="1" t="s">
        <v>10</v>
      </c>
      <c r="C373" s="1" t="s">
        <v>11</v>
      </c>
      <c r="D373" s="3">
        <v>45.2</v>
      </c>
      <c r="E373" s="4">
        <v>0.43</v>
      </c>
      <c r="F373" s="3">
        <v>7.33</v>
      </c>
      <c r="G373" s="3">
        <v>20.3</v>
      </c>
      <c r="H373" s="3">
        <v>0.21</v>
      </c>
      <c r="I373" s="3">
        <v>17.7</v>
      </c>
      <c r="J373" s="3">
        <v>8.42</v>
      </c>
      <c r="K373" s="3"/>
      <c r="L373" s="3"/>
      <c r="M373" s="3">
        <v>0.54</v>
      </c>
      <c r="N373" s="3">
        <v>100.13</v>
      </c>
      <c r="O373" s="5" t="s">
        <v>12</v>
      </c>
    </row>
    <row r="374" spans="1:15" s="61" customFormat="1" ht="16" customHeight="1">
      <c r="A374" s="1" t="s">
        <v>9</v>
      </c>
      <c r="B374" s="1" t="s">
        <v>10</v>
      </c>
      <c r="C374" s="1" t="s">
        <v>11</v>
      </c>
      <c r="D374" s="3">
        <v>45.1</v>
      </c>
      <c r="E374" s="4">
        <v>0.43</v>
      </c>
      <c r="F374" s="3">
        <v>7.4</v>
      </c>
      <c r="G374" s="3">
        <v>20.3</v>
      </c>
      <c r="H374" s="3">
        <v>0.18</v>
      </c>
      <c r="I374" s="3">
        <v>17.7</v>
      </c>
      <c r="J374" s="3">
        <v>8.34</v>
      </c>
      <c r="K374" s="3"/>
      <c r="L374" s="3"/>
      <c r="M374" s="3">
        <v>0.53</v>
      </c>
      <c r="N374" s="3">
        <v>99.98</v>
      </c>
      <c r="O374" s="5" t="s">
        <v>12</v>
      </c>
    </row>
    <row r="375" spans="1:15" s="61" customFormat="1" ht="16" customHeight="1">
      <c r="A375" s="1" t="s">
        <v>9</v>
      </c>
      <c r="B375" s="1" t="s">
        <v>10</v>
      </c>
      <c r="C375" s="1" t="s">
        <v>11</v>
      </c>
      <c r="D375" s="3">
        <v>45</v>
      </c>
      <c r="E375" s="4">
        <v>0.43</v>
      </c>
      <c r="F375" s="3">
        <v>7.29</v>
      </c>
      <c r="G375" s="3">
        <v>20.399999999999999</v>
      </c>
      <c r="H375" s="3">
        <v>0.21</v>
      </c>
      <c r="I375" s="3">
        <v>17.7</v>
      </c>
      <c r="J375" s="3">
        <v>8.39</v>
      </c>
      <c r="K375" s="3"/>
      <c r="L375" s="3"/>
      <c r="M375" s="3">
        <v>0.57999999999999996</v>
      </c>
      <c r="N375" s="3">
        <v>100</v>
      </c>
      <c r="O375" s="5" t="s">
        <v>12</v>
      </c>
    </row>
    <row r="376" spans="1:15" s="61" customFormat="1" ht="16" customHeight="1">
      <c r="A376" s="1" t="s">
        <v>9</v>
      </c>
      <c r="B376" s="1" t="s">
        <v>10</v>
      </c>
      <c r="C376" s="1" t="s">
        <v>11</v>
      </c>
      <c r="D376" s="3">
        <v>44.9</v>
      </c>
      <c r="E376" s="4">
        <v>0.43</v>
      </c>
      <c r="F376" s="3">
        <v>7.43</v>
      </c>
      <c r="G376" s="3">
        <v>20.5</v>
      </c>
      <c r="H376" s="3">
        <v>0.23</v>
      </c>
      <c r="I376" s="3">
        <v>17.7</v>
      </c>
      <c r="J376" s="3">
        <v>8.32</v>
      </c>
      <c r="K376" s="3"/>
      <c r="L376" s="3"/>
      <c r="M376" s="3">
        <v>0.56999999999999995</v>
      </c>
      <c r="N376" s="3">
        <v>100.08</v>
      </c>
      <c r="O376" s="5" t="s">
        <v>12</v>
      </c>
    </row>
    <row r="377" spans="1:15" s="61" customFormat="1" ht="16" customHeight="1">
      <c r="A377" s="1" t="s">
        <v>9</v>
      </c>
      <c r="B377" s="1" t="s">
        <v>10</v>
      </c>
      <c r="C377" s="1" t="s">
        <v>11</v>
      </c>
      <c r="D377" s="3">
        <v>45.1</v>
      </c>
      <c r="E377" s="4">
        <v>0.43</v>
      </c>
      <c r="F377" s="3">
        <v>7.39</v>
      </c>
      <c r="G377" s="3">
        <v>20.2</v>
      </c>
      <c r="H377" s="3">
        <v>0.19</v>
      </c>
      <c r="I377" s="3">
        <v>17.8</v>
      </c>
      <c r="J377" s="3">
        <v>8.3699999999999992</v>
      </c>
      <c r="K377" s="3"/>
      <c r="L377" s="3"/>
      <c r="M377" s="3">
        <v>0.54</v>
      </c>
      <c r="N377" s="3">
        <v>100.02</v>
      </c>
      <c r="O377" s="5" t="s">
        <v>12</v>
      </c>
    </row>
    <row r="378" spans="1:15" s="61" customFormat="1" ht="16" customHeight="1">
      <c r="A378" s="1" t="s">
        <v>9</v>
      </c>
      <c r="B378" s="1" t="s">
        <v>10</v>
      </c>
      <c r="C378" s="1" t="s">
        <v>11</v>
      </c>
      <c r="D378" s="3">
        <v>45</v>
      </c>
      <c r="E378" s="4">
        <v>0.43</v>
      </c>
      <c r="F378" s="3">
        <v>7.36</v>
      </c>
      <c r="G378" s="3">
        <v>20.3</v>
      </c>
      <c r="H378" s="3">
        <v>0.23</v>
      </c>
      <c r="I378" s="3">
        <v>18</v>
      </c>
      <c r="J378" s="3">
        <v>8.23</v>
      </c>
      <c r="K378" s="3"/>
      <c r="L378" s="3"/>
      <c r="M378" s="3">
        <v>0.54</v>
      </c>
      <c r="N378" s="3">
        <v>100.09</v>
      </c>
      <c r="O378" s="5" t="s">
        <v>12</v>
      </c>
    </row>
    <row r="379" spans="1:15" s="61" customFormat="1" ht="16" customHeight="1">
      <c r="A379" s="1" t="s">
        <v>9</v>
      </c>
      <c r="B379" s="1" t="s">
        <v>10</v>
      </c>
      <c r="C379" s="1" t="s">
        <v>11</v>
      </c>
      <c r="D379" s="3">
        <v>45.3</v>
      </c>
      <c r="E379" s="4">
        <v>0.43</v>
      </c>
      <c r="F379" s="3">
        <v>7.54</v>
      </c>
      <c r="G379" s="3">
        <v>19.5</v>
      </c>
      <c r="H379" s="3">
        <v>0.21</v>
      </c>
      <c r="I379" s="3">
        <v>18.399999999999999</v>
      </c>
      <c r="J379" s="3">
        <v>8.1199999999999992</v>
      </c>
      <c r="K379" s="3"/>
      <c r="L379" s="3"/>
      <c r="M379" s="3">
        <v>0.52</v>
      </c>
      <c r="N379" s="3">
        <v>100.02</v>
      </c>
      <c r="O379" s="5" t="s">
        <v>12</v>
      </c>
    </row>
    <row r="380" spans="1:15" s="61" customFormat="1" ht="16" customHeight="1">
      <c r="A380" s="1" t="s">
        <v>9</v>
      </c>
      <c r="B380" s="1" t="s">
        <v>10</v>
      </c>
      <c r="C380" s="1" t="s">
        <v>11</v>
      </c>
      <c r="D380" s="3">
        <v>45.2</v>
      </c>
      <c r="E380" s="4">
        <v>0.43</v>
      </c>
      <c r="F380" s="3">
        <v>7.43</v>
      </c>
      <c r="G380" s="3">
        <v>19.600000000000001</v>
      </c>
      <c r="H380" s="3">
        <v>0.21</v>
      </c>
      <c r="I380" s="3">
        <v>18.5</v>
      </c>
      <c r="J380" s="3">
        <v>8.1</v>
      </c>
      <c r="K380" s="3"/>
      <c r="L380" s="3"/>
      <c r="M380" s="3">
        <v>0.56999999999999995</v>
      </c>
      <c r="N380" s="3">
        <v>100.04</v>
      </c>
      <c r="O380" s="5" t="s">
        <v>12</v>
      </c>
    </row>
    <row r="381" spans="1:15" s="61" customFormat="1" ht="16" customHeight="1">
      <c r="A381" s="1" t="s">
        <v>9</v>
      </c>
      <c r="B381" s="1" t="s">
        <v>16</v>
      </c>
      <c r="C381" s="1" t="s">
        <v>11</v>
      </c>
      <c r="D381" s="3">
        <v>43.7</v>
      </c>
      <c r="E381" s="4">
        <v>0.44</v>
      </c>
      <c r="F381" s="3">
        <v>7.88</v>
      </c>
      <c r="G381" s="3">
        <v>21.9</v>
      </c>
      <c r="H381" s="3">
        <v>0.3</v>
      </c>
      <c r="I381" s="3">
        <v>16.8</v>
      </c>
      <c r="J381" s="3">
        <v>8.44</v>
      </c>
      <c r="K381" s="3" t="s">
        <v>17</v>
      </c>
      <c r="L381" s="3" t="s">
        <v>17</v>
      </c>
      <c r="M381" s="3">
        <v>0.44</v>
      </c>
      <c r="N381" s="3">
        <v>99.9</v>
      </c>
      <c r="O381" s="5" t="s">
        <v>12</v>
      </c>
    </row>
    <row r="382" spans="1:15" s="61" customFormat="1" ht="16" customHeight="1">
      <c r="A382" s="1" t="s">
        <v>9</v>
      </c>
      <c r="B382" s="1" t="s">
        <v>10</v>
      </c>
      <c r="C382" s="1" t="s">
        <v>11</v>
      </c>
      <c r="D382" s="3">
        <v>45.9</v>
      </c>
      <c r="E382" s="4">
        <v>0.44</v>
      </c>
      <c r="F382" s="3">
        <v>7.96</v>
      </c>
      <c r="G382" s="3">
        <v>19</v>
      </c>
      <c r="H382" s="3">
        <v>0.25</v>
      </c>
      <c r="I382" s="3">
        <v>17.100000000000001</v>
      </c>
      <c r="J382" s="3">
        <v>8.74</v>
      </c>
      <c r="K382" s="3"/>
      <c r="L382" s="3"/>
      <c r="M382" s="3">
        <v>0.6</v>
      </c>
      <c r="N382" s="3">
        <v>99.99</v>
      </c>
      <c r="O382" s="5" t="s">
        <v>12</v>
      </c>
    </row>
    <row r="383" spans="1:15" s="61" customFormat="1" ht="16" customHeight="1">
      <c r="A383" s="1" t="s">
        <v>9</v>
      </c>
      <c r="B383" s="1" t="s">
        <v>10</v>
      </c>
      <c r="C383" s="1" t="s">
        <v>11</v>
      </c>
      <c r="D383" s="3">
        <v>45.3</v>
      </c>
      <c r="E383" s="4">
        <v>0.44</v>
      </c>
      <c r="F383" s="3">
        <v>7.78</v>
      </c>
      <c r="G383" s="3">
        <v>19.899999999999999</v>
      </c>
      <c r="H383" s="3">
        <v>0.26</v>
      </c>
      <c r="I383" s="3">
        <v>17.100000000000001</v>
      </c>
      <c r="J383" s="3">
        <v>8.68</v>
      </c>
      <c r="K383" s="3"/>
      <c r="L383" s="3"/>
      <c r="M383" s="3">
        <v>0.55000000000000004</v>
      </c>
      <c r="N383" s="3">
        <v>100.01</v>
      </c>
      <c r="O383" s="5" t="s">
        <v>12</v>
      </c>
    </row>
    <row r="384" spans="1:15" s="61" customFormat="1" ht="16" customHeight="1">
      <c r="A384" s="1" t="s">
        <v>9</v>
      </c>
      <c r="B384" s="1" t="s">
        <v>10</v>
      </c>
      <c r="C384" s="1" t="s">
        <v>11</v>
      </c>
      <c r="D384" s="3">
        <v>45.4</v>
      </c>
      <c r="E384" s="4">
        <v>0.44</v>
      </c>
      <c r="F384" s="3">
        <v>7.8</v>
      </c>
      <c r="G384" s="3">
        <v>19.8</v>
      </c>
      <c r="H384" s="3">
        <v>0.25</v>
      </c>
      <c r="I384" s="3">
        <v>17.100000000000001</v>
      </c>
      <c r="J384" s="3">
        <v>8.68</v>
      </c>
      <c r="K384" s="3"/>
      <c r="L384" s="3"/>
      <c r="M384" s="3">
        <v>0.56000000000000005</v>
      </c>
      <c r="N384" s="3">
        <v>100.03</v>
      </c>
      <c r="O384" s="5" t="s">
        <v>12</v>
      </c>
    </row>
    <row r="385" spans="1:15" s="61" customFormat="1" ht="16" customHeight="1">
      <c r="A385" s="1" t="s">
        <v>9</v>
      </c>
      <c r="B385" s="1" t="s">
        <v>10</v>
      </c>
      <c r="C385" s="1" t="s">
        <v>11</v>
      </c>
      <c r="D385" s="3">
        <v>45.5</v>
      </c>
      <c r="E385" s="4">
        <v>0.44</v>
      </c>
      <c r="F385" s="3">
        <v>7.74</v>
      </c>
      <c r="G385" s="3">
        <v>19.8</v>
      </c>
      <c r="H385" s="3">
        <v>0.23</v>
      </c>
      <c r="I385" s="3">
        <v>17.100000000000001</v>
      </c>
      <c r="J385" s="3">
        <v>8.67</v>
      </c>
      <c r="K385" s="3"/>
      <c r="L385" s="3"/>
      <c r="M385" s="3">
        <v>0.54</v>
      </c>
      <c r="N385" s="3">
        <v>100.02</v>
      </c>
      <c r="O385" s="5" t="s">
        <v>12</v>
      </c>
    </row>
    <row r="386" spans="1:15" s="61" customFormat="1" ht="16" customHeight="1">
      <c r="A386" s="1" t="s">
        <v>9</v>
      </c>
      <c r="B386" s="1" t="s">
        <v>10</v>
      </c>
      <c r="C386" s="1" t="s">
        <v>11</v>
      </c>
      <c r="D386" s="3">
        <v>45.4</v>
      </c>
      <c r="E386" s="4">
        <v>0.44</v>
      </c>
      <c r="F386" s="3">
        <v>7.77</v>
      </c>
      <c r="G386" s="3">
        <v>19.8</v>
      </c>
      <c r="H386" s="3">
        <v>0.23</v>
      </c>
      <c r="I386" s="3">
        <v>17.2</v>
      </c>
      <c r="J386" s="3">
        <v>8.66</v>
      </c>
      <c r="K386" s="3"/>
      <c r="L386" s="3"/>
      <c r="M386" s="3">
        <v>0.57999999999999996</v>
      </c>
      <c r="N386" s="3">
        <v>100.08</v>
      </c>
      <c r="O386" s="5" t="s">
        <v>12</v>
      </c>
    </row>
    <row r="387" spans="1:15" s="61" customFormat="1" ht="16" customHeight="1">
      <c r="A387" s="1" t="s">
        <v>9</v>
      </c>
      <c r="B387" s="1" t="s">
        <v>10</v>
      </c>
      <c r="C387" s="1" t="s">
        <v>11</v>
      </c>
      <c r="D387" s="3">
        <v>45.6</v>
      </c>
      <c r="E387" s="4">
        <v>0.44</v>
      </c>
      <c r="F387" s="3">
        <v>7.84</v>
      </c>
      <c r="G387" s="3">
        <v>19.399999999999999</v>
      </c>
      <c r="H387" s="3">
        <v>0.21</v>
      </c>
      <c r="I387" s="3">
        <v>17.3</v>
      </c>
      <c r="J387" s="3">
        <v>8.6199999999999992</v>
      </c>
      <c r="K387" s="3"/>
      <c r="L387" s="3"/>
      <c r="M387" s="3">
        <v>0.56999999999999995</v>
      </c>
      <c r="N387" s="3">
        <v>99.98</v>
      </c>
      <c r="O387" s="5" t="s">
        <v>12</v>
      </c>
    </row>
    <row r="388" spans="1:15" s="61" customFormat="1" ht="16" customHeight="1">
      <c r="A388" s="1" t="s">
        <v>9</v>
      </c>
      <c r="B388" s="1" t="s">
        <v>10</v>
      </c>
      <c r="C388" s="1" t="s">
        <v>11</v>
      </c>
      <c r="D388" s="3">
        <v>45.1</v>
      </c>
      <c r="E388" s="4">
        <v>0.44</v>
      </c>
      <c r="F388" s="3">
        <v>7.46</v>
      </c>
      <c r="G388" s="3">
        <v>20.3</v>
      </c>
      <c r="H388" s="3">
        <v>0.26</v>
      </c>
      <c r="I388" s="3">
        <v>17.5</v>
      </c>
      <c r="J388" s="3">
        <v>8.39</v>
      </c>
      <c r="K388" s="3"/>
      <c r="L388" s="3"/>
      <c r="M388" s="3">
        <v>0.56999999999999995</v>
      </c>
      <c r="N388" s="3">
        <v>100.02</v>
      </c>
      <c r="O388" s="5" t="s">
        <v>12</v>
      </c>
    </row>
    <row r="389" spans="1:15" s="61" customFormat="1" ht="16" customHeight="1">
      <c r="A389" s="1" t="s">
        <v>9</v>
      </c>
      <c r="B389" s="1" t="s">
        <v>10</v>
      </c>
      <c r="C389" s="1" t="s">
        <v>11</v>
      </c>
      <c r="D389" s="3">
        <v>45</v>
      </c>
      <c r="E389" s="4">
        <v>0.44</v>
      </c>
      <c r="F389" s="3">
        <v>7.37</v>
      </c>
      <c r="G389" s="3">
        <v>20.6</v>
      </c>
      <c r="H389" s="3">
        <v>0.25</v>
      </c>
      <c r="I389" s="3">
        <v>17.5</v>
      </c>
      <c r="J389" s="3">
        <v>8.39</v>
      </c>
      <c r="K389" s="3"/>
      <c r="L389" s="3"/>
      <c r="M389" s="3">
        <v>0.52</v>
      </c>
      <c r="N389" s="3">
        <v>100.07</v>
      </c>
      <c r="O389" s="5" t="s">
        <v>12</v>
      </c>
    </row>
    <row r="390" spans="1:15" s="61" customFormat="1" ht="16" customHeight="1">
      <c r="A390" s="1" t="s">
        <v>9</v>
      </c>
      <c r="B390" s="1" t="s">
        <v>10</v>
      </c>
      <c r="C390" s="1" t="s">
        <v>11</v>
      </c>
      <c r="D390" s="3">
        <v>45</v>
      </c>
      <c r="E390" s="4">
        <v>0.44</v>
      </c>
      <c r="F390" s="3">
        <v>7.4</v>
      </c>
      <c r="G390" s="3">
        <v>20.399999999999999</v>
      </c>
      <c r="H390" s="3">
        <v>0.25</v>
      </c>
      <c r="I390" s="3">
        <v>17.5</v>
      </c>
      <c r="J390" s="3">
        <v>8.44</v>
      </c>
      <c r="K390" s="3"/>
      <c r="L390" s="3"/>
      <c r="M390" s="3">
        <v>0.59</v>
      </c>
      <c r="N390" s="3">
        <v>100.02</v>
      </c>
      <c r="O390" s="5" t="s">
        <v>12</v>
      </c>
    </row>
    <row r="391" spans="1:15" s="61" customFormat="1" ht="16" customHeight="1">
      <c r="A391" s="1" t="s">
        <v>9</v>
      </c>
      <c r="B391" s="1" t="s">
        <v>10</v>
      </c>
      <c r="C391" s="1" t="s">
        <v>11</v>
      </c>
      <c r="D391" s="3">
        <v>45.1</v>
      </c>
      <c r="E391" s="4">
        <v>0.44</v>
      </c>
      <c r="F391" s="3">
        <v>7.37</v>
      </c>
      <c r="G391" s="3">
        <v>20.3</v>
      </c>
      <c r="H391" s="3">
        <v>0.26</v>
      </c>
      <c r="I391" s="3">
        <v>17.600000000000001</v>
      </c>
      <c r="J391" s="3">
        <v>8.4600000000000009</v>
      </c>
      <c r="K391" s="3"/>
      <c r="L391" s="3"/>
      <c r="M391" s="3">
        <v>0.59</v>
      </c>
      <c r="N391" s="3">
        <v>100.12</v>
      </c>
      <c r="O391" s="5" t="s">
        <v>12</v>
      </c>
    </row>
    <row r="392" spans="1:15" s="61" customFormat="1" ht="16" customHeight="1">
      <c r="A392" s="1" t="s">
        <v>9</v>
      </c>
      <c r="B392" s="1" t="s">
        <v>10</v>
      </c>
      <c r="C392" s="1" t="s">
        <v>11</v>
      </c>
      <c r="D392" s="3">
        <v>45</v>
      </c>
      <c r="E392" s="4">
        <v>0.44</v>
      </c>
      <c r="F392" s="3">
        <v>7.39</v>
      </c>
      <c r="G392" s="3">
        <v>20.399999999999999</v>
      </c>
      <c r="H392" s="3">
        <v>0.21</v>
      </c>
      <c r="I392" s="3">
        <v>17.600000000000001</v>
      </c>
      <c r="J392" s="3">
        <v>8.4600000000000009</v>
      </c>
      <c r="K392" s="3"/>
      <c r="L392" s="3"/>
      <c r="M392" s="3">
        <v>0.56999999999999995</v>
      </c>
      <c r="N392" s="3">
        <v>100.07</v>
      </c>
      <c r="O392" s="5" t="s">
        <v>12</v>
      </c>
    </row>
    <row r="393" spans="1:15" s="61" customFormat="1" ht="16" customHeight="1">
      <c r="A393" s="1" t="s">
        <v>9</v>
      </c>
      <c r="B393" s="1" t="s">
        <v>10</v>
      </c>
      <c r="C393" s="1" t="s">
        <v>11</v>
      </c>
      <c r="D393" s="3">
        <v>45</v>
      </c>
      <c r="E393" s="4">
        <v>0.44</v>
      </c>
      <c r="F393" s="3">
        <v>7.46</v>
      </c>
      <c r="G393" s="3">
        <v>20.2</v>
      </c>
      <c r="H393" s="3">
        <v>0.26</v>
      </c>
      <c r="I393" s="3">
        <v>17.600000000000001</v>
      </c>
      <c r="J393" s="3">
        <v>8.41</v>
      </c>
      <c r="K393" s="3"/>
      <c r="L393" s="3"/>
      <c r="M393" s="3">
        <v>0.59</v>
      </c>
      <c r="N393" s="3">
        <v>99.96</v>
      </c>
      <c r="O393" s="5" t="s">
        <v>12</v>
      </c>
    </row>
    <row r="394" spans="1:15" s="61" customFormat="1" ht="16" customHeight="1">
      <c r="A394" s="1" t="s">
        <v>9</v>
      </c>
      <c r="B394" s="1" t="s">
        <v>10</v>
      </c>
      <c r="C394" s="1" t="s">
        <v>11</v>
      </c>
      <c r="D394" s="3">
        <v>45</v>
      </c>
      <c r="E394" s="4">
        <v>0.44</v>
      </c>
      <c r="F394" s="3">
        <v>7.36</v>
      </c>
      <c r="G394" s="3">
        <v>20.5</v>
      </c>
      <c r="H394" s="3">
        <v>0.23</v>
      </c>
      <c r="I394" s="3">
        <v>17.7</v>
      </c>
      <c r="J394" s="3">
        <v>8.32</v>
      </c>
      <c r="K394" s="3"/>
      <c r="L394" s="3"/>
      <c r="M394" s="3">
        <v>0.49</v>
      </c>
      <c r="N394" s="3">
        <v>100.04</v>
      </c>
      <c r="O394" s="5" t="s">
        <v>12</v>
      </c>
    </row>
    <row r="395" spans="1:15" s="61" customFormat="1" ht="16" customHeight="1">
      <c r="A395" s="1" t="s">
        <v>9</v>
      </c>
      <c r="B395" s="1" t="s">
        <v>10</v>
      </c>
      <c r="C395" s="1" t="s">
        <v>11</v>
      </c>
      <c r="D395" s="3">
        <v>45.1</v>
      </c>
      <c r="E395" s="4">
        <v>0.44</v>
      </c>
      <c r="F395" s="3">
        <v>7.5</v>
      </c>
      <c r="G395" s="3">
        <v>20.3</v>
      </c>
      <c r="H395" s="3">
        <v>0.16</v>
      </c>
      <c r="I395" s="3">
        <v>17.7</v>
      </c>
      <c r="J395" s="3">
        <v>8.41</v>
      </c>
      <c r="K395" s="3"/>
      <c r="L395" s="3"/>
      <c r="M395" s="3">
        <v>0.51</v>
      </c>
      <c r="N395" s="3">
        <v>100.12</v>
      </c>
      <c r="O395" s="5" t="s">
        <v>12</v>
      </c>
    </row>
    <row r="396" spans="1:15" s="61" customFormat="1" ht="16" customHeight="1">
      <c r="A396" s="1" t="s">
        <v>9</v>
      </c>
      <c r="B396" s="1" t="s">
        <v>10</v>
      </c>
      <c r="C396" s="1" t="s">
        <v>11</v>
      </c>
      <c r="D396" s="3">
        <v>45</v>
      </c>
      <c r="E396" s="4">
        <v>0.44</v>
      </c>
      <c r="F396" s="3">
        <v>7.35</v>
      </c>
      <c r="G396" s="3">
        <v>20.399999999999999</v>
      </c>
      <c r="H396" s="3">
        <v>0.24</v>
      </c>
      <c r="I396" s="3">
        <v>17.7</v>
      </c>
      <c r="J396" s="3">
        <v>8.2799999999999994</v>
      </c>
      <c r="K396" s="3"/>
      <c r="L396" s="3"/>
      <c r="M396" s="3">
        <v>0.55000000000000004</v>
      </c>
      <c r="N396" s="3">
        <v>99.96</v>
      </c>
      <c r="O396" s="5" t="s">
        <v>12</v>
      </c>
    </row>
    <row r="397" spans="1:15" s="61" customFormat="1" ht="16" customHeight="1">
      <c r="A397" s="1" t="s">
        <v>9</v>
      </c>
      <c r="B397" s="1" t="s">
        <v>10</v>
      </c>
      <c r="C397" s="1" t="s">
        <v>11</v>
      </c>
      <c r="D397" s="3">
        <v>45</v>
      </c>
      <c r="E397" s="4">
        <v>0.44</v>
      </c>
      <c r="F397" s="3">
        <v>7.46</v>
      </c>
      <c r="G397" s="3">
        <v>20.3</v>
      </c>
      <c r="H397" s="3">
        <v>0.22</v>
      </c>
      <c r="I397" s="3">
        <v>17.7</v>
      </c>
      <c r="J397" s="3">
        <v>8.41</v>
      </c>
      <c r="K397" s="3"/>
      <c r="L397" s="3"/>
      <c r="M397" s="3">
        <v>0.53</v>
      </c>
      <c r="N397" s="3">
        <v>100.06</v>
      </c>
      <c r="O397" s="5" t="s">
        <v>12</v>
      </c>
    </row>
    <row r="398" spans="1:15" s="61" customFormat="1" ht="16" customHeight="1">
      <c r="A398" s="1" t="s">
        <v>9</v>
      </c>
      <c r="B398" s="1" t="s">
        <v>10</v>
      </c>
      <c r="C398" s="1" t="s">
        <v>11</v>
      </c>
      <c r="D398" s="3">
        <v>45.4</v>
      </c>
      <c r="E398" s="4">
        <v>0.44</v>
      </c>
      <c r="F398" s="3">
        <v>7.42</v>
      </c>
      <c r="G398" s="3">
        <v>20</v>
      </c>
      <c r="H398" s="3">
        <v>0.18</v>
      </c>
      <c r="I398" s="3">
        <v>17.7</v>
      </c>
      <c r="J398" s="3">
        <v>8.43</v>
      </c>
      <c r="K398" s="3"/>
      <c r="L398" s="3"/>
      <c r="M398" s="3">
        <v>0.53</v>
      </c>
      <c r="N398" s="3">
        <v>100.1</v>
      </c>
      <c r="O398" s="5" t="s">
        <v>12</v>
      </c>
    </row>
    <row r="399" spans="1:15" s="61" customFormat="1" ht="16" customHeight="1">
      <c r="A399" s="1" t="s">
        <v>9</v>
      </c>
      <c r="B399" s="1" t="s">
        <v>10</v>
      </c>
      <c r="C399" s="1" t="s">
        <v>11</v>
      </c>
      <c r="D399" s="3">
        <v>45</v>
      </c>
      <c r="E399" s="4">
        <v>0.44</v>
      </c>
      <c r="F399" s="3">
        <v>7.42</v>
      </c>
      <c r="G399" s="3">
        <v>20.2</v>
      </c>
      <c r="H399" s="3">
        <v>0.25</v>
      </c>
      <c r="I399" s="3">
        <v>17.8</v>
      </c>
      <c r="J399" s="3">
        <v>8.3000000000000007</v>
      </c>
      <c r="K399" s="3"/>
      <c r="L399" s="3"/>
      <c r="M399" s="3">
        <v>0.56999999999999995</v>
      </c>
      <c r="N399" s="3">
        <v>99.98</v>
      </c>
      <c r="O399" s="5" t="s">
        <v>12</v>
      </c>
    </row>
    <row r="400" spans="1:15" s="61" customFormat="1" ht="16" customHeight="1">
      <c r="A400" s="1" t="s">
        <v>9</v>
      </c>
      <c r="B400" s="1" t="s">
        <v>18</v>
      </c>
      <c r="C400" s="1" t="s">
        <v>11</v>
      </c>
      <c r="D400" s="3">
        <v>44.5</v>
      </c>
      <c r="E400" s="4">
        <v>0.44</v>
      </c>
      <c r="F400" s="3">
        <v>7.1</v>
      </c>
      <c r="G400" s="3">
        <v>19.600000000000001</v>
      </c>
      <c r="H400" s="3">
        <v>0.28000000000000003</v>
      </c>
      <c r="I400" s="3">
        <v>19.3</v>
      </c>
      <c r="J400" s="3">
        <v>8.1300000000000008</v>
      </c>
      <c r="K400" s="3">
        <v>0.09</v>
      </c>
      <c r="L400" s="3" t="s">
        <v>17</v>
      </c>
      <c r="M400" s="3">
        <v>0.48</v>
      </c>
      <c r="N400" s="3">
        <v>99.92</v>
      </c>
      <c r="O400" s="5" t="s">
        <v>12</v>
      </c>
    </row>
    <row r="401" spans="1:15" s="61" customFormat="1" ht="16" customHeight="1">
      <c r="A401" s="1" t="s">
        <v>9</v>
      </c>
      <c r="B401" s="1" t="s">
        <v>10</v>
      </c>
      <c r="C401" s="1" t="s">
        <v>11</v>
      </c>
      <c r="D401" s="3">
        <v>45.5</v>
      </c>
      <c r="E401" s="4">
        <v>0.45</v>
      </c>
      <c r="F401" s="3">
        <v>7.66</v>
      </c>
      <c r="G401" s="3">
        <v>19.899999999999999</v>
      </c>
      <c r="H401" s="3">
        <v>0.23</v>
      </c>
      <c r="I401" s="3">
        <v>17.100000000000001</v>
      </c>
      <c r="J401" s="3">
        <v>8.66</v>
      </c>
      <c r="K401" s="3"/>
      <c r="L401" s="3"/>
      <c r="M401" s="3">
        <v>0.55000000000000004</v>
      </c>
      <c r="N401" s="3">
        <v>100.05</v>
      </c>
      <c r="O401" s="5" t="s">
        <v>12</v>
      </c>
    </row>
    <row r="402" spans="1:15" s="61" customFormat="1" ht="16" customHeight="1">
      <c r="A402" s="1" t="s">
        <v>9</v>
      </c>
      <c r="B402" s="1" t="s">
        <v>10</v>
      </c>
      <c r="C402" s="1" t="s">
        <v>11</v>
      </c>
      <c r="D402" s="3">
        <v>46.3</v>
      </c>
      <c r="E402" s="4">
        <v>0.45</v>
      </c>
      <c r="F402" s="3">
        <v>7.99</v>
      </c>
      <c r="G402" s="3">
        <v>18.5</v>
      </c>
      <c r="H402" s="3">
        <v>0.23</v>
      </c>
      <c r="I402" s="3">
        <v>17.3</v>
      </c>
      <c r="J402" s="3">
        <v>8.76</v>
      </c>
      <c r="K402" s="3"/>
      <c r="L402" s="3"/>
      <c r="M402" s="3">
        <v>0.54</v>
      </c>
      <c r="N402" s="3">
        <v>100.07</v>
      </c>
      <c r="O402" s="5" t="s">
        <v>12</v>
      </c>
    </row>
    <row r="403" spans="1:15" s="61" customFormat="1" ht="16" customHeight="1">
      <c r="A403" s="1" t="s">
        <v>9</v>
      </c>
      <c r="B403" s="1" t="s">
        <v>10</v>
      </c>
      <c r="C403" s="1" t="s">
        <v>11</v>
      </c>
      <c r="D403" s="3">
        <v>45.1</v>
      </c>
      <c r="E403" s="4">
        <v>0.45</v>
      </c>
      <c r="F403" s="3">
        <v>7.42</v>
      </c>
      <c r="G403" s="3">
        <v>20.399999999999999</v>
      </c>
      <c r="H403" s="3">
        <v>0.23</v>
      </c>
      <c r="I403" s="3">
        <v>17.399999999999999</v>
      </c>
      <c r="J403" s="3">
        <v>8.51</v>
      </c>
      <c r="K403" s="3"/>
      <c r="L403" s="3"/>
      <c r="M403" s="3">
        <v>0.52</v>
      </c>
      <c r="N403" s="3">
        <v>100.03</v>
      </c>
      <c r="O403" s="5" t="s">
        <v>12</v>
      </c>
    </row>
    <row r="404" spans="1:15" s="61" customFormat="1" ht="16" customHeight="1">
      <c r="A404" s="1" t="s">
        <v>9</v>
      </c>
      <c r="B404" s="1" t="s">
        <v>10</v>
      </c>
      <c r="C404" s="1" t="s">
        <v>11</v>
      </c>
      <c r="D404" s="3">
        <v>45.2</v>
      </c>
      <c r="E404" s="4">
        <v>0.45</v>
      </c>
      <c r="F404" s="3">
        <v>7.65</v>
      </c>
      <c r="G404" s="3">
        <v>20</v>
      </c>
      <c r="H404" s="3">
        <v>0.2</v>
      </c>
      <c r="I404" s="3">
        <v>17.5</v>
      </c>
      <c r="J404" s="3">
        <v>8.43</v>
      </c>
      <c r="K404" s="3"/>
      <c r="L404" s="3"/>
      <c r="M404" s="3">
        <v>0.55000000000000004</v>
      </c>
      <c r="N404" s="3">
        <v>99.98</v>
      </c>
      <c r="O404" s="5" t="s">
        <v>12</v>
      </c>
    </row>
    <row r="405" spans="1:15" s="61" customFormat="1" ht="16" customHeight="1">
      <c r="A405" s="1" t="s">
        <v>9</v>
      </c>
      <c r="B405" s="1" t="s">
        <v>10</v>
      </c>
      <c r="C405" s="1" t="s">
        <v>11</v>
      </c>
      <c r="D405" s="3">
        <v>44.9</v>
      </c>
      <c r="E405" s="4">
        <v>0.45</v>
      </c>
      <c r="F405" s="3">
        <v>7.3</v>
      </c>
      <c r="G405" s="3">
        <v>20.5</v>
      </c>
      <c r="H405" s="3">
        <v>0.24</v>
      </c>
      <c r="I405" s="3">
        <v>17.600000000000001</v>
      </c>
      <c r="J405" s="3">
        <v>8.4499999999999993</v>
      </c>
      <c r="K405" s="3"/>
      <c r="L405" s="3"/>
      <c r="M405" s="3">
        <v>0.57999999999999996</v>
      </c>
      <c r="N405" s="3">
        <v>100.02</v>
      </c>
      <c r="O405" s="5" t="s">
        <v>12</v>
      </c>
    </row>
    <row r="406" spans="1:15" s="61" customFormat="1" ht="16" customHeight="1">
      <c r="A406" s="1" t="s">
        <v>9</v>
      </c>
      <c r="B406" s="1" t="s">
        <v>10</v>
      </c>
      <c r="C406" s="1" t="s">
        <v>11</v>
      </c>
      <c r="D406" s="3">
        <v>45.2</v>
      </c>
      <c r="E406" s="4">
        <v>0.45</v>
      </c>
      <c r="F406" s="3">
        <v>7.57</v>
      </c>
      <c r="G406" s="3">
        <v>20</v>
      </c>
      <c r="H406" s="3">
        <v>0.28999999999999998</v>
      </c>
      <c r="I406" s="3">
        <v>17.600000000000001</v>
      </c>
      <c r="J406" s="3">
        <v>8.3800000000000008</v>
      </c>
      <c r="K406" s="3"/>
      <c r="L406" s="3"/>
      <c r="M406" s="3">
        <v>0.55000000000000004</v>
      </c>
      <c r="N406" s="3">
        <v>100.04</v>
      </c>
      <c r="O406" s="5" t="s">
        <v>12</v>
      </c>
    </row>
    <row r="407" spans="1:15" s="61" customFormat="1" ht="16" customHeight="1">
      <c r="A407" s="1" t="s">
        <v>9</v>
      </c>
      <c r="B407" s="1" t="s">
        <v>10</v>
      </c>
      <c r="C407" s="1" t="s">
        <v>11</v>
      </c>
      <c r="D407" s="3">
        <v>45.1</v>
      </c>
      <c r="E407" s="4">
        <v>0.45</v>
      </c>
      <c r="F407" s="3">
        <v>7.5</v>
      </c>
      <c r="G407" s="3">
        <v>20.2</v>
      </c>
      <c r="H407" s="3">
        <v>0.19</v>
      </c>
      <c r="I407" s="3">
        <v>17.600000000000001</v>
      </c>
      <c r="J407" s="3">
        <v>8.3800000000000008</v>
      </c>
      <c r="K407" s="3"/>
      <c r="L407" s="3"/>
      <c r="M407" s="3">
        <v>0.55000000000000004</v>
      </c>
      <c r="N407" s="3">
        <v>99.97</v>
      </c>
      <c r="O407" s="5" t="s">
        <v>12</v>
      </c>
    </row>
    <row r="408" spans="1:15" s="61" customFormat="1" ht="16" customHeight="1">
      <c r="A408" s="1" t="s">
        <v>9</v>
      </c>
      <c r="B408" s="1" t="s">
        <v>10</v>
      </c>
      <c r="C408" s="1" t="s">
        <v>11</v>
      </c>
      <c r="D408" s="3">
        <v>44.9</v>
      </c>
      <c r="E408" s="4">
        <v>0.45</v>
      </c>
      <c r="F408" s="3">
        <v>7.48</v>
      </c>
      <c r="G408" s="3">
        <v>20.5</v>
      </c>
      <c r="H408" s="3">
        <v>0.18</v>
      </c>
      <c r="I408" s="3">
        <v>17.7</v>
      </c>
      <c r="J408" s="3">
        <v>8.35</v>
      </c>
      <c r="K408" s="3"/>
      <c r="L408" s="3"/>
      <c r="M408" s="3">
        <v>0.57999999999999996</v>
      </c>
      <c r="N408" s="3">
        <v>100.14</v>
      </c>
      <c r="O408" s="5" t="s">
        <v>12</v>
      </c>
    </row>
    <row r="409" spans="1:15" s="61" customFormat="1" ht="16" customHeight="1">
      <c r="A409" s="1" t="s">
        <v>9</v>
      </c>
      <c r="B409" s="1" t="s">
        <v>10</v>
      </c>
      <c r="C409" s="1" t="s">
        <v>11</v>
      </c>
      <c r="D409" s="3">
        <v>45</v>
      </c>
      <c r="E409" s="4">
        <v>0.45</v>
      </c>
      <c r="F409" s="3">
        <v>7.31</v>
      </c>
      <c r="G409" s="3">
        <v>20.3</v>
      </c>
      <c r="H409" s="3">
        <v>0.24</v>
      </c>
      <c r="I409" s="3">
        <v>17.7</v>
      </c>
      <c r="J409" s="3">
        <v>8.3800000000000008</v>
      </c>
      <c r="K409" s="3"/>
      <c r="L409" s="3"/>
      <c r="M409" s="3">
        <v>0.59</v>
      </c>
      <c r="N409" s="3">
        <v>99.97</v>
      </c>
      <c r="O409" s="5" t="s">
        <v>12</v>
      </c>
    </row>
    <row r="410" spans="1:15" s="61" customFormat="1" ht="16" customHeight="1">
      <c r="A410" s="1" t="s">
        <v>9</v>
      </c>
      <c r="B410" s="1" t="s">
        <v>10</v>
      </c>
      <c r="C410" s="1" t="s">
        <v>11</v>
      </c>
      <c r="D410" s="3">
        <v>45</v>
      </c>
      <c r="E410" s="4">
        <v>0.45</v>
      </c>
      <c r="F410" s="3">
        <v>7.35</v>
      </c>
      <c r="G410" s="3">
        <v>20.3</v>
      </c>
      <c r="H410" s="3">
        <v>0.2</v>
      </c>
      <c r="I410" s="3">
        <v>17.8</v>
      </c>
      <c r="J410" s="3">
        <v>8.31</v>
      </c>
      <c r="K410" s="3"/>
      <c r="L410" s="3"/>
      <c r="M410" s="3">
        <v>0.59</v>
      </c>
      <c r="N410" s="3">
        <v>100</v>
      </c>
      <c r="O410" s="5" t="s">
        <v>12</v>
      </c>
    </row>
    <row r="411" spans="1:15" s="61" customFormat="1" ht="16" customHeight="1">
      <c r="A411" s="1" t="s">
        <v>9</v>
      </c>
      <c r="B411" s="1" t="s">
        <v>10</v>
      </c>
      <c r="C411" s="1" t="s">
        <v>11</v>
      </c>
      <c r="D411" s="3">
        <v>45</v>
      </c>
      <c r="E411" s="4">
        <v>0.45</v>
      </c>
      <c r="F411" s="3">
        <v>7.31</v>
      </c>
      <c r="G411" s="3">
        <v>20.399999999999999</v>
      </c>
      <c r="H411" s="3">
        <v>0.2</v>
      </c>
      <c r="I411" s="3">
        <v>17.899999999999999</v>
      </c>
      <c r="J411" s="3">
        <v>8.23</v>
      </c>
      <c r="K411" s="3"/>
      <c r="L411" s="3"/>
      <c r="M411" s="3">
        <v>0.56999999999999995</v>
      </c>
      <c r="N411" s="3">
        <v>100.06</v>
      </c>
      <c r="O411" s="5" t="s">
        <v>12</v>
      </c>
    </row>
    <row r="412" spans="1:15" s="61" customFormat="1" ht="16" customHeight="1">
      <c r="A412" s="1" t="s">
        <v>9</v>
      </c>
      <c r="B412" s="1" t="s">
        <v>10</v>
      </c>
      <c r="C412" s="1" t="s">
        <v>11</v>
      </c>
      <c r="D412" s="3">
        <v>44.9</v>
      </c>
      <c r="E412" s="4">
        <v>0.45</v>
      </c>
      <c r="F412" s="3">
        <v>7.27</v>
      </c>
      <c r="G412" s="3">
        <v>20.399999999999999</v>
      </c>
      <c r="H412" s="3">
        <v>0.24</v>
      </c>
      <c r="I412" s="3">
        <v>18</v>
      </c>
      <c r="J412" s="3">
        <v>8.19</v>
      </c>
      <c r="K412" s="3"/>
      <c r="L412" s="3"/>
      <c r="M412" s="3">
        <v>0.57999999999999996</v>
      </c>
      <c r="N412" s="3">
        <v>100.03</v>
      </c>
      <c r="O412" s="5" t="s">
        <v>12</v>
      </c>
    </row>
    <row r="413" spans="1:15" s="61" customFormat="1" ht="16" customHeight="1">
      <c r="A413" s="1" t="s">
        <v>9</v>
      </c>
      <c r="B413" s="1" t="s">
        <v>10</v>
      </c>
      <c r="C413" s="1" t="s">
        <v>11</v>
      </c>
      <c r="D413" s="3">
        <v>45.1</v>
      </c>
      <c r="E413" s="4">
        <v>0.45</v>
      </c>
      <c r="F413" s="3">
        <v>7.26</v>
      </c>
      <c r="G413" s="3">
        <v>19.899999999999999</v>
      </c>
      <c r="H413" s="3">
        <v>0.26</v>
      </c>
      <c r="I413" s="3">
        <v>18.399999999999999</v>
      </c>
      <c r="J413" s="3">
        <v>8.08</v>
      </c>
      <c r="K413" s="3"/>
      <c r="L413" s="3"/>
      <c r="M413" s="3">
        <v>0.57999999999999996</v>
      </c>
      <c r="N413" s="3">
        <v>100.03</v>
      </c>
      <c r="O413" s="5" t="s">
        <v>12</v>
      </c>
    </row>
    <row r="414" spans="1:15" s="61" customFormat="1" ht="16" customHeight="1">
      <c r="A414" s="1" t="s">
        <v>9</v>
      </c>
      <c r="B414" s="1" t="s">
        <v>19</v>
      </c>
      <c r="C414" s="1" t="s">
        <v>11</v>
      </c>
      <c r="D414" s="3">
        <v>43.7</v>
      </c>
      <c r="E414" s="4">
        <v>0.46</v>
      </c>
      <c r="F414" s="3">
        <v>8.1199999999999992</v>
      </c>
      <c r="G414" s="3">
        <v>21.4</v>
      </c>
      <c r="H414" s="3"/>
      <c r="I414" s="3">
        <v>17.100000000000001</v>
      </c>
      <c r="J414" s="3">
        <v>8.4499999999999993</v>
      </c>
      <c r="K414" s="3" t="s">
        <v>17</v>
      </c>
      <c r="L414" s="3" t="s">
        <v>17</v>
      </c>
      <c r="M414" s="3">
        <v>0.45</v>
      </c>
      <c r="N414" s="3">
        <v>99.68</v>
      </c>
      <c r="O414" s="5" t="s">
        <v>12</v>
      </c>
    </row>
    <row r="415" spans="1:15" s="61" customFormat="1" ht="16" customHeight="1">
      <c r="A415" s="1" t="s">
        <v>9</v>
      </c>
      <c r="B415" s="1" t="s">
        <v>10</v>
      </c>
      <c r="C415" s="1" t="s">
        <v>11</v>
      </c>
      <c r="D415" s="3">
        <v>45.5</v>
      </c>
      <c r="E415" s="4">
        <v>0.46</v>
      </c>
      <c r="F415" s="3">
        <v>7.82</v>
      </c>
      <c r="G415" s="3">
        <v>19.600000000000001</v>
      </c>
      <c r="H415" s="3">
        <v>0.26</v>
      </c>
      <c r="I415" s="3">
        <v>17.100000000000001</v>
      </c>
      <c r="J415" s="3">
        <v>8.69</v>
      </c>
      <c r="K415" s="3"/>
      <c r="L415" s="3"/>
      <c r="M415" s="3">
        <v>0.57999999999999996</v>
      </c>
      <c r="N415" s="3">
        <v>100.01</v>
      </c>
      <c r="O415" s="5" t="s">
        <v>12</v>
      </c>
    </row>
    <row r="416" spans="1:15" s="61" customFormat="1" ht="16" customHeight="1">
      <c r="A416" s="1" t="s">
        <v>9</v>
      </c>
      <c r="B416" s="1" t="s">
        <v>10</v>
      </c>
      <c r="C416" s="1" t="s">
        <v>11</v>
      </c>
      <c r="D416" s="3">
        <v>45.2</v>
      </c>
      <c r="E416" s="4">
        <v>0.46</v>
      </c>
      <c r="F416" s="3">
        <v>7.6</v>
      </c>
      <c r="G416" s="3">
        <v>20</v>
      </c>
      <c r="H416" s="3">
        <v>0.23</v>
      </c>
      <c r="I416" s="3">
        <v>17.5</v>
      </c>
      <c r="J416" s="3">
        <v>8.4700000000000006</v>
      </c>
      <c r="K416" s="3"/>
      <c r="L416" s="3"/>
      <c r="M416" s="3">
        <v>0.54</v>
      </c>
      <c r="N416" s="3">
        <v>100</v>
      </c>
      <c r="O416" s="5" t="s">
        <v>12</v>
      </c>
    </row>
    <row r="417" spans="1:15" s="61" customFormat="1" ht="16" customHeight="1">
      <c r="A417" s="1" t="s">
        <v>9</v>
      </c>
      <c r="B417" s="1" t="s">
        <v>10</v>
      </c>
      <c r="C417" s="1" t="s">
        <v>11</v>
      </c>
      <c r="D417" s="3">
        <v>45.1</v>
      </c>
      <c r="E417" s="4">
        <v>0.46</v>
      </c>
      <c r="F417" s="3">
        <v>7.4</v>
      </c>
      <c r="G417" s="3">
        <v>20.2</v>
      </c>
      <c r="H417" s="3">
        <v>0.21</v>
      </c>
      <c r="I417" s="3">
        <v>17.600000000000001</v>
      </c>
      <c r="J417" s="3">
        <v>8.48</v>
      </c>
      <c r="K417" s="3"/>
      <c r="L417" s="3"/>
      <c r="M417" s="3">
        <v>0.53</v>
      </c>
      <c r="N417" s="3">
        <v>99.98</v>
      </c>
      <c r="O417" s="5" t="s">
        <v>12</v>
      </c>
    </row>
    <row r="418" spans="1:15" s="61" customFormat="1" ht="16" customHeight="1">
      <c r="A418" s="1" t="s">
        <v>9</v>
      </c>
      <c r="B418" s="1" t="s">
        <v>10</v>
      </c>
      <c r="C418" s="1" t="s">
        <v>11</v>
      </c>
      <c r="D418" s="3">
        <v>45</v>
      </c>
      <c r="E418" s="4">
        <v>0.46</v>
      </c>
      <c r="F418" s="3">
        <v>7.43</v>
      </c>
      <c r="G418" s="3">
        <v>20.2</v>
      </c>
      <c r="H418" s="3">
        <v>0.23</v>
      </c>
      <c r="I418" s="3">
        <v>17.7</v>
      </c>
      <c r="J418" s="3">
        <v>8.41</v>
      </c>
      <c r="K418" s="3"/>
      <c r="L418" s="3"/>
      <c r="M418" s="3">
        <v>0.56999999999999995</v>
      </c>
      <c r="N418" s="3">
        <v>100</v>
      </c>
      <c r="O418" s="5" t="s">
        <v>12</v>
      </c>
    </row>
    <row r="419" spans="1:15" s="61" customFormat="1" ht="16" customHeight="1">
      <c r="A419" s="1" t="s">
        <v>9</v>
      </c>
      <c r="B419" s="1" t="s">
        <v>10</v>
      </c>
      <c r="C419" s="1" t="s">
        <v>11</v>
      </c>
      <c r="D419" s="3">
        <v>44.9</v>
      </c>
      <c r="E419" s="4">
        <v>0.46</v>
      </c>
      <c r="F419" s="3">
        <v>7.31</v>
      </c>
      <c r="G419" s="3">
        <v>20.5</v>
      </c>
      <c r="H419" s="3">
        <v>0.22</v>
      </c>
      <c r="I419" s="3">
        <v>17.8</v>
      </c>
      <c r="J419" s="3">
        <v>8.26</v>
      </c>
      <c r="K419" s="3"/>
      <c r="L419" s="3"/>
      <c r="M419" s="3">
        <v>0.54</v>
      </c>
      <c r="N419" s="3">
        <v>99.99</v>
      </c>
      <c r="O419" s="5" t="s">
        <v>12</v>
      </c>
    </row>
    <row r="420" spans="1:15" s="61" customFormat="1" ht="16" customHeight="1">
      <c r="A420" s="1" t="s">
        <v>9</v>
      </c>
      <c r="B420" s="1" t="s">
        <v>10</v>
      </c>
      <c r="C420" s="1" t="s">
        <v>11</v>
      </c>
      <c r="D420" s="3">
        <v>45</v>
      </c>
      <c r="E420" s="4">
        <v>0.46</v>
      </c>
      <c r="F420" s="3">
        <v>7.44</v>
      </c>
      <c r="G420" s="3">
        <v>20.100000000000001</v>
      </c>
      <c r="H420" s="3">
        <v>0.28999999999999998</v>
      </c>
      <c r="I420" s="3">
        <v>17.8</v>
      </c>
      <c r="J420" s="3">
        <v>8.3000000000000007</v>
      </c>
      <c r="K420" s="3"/>
      <c r="L420" s="3"/>
      <c r="M420" s="3">
        <v>0.56999999999999995</v>
      </c>
      <c r="N420" s="3">
        <v>99.96</v>
      </c>
      <c r="O420" s="5" t="s">
        <v>12</v>
      </c>
    </row>
    <row r="421" spans="1:15" s="61" customFormat="1" ht="16" customHeight="1">
      <c r="A421" s="1" t="s">
        <v>9</v>
      </c>
      <c r="B421" s="1" t="s">
        <v>10</v>
      </c>
      <c r="C421" s="1" t="s">
        <v>11</v>
      </c>
      <c r="D421" s="3">
        <v>45.2</v>
      </c>
      <c r="E421" s="4">
        <v>0.46</v>
      </c>
      <c r="F421" s="3">
        <v>7.44</v>
      </c>
      <c r="G421" s="3">
        <v>19.7</v>
      </c>
      <c r="H421" s="3">
        <v>0.25</v>
      </c>
      <c r="I421" s="3">
        <v>18.2</v>
      </c>
      <c r="J421" s="3">
        <v>8.18</v>
      </c>
      <c r="K421" s="3"/>
      <c r="L421" s="3"/>
      <c r="M421" s="3">
        <v>0.56000000000000005</v>
      </c>
      <c r="N421" s="3">
        <v>99.99</v>
      </c>
      <c r="O421" s="5" t="s">
        <v>12</v>
      </c>
    </row>
    <row r="422" spans="1:15" s="61" customFormat="1" ht="16" customHeight="1">
      <c r="A422" s="1" t="s">
        <v>9</v>
      </c>
      <c r="B422" s="1" t="s">
        <v>10</v>
      </c>
      <c r="C422" s="1" t="s">
        <v>11</v>
      </c>
      <c r="D422" s="3">
        <v>45.2</v>
      </c>
      <c r="E422" s="4">
        <v>0.46</v>
      </c>
      <c r="F422" s="3">
        <v>7.39</v>
      </c>
      <c r="G422" s="3">
        <v>19.7</v>
      </c>
      <c r="H422" s="3">
        <v>0.19</v>
      </c>
      <c r="I422" s="3">
        <v>18.399999999999999</v>
      </c>
      <c r="J422" s="3">
        <v>8.09</v>
      </c>
      <c r="K422" s="3"/>
      <c r="L422" s="3"/>
      <c r="M422" s="3">
        <v>0.55000000000000004</v>
      </c>
      <c r="N422" s="3">
        <v>99.98</v>
      </c>
      <c r="O422" s="5" t="s">
        <v>12</v>
      </c>
    </row>
    <row r="423" spans="1:15" s="61" customFormat="1" ht="16" customHeight="1">
      <c r="A423" s="1" t="s">
        <v>9</v>
      </c>
      <c r="B423" s="1" t="s">
        <v>10</v>
      </c>
      <c r="C423" s="1" t="s">
        <v>11</v>
      </c>
      <c r="D423" s="3">
        <v>45.3</v>
      </c>
      <c r="E423" s="4">
        <v>0.46</v>
      </c>
      <c r="F423" s="3">
        <v>7.42</v>
      </c>
      <c r="G423" s="3">
        <v>19.399999999999999</v>
      </c>
      <c r="H423" s="3">
        <v>0.24</v>
      </c>
      <c r="I423" s="3">
        <v>18.600000000000001</v>
      </c>
      <c r="J423" s="3">
        <v>8.06</v>
      </c>
      <c r="K423" s="3"/>
      <c r="L423" s="3"/>
      <c r="M423" s="3">
        <v>0.55000000000000004</v>
      </c>
      <c r="N423" s="3">
        <v>100.03</v>
      </c>
      <c r="O423" s="5" t="s">
        <v>12</v>
      </c>
    </row>
    <row r="424" spans="1:15" s="61" customFormat="1" ht="16" customHeight="1">
      <c r="A424" s="1" t="s">
        <v>9</v>
      </c>
      <c r="B424" s="1" t="s">
        <v>19</v>
      </c>
      <c r="C424" s="1" t="s">
        <v>11</v>
      </c>
      <c r="D424" s="3">
        <v>43.9</v>
      </c>
      <c r="E424" s="4">
        <v>0.47</v>
      </c>
      <c r="F424" s="3">
        <v>8.11</v>
      </c>
      <c r="G424" s="3">
        <v>21.2</v>
      </c>
      <c r="H424" s="3"/>
      <c r="I424" s="3">
        <v>17.2</v>
      </c>
      <c r="J424" s="3">
        <v>8.3699999999999992</v>
      </c>
      <c r="K424" s="3" t="s">
        <v>17</v>
      </c>
      <c r="L424" s="3" t="s">
        <v>17</v>
      </c>
      <c r="M424" s="3">
        <v>0.48</v>
      </c>
      <c r="N424" s="3">
        <v>99.73</v>
      </c>
      <c r="O424" s="5" t="s">
        <v>12</v>
      </c>
    </row>
    <row r="425" spans="1:15" s="61" customFormat="1" ht="16" customHeight="1">
      <c r="A425" s="1" t="s">
        <v>9</v>
      </c>
      <c r="B425" s="1" t="s">
        <v>10</v>
      </c>
      <c r="C425" s="1" t="s">
        <v>11</v>
      </c>
      <c r="D425" s="3">
        <v>45.1</v>
      </c>
      <c r="E425" s="4">
        <v>0.47</v>
      </c>
      <c r="F425" s="3">
        <v>7.56</v>
      </c>
      <c r="G425" s="3">
        <v>20.2</v>
      </c>
      <c r="H425" s="3">
        <v>0.21</v>
      </c>
      <c r="I425" s="3">
        <v>17.399999999999999</v>
      </c>
      <c r="J425" s="3">
        <v>8.57</v>
      </c>
      <c r="K425" s="3"/>
      <c r="L425" s="3"/>
      <c r="M425" s="3">
        <v>0.54</v>
      </c>
      <c r="N425" s="3">
        <v>100.05</v>
      </c>
      <c r="O425" s="5" t="s">
        <v>12</v>
      </c>
    </row>
    <row r="426" spans="1:15" s="61" customFormat="1" ht="16" customHeight="1">
      <c r="A426" s="1" t="s">
        <v>9</v>
      </c>
      <c r="B426" s="1" t="s">
        <v>10</v>
      </c>
      <c r="C426" s="1" t="s">
        <v>11</v>
      </c>
      <c r="D426" s="3">
        <v>45.2</v>
      </c>
      <c r="E426" s="4">
        <v>0.47</v>
      </c>
      <c r="F426" s="3">
        <v>7.3</v>
      </c>
      <c r="G426" s="3">
        <v>19.899999999999999</v>
      </c>
      <c r="H426" s="3">
        <v>0.18</v>
      </c>
      <c r="I426" s="3">
        <v>18.2</v>
      </c>
      <c r="J426" s="3">
        <v>8.16</v>
      </c>
      <c r="K426" s="3"/>
      <c r="L426" s="3"/>
      <c r="M426" s="3">
        <v>0.54</v>
      </c>
      <c r="N426" s="3">
        <v>99.95</v>
      </c>
      <c r="O426" s="5" t="s">
        <v>12</v>
      </c>
    </row>
    <row r="427" spans="1:15" s="61" customFormat="1" ht="16" customHeight="1">
      <c r="A427" s="1" t="s">
        <v>9</v>
      </c>
      <c r="B427" s="1" t="s">
        <v>19</v>
      </c>
      <c r="C427" s="1" t="s">
        <v>11</v>
      </c>
      <c r="D427" s="3">
        <v>43.9</v>
      </c>
      <c r="E427" s="4">
        <v>0.48</v>
      </c>
      <c r="F427" s="3">
        <v>8.06</v>
      </c>
      <c r="G427" s="3">
        <v>21.2</v>
      </c>
      <c r="H427" s="3"/>
      <c r="I427" s="3">
        <v>17.3</v>
      </c>
      <c r="J427" s="3">
        <v>8.3800000000000008</v>
      </c>
      <c r="K427" s="3" t="s">
        <v>17</v>
      </c>
      <c r="L427" s="3" t="s">
        <v>17</v>
      </c>
      <c r="M427" s="3">
        <v>0.44</v>
      </c>
      <c r="N427" s="3">
        <v>99.76</v>
      </c>
      <c r="O427" s="5" t="s">
        <v>12</v>
      </c>
    </row>
    <row r="428" spans="1:15" s="61" customFormat="1" ht="16" customHeight="1">
      <c r="A428" s="1" t="s">
        <v>9</v>
      </c>
      <c r="B428" s="1" t="s">
        <v>18</v>
      </c>
      <c r="C428" s="1" t="s">
        <v>11</v>
      </c>
      <c r="D428" s="3">
        <v>44.7</v>
      </c>
      <c r="E428" s="4">
        <v>0.48</v>
      </c>
      <c r="F428" s="3">
        <v>7.23</v>
      </c>
      <c r="G428" s="3">
        <v>19.8</v>
      </c>
      <c r="H428" s="3">
        <v>0.28000000000000003</v>
      </c>
      <c r="I428" s="3">
        <v>19.100000000000001</v>
      </c>
      <c r="J428" s="3">
        <v>8.08</v>
      </c>
      <c r="K428" s="3">
        <v>0.08</v>
      </c>
      <c r="L428" s="3" t="s">
        <v>17</v>
      </c>
      <c r="M428" s="3">
        <v>0.51</v>
      </c>
      <c r="N428" s="3">
        <v>100.26</v>
      </c>
      <c r="O428" s="5" t="s">
        <v>12</v>
      </c>
    </row>
    <row r="429" spans="1:15" s="61" customFormat="1" ht="16" customHeight="1">
      <c r="A429" s="1" t="s">
        <v>9</v>
      </c>
      <c r="B429" s="1" t="s">
        <v>10</v>
      </c>
      <c r="C429" s="1" t="s">
        <v>11</v>
      </c>
      <c r="D429" s="3">
        <v>44.9</v>
      </c>
      <c r="E429" s="4">
        <v>0.49</v>
      </c>
      <c r="F429" s="3">
        <v>7.52</v>
      </c>
      <c r="G429" s="3">
        <v>20.5</v>
      </c>
      <c r="H429" s="3">
        <v>0.24</v>
      </c>
      <c r="I429" s="3">
        <v>17.399999999999999</v>
      </c>
      <c r="J429" s="3">
        <v>8.41</v>
      </c>
      <c r="K429" s="3"/>
      <c r="L429" s="3"/>
      <c r="M429" s="3">
        <v>0.57999999999999996</v>
      </c>
      <c r="N429" s="3">
        <v>100.04</v>
      </c>
      <c r="O429" s="5" t="s">
        <v>12</v>
      </c>
    </row>
    <row r="430" spans="1:15" s="61" customFormat="1" ht="16" customHeight="1">
      <c r="A430" s="1" t="s">
        <v>9</v>
      </c>
      <c r="B430" s="1" t="s">
        <v>19</v>
      </c>
      <c r="C430" s="1" t="s">
        <v>11</v>
      </c>
      <c r="D430" s="3">
        <v>43.8</v>
      </c>
      <c r="E430" s="4">
        <v>0.5</v>
      </c>
      <c r="F430" s="3">
        <v>8.01</v>
      </c>
      <c r="G430" s="3">
        <v>21.3</v>
      </c>
      <c r="H430" s="3"/>
      <c r="I430" s="3">
        <v>17.2</v>
      </c>
      <c r="J430" s="3">
        <v>8.39</v>
      </c>
      <c r="K430" s="3" t="s">
        <v>17</v>
      </c>
      <c r="L430" s="3" t="s">
        <v>17</v>
      </c>
      <c r="M430" s="3">
        <v>0.45</v>
      </c>
      <c r="N430" s="3">
        <v>99.65</v>
      </c>
      <c r="O430" s="5" t="s">
        <v>12</v>
      </c>
    </row>
    <row r="431" spans="1:15" s="61" customFormat="1" ht="16" customHeight="1">
      <c r="A431" s="1" t="s">
        <v>9</v>
      </c>
      <c r="B431" s="1" t="s">
        <v>19</v>
      </c>
      <c r="C431" s="1" t="s">
        <v>11</v>
      </c>
      <c r="D431" s="3">
        <v>43.7</v>
      </c>
      <c r="E431" s="4">
        <v>0.51</v>
      </c>
      <c r="F431" s="3">
        <v>7.9</v>
      </c>
      <c r="G431" s="3">
        <v>21.4</v>
      </c>
      <c r="H431" s="3"/>
      <c r="I431" s="3">
        <v>17.399999999999999</v>
      </c>
      <c r="J431" s="3">
        <v>8.41</v>
      </c>
      <c r="K431" s="3" t="s">
        <v>17</v>
      </c>
      <c r="L431" s="3" t="s">
        <v>17</v>
      </c>
      <c r="M431" s="3">
        <v>0.46</v>
      </c>
      <c r="N431" s="3">
        <v>99.78</v>
      </c>
      <c r="O431" s="5" t="s">
        <v>12</v>
      </c>
    </row>
    <row r="432" spans="1:15" s="61" customFormat="1" ht="16" customHeight="1">
      <c r="A432" s="1" t="s">
        <v>9</v>
      </c>
      <c r="B432" s="1" t="s">
        <v>10</v>
      </c>
      <c r="C432" s="1" t="s">
        <v>11</v>
      </c>
      <c r="D432" s="3">
        <v>45</v>
      </c>
      <c r="E432" s="4">
        <v>0.51</v>
      </c>
      <c r="F432" s="3">
        <v>7.47</v>
      </c>
      <c r="G432" s="3">
        <v>20.3</v>
      </c>
      <c r="H432" s="3">
        <v>0.2</v>
      </c>
      <c r="I432" s="3">
        <v>17.5</v>
      </c>
      <c r="J432" s="3">
        <v>8.48</v>
      </c>
      <c r="K432" s="3"/>
      <c r="L432" s="3"/>
      <c r="M432" s="3">
        <v>0.54</v>
      </c>
      <c r="N432" s="3">
        <v>100</v>
      </c>
      <c r="O432" s="5" t="s">
        <v>12</v>
      </c>
    </row>
    <row r="433" spans="1:15" s="61" customFormat="1" ht="16" customHeight="1">
      <c r="A433" s="1" t="s">
        <v>9</v>
      </c>
      <c r="B433" s="1" t="s">
        <v>19</v>
      </c>
      <c r="C433" s="1" t="s">
        <v>11</v>
      </c>
      <c r="D433" s="3">
        <v>44</v>
      </c>
      <c r="E433" s="4">
        <v>0.52</v>
      </c>
      <c r="F433" s="3">
        <v>7.62</v>
      </c>
      <c r="G433" s="3">
        <v>21.2</v>
      </c>
      <c r="H433" s="3"/>
      <c r="I433" s="3">
        <v>17.399999999999999</v>
      </c>
      <c r="J433" s="3">
        <v>8.26</v>
      </c>
      <c r="K433" s="3" t="s">
        <v>17</v>
      </c>
      <c r="L433" s="3" t="s">
        <v>17</v>
      </c>
      <c r="M433" s="3">
        <v>0.47</v>
      </c>
      <c r="N433" s="3">
        <v>99.47</v>
      </c>
      <c r="O433" s="5" t="s">
        <v>12</v>
      </c>
    </row>
    <row r="434" spans="1:15" s="61" customFormat="1" ht="16" customHeight="1">
      <c r="A434" s="1" t="s">
        <v>9</v>
      </c>
      <c r="B434" s="1" t="s">
        <v>19</v>
      </c>
      <c r="C434" s="1" t="s">
        <v>11</v>
      </c>
      <c r="D434" s="3">
        <v>43.6</v>
      </c>
      <c r="E434" s="4">
        <v>0.53</v>
      </c>
      <c r="F434" s="3">
        <v>8.26</v>
      </c>
      <c r="G434" s="3">
        <v>21.6</v>
      </c>
      <c r="H434" s="3"/>
      <c r="I434" s="3">
        <v>16.8</v>
      </c>
      <c r="J434" s="3">
        <v>8.52</v>
      </c>
      <c r="K434" s="3" t="s">
        <v>17</v>
      </c>
      <c r="L434" s="3" t="s">
        <v>17</v>
      </c>
      <c r="M434" s="3">
        <v>0.47</v>
      </c>
      <c r="N434" s="3">
        <v>99.78</v>
      </c>
      <c r="O434" s="5" t="s">
        <v>12</v>
      </c>
    </row>
    <row r="435" spans="1:15" s="61" customFormat="1" ht="16" customHeight="1">
      <c r="A435" s="1" t="s">
        <v>9</v>
      </c>
      <c r="B435" s="1" t="s">
        <v>19</v>
      </c>
      <c r="C435" s="1" t="s">
        <v>11</v>
      </c>
      <c r="D435" s="3">
        <v>43.7</v>
      </c>
      <c r="E435" s="4">
        <v>0.53</v>
      </c>
      <c r="F435" s="3">
        <v>8</v>
      </c>
      <c r="G435" s="3">
        <v>21.6</v>
      </c>
      <c r="H435" s="3"/>
      <c r="I435" s="3">
        <v>17</v>
      </c>
      <c r="J435" s="3">
        <v>8.48</v>
      </c>
      <c r="K435" s="3">
        <v>0.31</v>
      </c>
      <c r="L435" s="3" t="s">
        <v>17</v>
      </c>
      <c r="M435" s="3">
        <v>0.41</v>
      </c>
      <c r="N435" s="3">
        <v>100.03</v>
      </c>
      <c r="O435" s="5" t="s">
        <v>12</v>
      </c>
    </row>
    <row r="436" spans="1:15" s="61" customFormat="1" ht="16" customHeight="1">
      <c r="A436" s="1" t="s">
        <v>9</v>
      </c>
      <c r="B436" s="1" t="s">
        <v>19</v>
      </c>
      <c r="C436" s="1" t="s">
        <v>11</v>
      </c>
      <c r="D436" s="3">
        <v>43.9</v>
      </c>
      <c r="E436" s="4">
        <v>0.53</v>
      </c>
      <c r="F436" s="3">
        <v>8.06</v>
      </c>
      <c r="G436" s="3">
        <v>21.2</v>
      </c>
      <c r="H436" s="3"/>
      <c r="I436" s="3">
        <v>17.100000000000001</v>
      </c>
      <c r="J436" s="3">
        <v>8.41</v>
      </c>
      <c r="K436" s="3">
        <v>0.3</v>
      </c>
      <c r="L436" s="3" t="s">
        <v>17</v>
      </c>
      <c r="M436" s="3">
        <v>0.44</v>
      </c>
      <c r="N436" s="3">
        <v>99.94</v>
      </c>
      <c r="O436" s="5" t="s">
        <v>12</v>
      </c>
    </row>
    <row r="437" spans="1:15" s="61" customFormat="1" ht="16" customHeight="1">
      <c r="A437" s="1" t="s">
        <v>9</v>
      </c>
      <c r="B437" s="1" t="s">
        <v>18</v>
      </c>
      <c r="C437" s="1" t="s">
        <v>11</v>
      </c>
      <c r="D437" s="3">
        <v>44.7</v>
      </c>
      <c r="E437" s="4">
        <v>0.53</v>
      </c>
      <c r="F437" s="3">
        <v>7.33</v>
      </c>
      <c r="G437" s="3">
        <v>20.100000000000001</v>
      </c>
      <c r="H437" s="3">
        <v>0.23</v>
      </c>
      <c r="I437" s="3">
        <v>19.100000000000001</v>
      </c>
      <c r="J437" s="3">
        <v>7.87</v>
      </c>
      <c r="K437" s="3">
        <v>0.06</v>
      </c>
      <c r="L437" s="3" t="s">
        <v>17</v>
      </c>
      <c r="M437" s="3">
        <v>0.6</v>
      </c>
      <c r="N437" s="3">
        <v>100.52</v>
      </c>
      <c r="O437" s="5" t="s">
        <v>12</v>
      </c>
    </row>
    <row r="438" spans="1:15" s="61" customFormat="1" ht="16" customHeight="1">
      <c r="A438" s="1" t="s">
        <v>9</v>
      </c>
      <c r="B438" s="1" t="s">
        <v>19</v>
      </c>
      <c r="C438" s="1" t="s">
        <v>11</v>
      </c>
      <c r="D438" s="3">
        <v>43.6</v>
      </c>
      <c r="E438" s="4">
        <v>0.54</v>
      </c>
      <c r="F438" s="3">
        <v>8.02</v>
      </c>
      <c r="G438" s="3">
        <v>21.6</v>
      </c>
      <c r="H438" s="3"/>
      <c r="I438" s="3">
        <v>17</v>
      </c>
      <c r="J438" s="3">
        <v>8.48</v>
      </c>
      <c r="K438" s="3" t="s">
        <v>17</v>
      </c>
      <c r="L438" s="3" t="s">
        <v>17</v>
      </c>
      <c r="M438" s="3">
        <v>0.48</v>
      </c>
      <c r="N438" s="3">
        <v>99.72</v>
      </c>
      <c r="O438" s="5" t="s">
        <v>12</v>
      </c>
    </row>
    <row r="439" spans="1:15" s="61" customFormat="1" ht="16" customHeight="1">
      <c r="A439" s="1" t="s">
        <v>9</v>
      </c>
      <c r="B439" s="1" t="s">
        <v>19</v>
      </c>
      <c r="C439" s="1" t="s">
        <v>11</v>
      </c>
      <c r="D439" s="3">
        <v>43.9</v>
      </c>
      <c r="E439" s="4">
        <v>0.56000000000000005</v>
      </c>
      <c r="F439" s="3">
        <v>7.84</v>
      </c>
      <c r="G439" s="3">
        <v>21.6</v>
      </c>
      <c r="H439" s="3"/>
      <c r="I439" s="3">
        <v>16.899999999999999</v>
      </c>
      <c r="J439" s="3">
        <v>8.4600000000000009</v>
      </c>
      <c r="K439" s="3" t="s">
        <v>17</v>
      </c>
      <c r="L439" s="3" t="s">
        <v>17</v>
      </c>
      <c r="M439" s="3">
        <v>0.44</v>
      </c>
      <c r="N439" s="3">
        <v>99.7</v>
      </c>
      <c r="O439" s="5" t="s">
        <v>12</v>
      </c>
    </row>
    <row r="440" spans="1:15" s="61" customFormat="1" ht="16" customHeight="1">
      <c r="A440" s="1" t="s">
        <v>9</v>
      </c>
      <c r="B440" s="1" t="s">
        <v>19</v>
      </c>
      <c r="C440" s="1" t="s">
        <v>11</v>
      </c>
      <c r="D440" s="3">
        <v>43.8</v>
      </c>
      <c r="E440" s="4">
        <v>0.56000000000000005</v>
      </c>
      <c r="F440" s="3">
        <v>7.75</v>
      </c>
      <c r="G440" s="3">
        <v>21.7</v>
      </c>
      <c r="H440" s="3"/>
      <c r="I440" s="3">
        <v>17</v>
      </c>
      <c r="J440" s="3">
        <v>8.4700000000000006</v>
      </c>
      <c r="K440" s="3" t="s">
        <v>17</v>
      </c>
      <c r="L440" s="3" t="s">
        <v>17</v>
      </c>
      <c r="M440" s="3">
        <v>0.46</v>
      </c>
      <c r="N440" s="3">
        <v>99.74</v>
      </c>
      <c r="O440" s="5" t="s">
        <v>12</v>
      </c>
    </row>
    <row r="441" spans="1:15" s="61" customFormat="1" ht="16" customHeight="1">
      <c r="A441" s="1" t="s">
        <v>9</v>
      </c>
      <c r="B441" s="1" t="s">
        <v>18</v>
      </c>
      <c r="C441" s="1" t="s">
        <v>11</v>
      </c>
      <c r="D441" s="3">
        <v>44.6</v>
      </c>
      <c r="E441" s="4">
        <v>0.56999999999999995</v>
      </c>
      <c r="F441" s="3">
        <v>7.42</v>
      </c>
      <c r="G441" s="3">
        <v>19.8</v>
      </c>
      <c r="H441" s="3">
        <v>0.31</v>
      </c>
      <c r="I441" s="3">
        <v>18.8</v>
      </c>
      <c r="J441" s="3">
        <v>8.3000000000000007</v>
      </c>
      <c r="K441" s="3">
        <v>0.1</v>
      </c>
      <c r="L441" s="3" t="s">
        <v>17</v>
      </c>
      <c r="M441" s="3">
        <v>0.48</v>
      </c>
      <c r="N441" s="3">
        <v>100.38</v>
      </c>
      <c r="O441" s="5" t="s">
        <v>12</v>
      </c>
    </row>
    <row r="442" spans="1:15" s="61" customFormat="1" ht="16" customHeight="1">
      <c r="A442" s="1" t="s">
        <v>9</v>
      </c>
      <c r="B442" s="1" t="s">
        <v>18</v>
      </c>
      <c r="C442" s="1" t="s">
        <v>11</v>
      </c>
      <c r="D442" s="3">
        <v>44.5</v>
      </c>
      <c r="E442" s="4">
        <v>0.57999999999999996</v>
      </c>
      <c r="F442" s="3">
        <v>7.39</v>
      </c>
      <c r="G442" s="3">
        <v>19.5</v>
      </c>
      <c r="H442" s="3">
        <v>0.28999999999999998</v>
      </c>
      <c r="I442" s="3">
        <v>18.7</v>
      </c>
      <c r="J442" s="3">
        <v>8.2100000000000009</v>
      </c>
      <c r="K442" s="3">
        <v>7.0000000000000007E-2</v>
      </c>
      <c r="L442" s="3" t="s">
        <v>17</v>
      </c>
      <c r="M442" s="3">
        <v>0.51</v>
      </c>
      <c r="N442" s="3">
        <v>99.75</v>
      </c>
      <c r="O442" s="5" t="s">
        <v>12</v>
      </c>
    </row>
    <row r="443" spans="1:15" s="61" customFormat="1" ht="16" customHeight="1">
      <c r="A443" s="1" t="s">
        <v>9</v>
      </c>
      <c r="B443" s="1" t="s">
        <v>18</v>
      </c>
      <c r="C443" s="1" t="s">
        <v>11</v>
      </c>
      <c r="D443" s="3">
        <v>45.2</v>
      </c>
      <c r="E443" s="4">
        <v>0.57999999999999996</v>
      </c>
      <c r="F443" s="3">
        <v>7.3</v>
      </c>
      <c r="G443" s="3">
        <v>19.899999999999999</v>
      </c>
      <c r="H443" s="3">
        <v>0.24</v>
      </c>
      <c r="I443" s="3">
        <v>18.7</v>
      </c>
      <c r="J443" s="3">
        <v>7.86</v>
      </c>
      <c r="K443" s="3">
        <v>0.08</v>
      </c>
      <c r="L443" s="3" t="s">
        <v>17</v>
      </c>
      <c r="M443" s="3">
        <v>0.52</v>
      </c>
      <c r="N443" s="3">
        <v>100.38</v>
      </c>
      <c r="O443" s="5" t="s">
        <v>12</v>
      </c>
    </row>
    <row r="444" spans="1:15" s="61" customFormat="1" ht="16" customHeight="1">
      <c r="A444" s="1" t="s">
        <v>9</v>
      </c>
      <c r="B444" s="1" t="s">
        <v>19</v>
      </c>
      <c r="C444" s="1" t="s">
        <v>11</v>
      </c>
      <c r="D444" s="3">
        <v>43.5</v>
      </c>
      <c r="E444" s="4">
        <v>0.59</v>
      </c>
      <c r="F444" s="3">
        <v>8.0299999999999994</v>
      </c>
      <c r="G444" s="3">
        <v>21.6</v>
      </c>
      <c r="H444" s="3"/>
      <c r="I444" s="3">
        <v>17</v>
      </c>
      <c r="J444" s="3">
        <v>8.52</v>
      </c>
      <c r="K444" s="3">
        <v>0.33</v>
      </c>
      <c r="L444" s="3" t="s">
        <v>17</v>
      </c>
      <c r="M444" s="3">
        <v>0.47</v>
      </c>
      <c r="N444" s="3">
        <v>100.04</v>
      </c>
      <c r="O444" s="5" t="s">
        <v>12</v>
      </c>
    </row>
    <row r="445" spans="1:15" s="61" customFormat="1" ht="16" customHeight="1">
      <c r="A445" s="1" t="s">
        <v>9</v>
      </c>
      <c r="B445" s="1" t="s">
        <v>19</v>
      </c>
      <c r="C445" s="1" t="s">
        <v>11</v>
      </c>
      <c r="D445" s="3">
        <v>43.8</v>
      </c>
      <c r="E445" s="4">
        <v>0.59</v>
      </c>
      <c r="F445" s="3">
        <v>7.71</v>
      </c>
      <c r="G445" s="3">
        <v>21.6</v>
      </c>
      <c r="H445" s="3"/>
      <c r="I445" s="3">
        <v>17.2</v>
      </c>
      <c r="J445" s="3">
        <v>8.39</v>
      </c>
      <c r="K445" s="3" t="s">
        <v>17</v>
      </c>
      <c r="L445" s="3" t="s">
        <v>17</v>
      </c>
      <c r="M445" s="3">
        <v>0.45</v>
      </c>
      <c r="N445" s="3">
        <v>99.74</v>
      </c>
      <c r="O445" s="5" t="s">
        <v>12</v>
      </c>
    </row>
    <row r="446" spans="1:15" s="61" customFormat="1" ht="16" customHeight="1">
      <c r="A446" s="1" t="s">
        <v>9</v>
      </c>
      <c r="B446" s="1" t="s">
        <v>18</v>
      </c>
      <c r="C446" s="1" t="s">
        <v>11</v>
      </c>
      <c r="D446" s="3">
        <v>44.8</v>
      </c>
      <c r="E446" s="4">
        <v>0.6</v>
      </c>
      <c r="F446" s="3">
        <v>7.39</v>
      </c>
      <c r="G446" s="3">
        <v>19.600000000000001</v>
      </c>
      <c r="H446" s="3">
        <v>0.26</v>
      </c>
      <c r="I446" s="3">
        <v>18.600000000000001</v>
      </c>
      <c r="J446" s="3">
        <v>8.16</v>
      </c>
      <c r="K446" s="3">
        <v>0.1</v>
      </c>
      <c r="L446" s="3" t="s">
        <v>17</v>
      </c>
      <c r="M446" s="3">
        <v>0.54</v>
      </c>
      <c r="N446" s="3">
        <v>100.05</v>
      </c>
      <c r="O446" s="5" t="s">
        <v>12</v>
      </c>
    </row>
    <row r="447" spans="1:15" s="61" customFormat="1" ht="16" customHeight="1">
      <c r="A447" s="1" t="s">
        <v>9</v>
      </c>
      <c r="B447" s="1" t="s">
        <v>19</v>
      </c>
      <c r="C447" s="1" t="s">
        <v>11</v>
      </c>
      <c r="D447" s="3">
        <v>43.6</v>
      </c>
      <c r="E447" s="4">
        <v>0.61</v>
      </c>
      <c r="F447" s="3">
        <v>8.3000000000000007</v>
      </c>
      <c r="G447" s="3">
        <v>21.6</v>
      </c>
      <c r="H447" s="3"/>
      <c r="I447" s="3">
        <v>16.600000000000001</v>
      </c>
      <c r="J447" s="3">
        <v>8.61</v>
      </c>
      <c r="K447" s="3" t="s">
        <v>17</v>
      </c>
      <c r="L447" s="3" t="s">
        <v>17</v>
      </c>
      <c r="M447" s="3">
        <v>0.38</v>
      </c>
      <c r="N447" s="3">
        <v>99.7</v>
      </c>
      <c r="O447" s="5" t="s">
        <v>12</v>
      </c>
    </row>
    <row r="448" spans="1:15" s="61" customFormat="1" ht="16" customHeight="1">
      <c r="A448" s="1" t="s">
        <v>9</v>
      </c>
      <c r="B448" s="1" t="s">
        <v>19</v>
      </c>
      <c r="C448" s="1" t="s">
        <v>11</v>
      </c>
      <c r="D448" s="3">
        <v>43.7</v>
      </c>
      <c r="E448" s="4">
        <v>0.61</v>
      </c>
      <c r="F448" s="3">
        <v>7.89</v>
      </c>
      <c r="G448" s="3">
        <v>21.8</v>
      </c>
      <c r="H448" s="3"/>
      <c r="I448" s="3">
        <v>16.7</v>
      </c>
      <c r="J448" s="3">
        <v>8.49</v>
      </c>
      <c r="K448" s="3" t="s">
        <v>17</v>
      </c>
      <c r="L448" s="3" t="s">
        <v>17</v>
      </c>
      <c r="M448" s="3">
        <v>0.47</v>
      </c>
      <c r="N448" s="3">
        <v>99.66</v>
      </c>
      <c r="O448" s="5" t="s">
        <v>12</v>
      </c>
    </row>
    <row r="449" spans="1:15" s="61" customFormat="1" ht="16" customHeight="1">
      <c r="A449" s="1" t="s">
        <v>9</v>
      </c>
      <c r="B449" s="1" t="s">
        <v>19</v>
      </c>
      <c r="C449" s="1" t="s">
        <v>11</v>
      </c>
      <c r="D449" s="3">
        <v>43.5</v>
      </c>
      <c r="E449" s="4">
        <v>0.62</v>
      </c>
      <c r="F449" s="3">
        <v>8.14</v>
      </c>
      <c r="G449" s="3">
        <v>21.5</v>
      </c>
      <c r="H449" s="3"/>
      <c r="I449" s="3">
        <v>17</v>
      </c>
      <c r="J449" s="3">
        <v>8.4</v>
      </c>
      <c r="K449" s="3" t="s">
        <v>17</v>
      </c>
      <c r="L449" s="3" t="s">
        <v>17</v>
      </c>
      <c r="M449" s="3">
        <v>0.52</v>
      </c>
      <c r="N449" s="3">
        <v>99.68</v>
      </c>
      <c r="O449" s="5" t="s">
        <v>12</v>
      </c>
    </row>
    <row r="450" spans="1:15" s="61" customFormat="1" ht="16" customHeight="1">
      <c r="A450" s="1" t="s">
        <v>9</v>
      </c>
      <c r="B450" s="1" t="s">
        <v>19</v>
      </c>
      <c r="C450" s="1" t="s">
        <v>11</v>
      </c>
      <c r="D450" s="3">
        <v>43.7</v>
      </c>
      <c r="E450" s="4">
        <v>0.63</v>
      </c>
      <c r="F450" s="3">
        <v>7.92</v>
      </c>
      <c r="G450" s="3">
        <v>21.7</v>
      </c>
      <c r="H450" s="3"/>
      <c r="I450" s="3">
        <v>16.899999999999999</v>
      </c>
      <c r="J450" s="3">
        <v>8.4499999999999993</v>
      </c>
      <c r="K450" s="3" t="s">
        <v>17</v>
      </c>
      <c r="L450" s="3" t="s">
        <v>17</v>
      </c>
      <c r="M450" s="3">
        <v>0.44</v>
      </c>
      <c r="N450" s="3">
        <v>99.74</v>
      </c>
      <c r="O450" s="5" t="s">
        <v>12</v>
      </c>
    </row>
    <row r="451" spans="1:15" s="61" customFormat="1" ht="16" customHeight="1">
      <c r="A451" s="1" t="s">
        <v>9</v>
      </c>
      <c r="B451" s="1" t="s">
        <v>18</v>
      </c>
      <c r="C451" s="1" t="s">
        <v>11</v>
      </c>
      <c r="D451" s="3">
        <v>45.1</v>
      </c>
      <c r="E451" s="4">
        <v>0.64</v>
      </c>
      <c r="F451" s="3">
        <v>7.32</v>
      </c>
      <c r="G451" s="3">
        <v>19.899999999999999</v>
      </c>
      <c r="H451" s="3">
        <v>0.19</v>
      </c>
      <c r="I451" s="3">
        <v>18.2</v>
      </c>
      <c r="J451" s="3">
        <v>7.95</v>
      </c>
      <c r="K451" s="3">
        <v>0.06</v>
      </c>
      <c r="L451" s="3" t="s">
        <v>17</v>
      </c>
      <c r="M451" s="3">
        <v>0.57999999999999996</v>
      </c>
      <c r="N451" s="3">
        <v>99.94</v>
      </c>
      <c r="O451" s="5" t="s">
        <v>12</v>
      </c>
    </row>
    <row r="452" spans="1:15" s="61" customFormat="1" ht="16" customHeight="1">
      <c r="A452" s="1" t="s">
        <v>9</v>
      </c>
      <c r="B452" s="1" t="s">
        <v>19</v>
      </c>
      <c r="C452" s="1" t="s">
        <v>11</v>
      </c>
      <c r="D452" s="3">
        <v>43.6</v>
      </c>
      <c r="E452" s="4">
        <v>0.65</v>
      </c>
      <c r="F452" s="3">
        <v>7.87</v>
      </c>
      <c r="G452" s="3">
        <v>21.6</v>
      </c>
      <c r="H452" s="3"/>
      <c r="I452" s="3">
        <v>16.7</v>
      </c>
      <c r="J452" s="3">
        <v>8.43</v>
      </c>
      <c r="K452" s="3" t="s">
        <v>17</v>
      </c>
      <c r="L452" s="3" t="s">
        <v>17</v>
      </c>
      <c r="M452" s="3">
        <v>0.48</v>
      </c>
      <c r="N452" s="3">
        <v>99.33</v>
      </c>
      <c r="O452" s="5" t="s">
        <v>12</v>
      </c>
    </row>
    <row r="453" spans="1:15" s="61" customFormat="1" ht="16" customHeight="1">
      <c r="A453" s="1" t="s">
        <v>9</v>
      </c>
      <c r="B453" s="1" t="s">
        <v>19</v>
      </c>
      <c r="C453" s="1" t="s">
        <v>11</v>
      </c>
      <c r="D453" s="3">
        <v>43.7</v>
      </c>
      <c r="E453" s="4">
        <v>0.65</v>
      </c>
      <c r="F453" s="3">
        <v>7.78</v>
      </c>
      <c r="G453" s="3">
        <v>21.7</v>
      </c>
      <c r="H453" s="3"/>
      <c r="I453" s="3">
        <v>17</v>
      </c>
      <c r="J453" s="3">
        <v>8.3800000000000008</v>
      </c>
      <c r="K453" s="3" t="s">
        <v>17</v>
      </c>
      <c r="L453" s="3" t="s">
        <v>17</v>
      </c>
      <c r="M453" s="3">
        <v>0.46</v>
      </c>
      <c r="N453" s="3">
        <v>99.67</v>
      </c>
      <c r="O453" s="5" t="s">
        <v>12</v>
      </c>
    </row>
    <row r="454" spans="1:15" s="61" customFormat="1" ht="16" customHeight="1">
      <c r="A454" s="1" t="s">
        <v>9</v>
      </c>
      <c r="B454" s="1" t="s">
        <v>19</v>
      </c>
      <c r="C454" s="1" t="s">
        <v>11</v>
      </c>
      <c r="D454" s="3">
        <v>43.6</v>
      </c>
      <c r="E454" s="4">
        <v>0.66</v>
      </c>
      <c r="F454" s="3">
        <v>7.8</v>
      </c>
      <c r="G454" s="3">
        <v>21.9</v>
      </c>
      <c r="H454" s="3"/>
      <c r="I454" s="3">
        <v>16.600000000000001</v>
      </c>
      <c r="J454" s="3">
        <v>8.49</v>
      </c>
      <c r="K454" s="3" t="s">
        <v>17</v>
      </c>
      <c r="L454" s="3" t="s">
        <v>17</v>
      </c>
      <c r="M454" s="3">
        <v>0.49</v>
      </c>
      <c r="N454" s="3">
        <v>99.54</v>
      </c>
      <c r="O454" s="5" t="s">
        <v>12</v>
      </c>
    </row>
    <row r="455" spans="1:15" s="61" customFormat="1" ht="16" customHeight="1">
      <c r="A455" s="1" t="s">
        <v>9</v>
      </c>
      <c r="B455" s="1" t="s">
        <v>19</v>
      </c>
      <c r="C455" s="1" t="s">
        <v>11</v>
      </c>
      <c r="D455" s="3">
        <v>43.5</v>
      </c>
      <c r="E455" s="4">
        <v>0.67</v>
      </c>
      <c r="F455" s="3">
        <v>8.0500000000000007</v>
      </c>
      <c r="G455" s="3">
        <v>21.6</v>
      </c>
      <c r="H455" s="3"/>
      <c r="I455" s="3">
        <v>16.899999999999999</v>
      </c>
      <c r="J455" s="3">
        <v>8.4600000000000009</v>
      </c>
      <c r="K455" s="3" t="s">
        <v>17</v>
      </c>
      <c r="L455" s="3" t="s">
        <v>17</v>
      </c>
      <c r="M455" s="3">
        <v>0.47</v>
      </c>
      <c r="N455" s="3">
        <v>99.65</v>
      </c>
      <c r="O455" s="5" t="s">
        <v>12</v>
      </c>
    </row>
    <row r="456" spans="1:15" s="61" customFormat="1" ht="16" customHeight="1">
      <c r="A456" s="1" t="s">
        <v>9</v>
      </c>
      <c r="B456" s="1" t="s">
        <v>18</v>
      </c>
      <c r="C456" s="1" t="s">
        <v>11</v>
      </c>
      <c r="D456" s="3">
        <v>44.9</v>
      </c>
      <c r="E456" s="4">
        <v>0.68</v>
      </c>
      <c r="F456" s="3">
        <v>7.46</v>
      </c>
      <c r="G456" s="3">
        <v>19.8</v>
      </c>
      <c r="H456" s="3">
        <v>0.25</v>
      </c>
      <c r="I456" s="3">
        <v>17.899999999999999</v>
      </c>
      <c r="J456" s="3">
        <v>8.56</v>
      </c>
      <c r="K456" s="3">
        <v>0.09</v>
      </c>
      <c r="L456" s="3" t="s">
        <v>17</v>
      </c>
      <c r="M456" s="3">
        <v>0.52</v>
      </c>
      <c r="N456" s="3">
        <v>100.16</v>
      </c>
      <c r="O456" s="5" t="s">
        <v>12</v>
      </c>
    </row>
    <row r="457" spans="1:15" s="61" customFormat="1" ht="16" customHeight="1">
      <c r="A457" s="1" t="s">
        <v>9</v>
      </c>
      <c r="B457" s="1" t="s">
        <v>18</v>
      </c>
      <c r="C457" s="1" t="s">
        <v>11</v>
      </c>
      <c r="D457" s="3">
        <v>44.8</v>
      </c>
      <c r="E457" s="4">
        <v>0.68</v>
      </c>
      <c r="F457" s="3">
        <v>7.53</v>
      </c>
      <c r="G457" s="3">
        <v>19.8</v>
      </c>
      <c r="H457" s="3">
        <v>0.2</v>
      </c>
      <c r="I457" s="3">
        <v>18.2</v>
      </c>
      <c r="J457" s="3">
        <v>8.1</v>
      </c>
      <c r="K457" s="3" t="s">
        <v>17</v>
      </c>
      <c r="L457" s="3" t="s">
        <v>17</v>
      </c>
      <c r="M457" s="3">
        <v>0.52</v>
      </c>
      <c r="N457" s="3">
        <v>99.83</v>
      </c>
      <c r="O457" s="5" t="s">
        <v>12</v>
      </c>
    </row>
    <row r="458" spans="1:15" s="61" customFormat="1" ht="16" customHeight="1">
      <c r="A458" s="1" t="s">
        <v>9</v>
      </c>
      <c r="B458" s="1" t="s">
        <v>19</v>
      </c>
      <c r="C458" s="1" t="s">
        <v>11</v>
      </c>
      <c r="D458" s="3">
        <v>43.6</v>
      </c>
      <c r="E458" s="4">
        <v>0.73</v>
      </c>
      <c r="F458" s="3">
        <v>7.88</v>
      </c>
      <c r="G458" s="3">
        <v>21.7</v>
      </c>
      <c r="H458" s="3"/>
      <c r="I458" s="3">
        <v>16.8</v>
      </c>
      <c r="J458" s="3">
        <v>8.4</v>
      </c>
      <c r="K458" s="3" t="s">
        <v>17</v>
      </c>
      <c r="L458" s="3" t="s">
        <v>17</v>
      </c>
      <c r="M458" s="3">
        <v>0.49</v>
      </c>
      <c r="N458" s="3">
        <v>99.6</v>
      </c>
      <c r="O458" s="5" t="s">
        <v>12</v>
      </c>
    </row>
    <row r="459" spans="1:15" s="61" customFormat="1" ht="16" customHeight="1">
      <c r="A459" s="1" t="s">
        <v>9</v>
      </c>
      <c r="B459" s="1" t="s">
        <v>18</v>
      </c>
      <c r="C459" s="1" t="s">
        <v>11</v>
      </c>
      <c r="D459" s="3">
        <v>45.3</v>
      </c>
      <c r="E459" s="4">
        <v>0.73</v>
      </c>
      <c r="F459" s="3">
        <v>7.6</v>
      </c>
      <c r="G459" s="3">
        <v>19.8</v>
      </c>
      <c r="H459" s="3">
        <v>0.21</v>
      </c>
      <c r="I459" s="3">
        <v>17.600000000000001</v>
      </c>
      <c r="J459" s="3">
        <v>8.1</v>
      </c>
      <c r="K459" s="3">
        <v>0.08</v>
      </c>
      <c r="L459" s="3" t="s">
        <v>17</v>
      </c>
      <c r="M459" s="3">
        <v>0.57999999999999996</v>
      </c>
      <c r="N459" s="3">
        <v>100</v>
      </c>
      <c r="O459" s="5" t="s">
        <v>12</v>
      </c>
    </row>
    <row r="460" spans="1:15" s="61" customFormat="1" ht="16" customHeight="1">
      <c r="A460" s="1" t="s">
        <v>9</v>
      </c>
      <c r="B460" s="1" t="s">
        <v>18</v>
      </c>
      <c r="C460" s="1" t="s">
        <v>11</v>
      </c>
      <c r="D460" s="3">
        <v>45.1</v>
      </c>
      <c r="E460" s="4">
        <v>0.75</v>
      </c>
      <c r="F460" s="3">
        <v>8.08</v>
      </c>
      <c r="G460" s="3">
        <v>19.7</v>
      </c>
      <c r="H460" s="3">
        <v>0.22</v>
      </c>
      <c r="I460" s="3">
        <v>15.9</v>
      </c>
      <c r="J460" s="3">
        <v>8.9600000000000009</v>
      </c>
      <c r="K460" s="3">
        <v>0.06</v>
      </c>
      <c r="L460" s="3" t="s">
        <v>17</v>
      </c>
      <c r="M460" s="3">
        <v>0.56999999999999995</v>
      </c>
      <c r="N460" s="3">
        <v>99.34</v>
      </c>
      <c r="O460" s="5" t="s">
        <v>12</v>
      </c>
    </row>
    <row r="461" spans="1:15" s="61" customFormat="1" ht="16" customHeight="1">
      <c r="A461" s="1" t="s">
        <v>9</v>
      </c>
      <c r="B461" s="1" t="s">
        <v>18</v>
      </c>
      <c r="C461" s="1" t="s">
        <v>11</v>
      </c>
      <c r="D461" s="3">
        <v>45</v>
      </c>
      <c r="E461" s="4">
        <v>0.76</v>
      </c>
      <c r="F461" s="3">
        <v>8.4600000000000009</v>
      </c>
      <c r="G461" s="3">
        <v>19.3</v>
      </c>
      <c r="H461" s="3">
        <v>0.27</v>
      </c>
      <c r="I461" s="3">
        <v>16.399999999999999</v>
      </c>
      <c r="J461" s="3">
        <v>8.93</v>
      </c>
      <c r="K461" s="3">
        <v>0.2</v>
      </c>
      <c r="L461" s="3">
        <v>0.11</v>
      </c>
      <c r="M461" s="3">
        <v>0.47</v>
      </c>
      <c r="N461" s="3">
        <v>99.9</v>
      </c>
      <c r="O461" s="5" t="s">
        <v>12</v>
      </c>
    </row>
    <row r="462" spans="1:15" s="61" customFormat="1" ht="16" customHeight="1">
      <c r="A462" s="1" t="s">
        <v>9</v>
      </c>
      <c r="B462" s="1" t="s">
        <v>18</v>
      </c>
      <c r="C462" s="1" t="s">
        <v>11</v>
      </c>
      <c r="D462" s="3">
        <v>44.9</v>
      </c>
      <c r="E462" s="4">
        <v>0.77</v>
      </c>
      <c r="F462" s="3">
        <v>7.95</v>
      </c>
      <c r="G462" s="3">
        <v>19.8</v>
      </c>
      <c r="H462" s="3">
        <v>0.19</v>
      </c>
      <c r="I462" s="3">
        <v>17.3</v>
      </c>
      <c r="J462" s="3">
        <v>8.43</v>
      </c>
      <c r="K462" s="3">
        <v>0.1</v>
      </c>
      <c r="L462" s="3" t="s">
        <v>17</v>
      </c>
      <c r="M462" s="3">
        <v>0.52</v>
      </c>
      <c r="N462" s="3">
        <v>99.96</v>
      </c>
      <c r="O462" s="5" t="s">
        <v>12</v>
      </c>
    </row>
    <row r="463" spans="1:15" s="61" customFormat="1" ht="16" customHeight="1">
      <c r="A463" s="1" t="s">
        <v>9</v>
      </c>
      <c r="B463" s="1" t="s">
        <v>18</v>
      </c>
      <c r="C463" s="1" t="s">
        <v>11</v>
      </c>
      <c r="D463" s="3">
        <v>45</v>
      </c>
      <c r="E463" s="4">
        <v>0.77</v>
      </c>
      <c r="F463" s="3">
        <v>7.68</v>
      </c>
      <c r="G463" s="3">
        <v>20</v>
      </c>
      <c r="H463" s="3">
        <v>0.3</v>
      </c>
      <c r="I463" s="3">
        <v>17.8</v>
      </c>
      <c r="J463" s="3">
        <v>8.51</v>
      </c>
      <c r="K463" s="3">
        <v>0.11</v>
      </c>
      <c r="L463" s="3" t="s">
        <v>17</v>
      </c>
      <c r="M463" s="3">
        <v>0.51</v>
      </c>
      <c r="N463" s="3">
        <v>100.68</v>
      </c>
      <c r="O463" s="5" t="s">
        <v>12</v>
      </c>
    </row>
    <row r="464" spans="1:15" s="61" customFormat="1" ht="16" customHeight="1">
      <c r="A464" s="1" t="s">
        <v>9</v>
      </c>
      <c r="B464" s="1" t="s">
        <v>18</v>
      </c>
      <c r="C464" s="1" t="s">
        <v>11</v>
      </c>
      <c r="D464" s="3">
        <v>45.1</v>
      </c>
      <c r="E464" s="4">
        <v>0.78</v>
      </c>
      <c r="F464" s="3">
        <v>7.55</v>
      </c>
      <c r="G464" s="3">
        <v>19.600000000000001</v>
      </c>
      <c r="H464" s="3">
        <v>0.27</v>
      </c>
      <c r="I464" s="3">
        <v>17.399999999999999</v>
      </c>
      <c r="J464" s="3">
        <v>8.68</v>
      </c>
      <c r="K464" s="3">
        <v>0.12</v>
      </c>
      <c r="L464" s="3" t="s">
        <v>17</v>
      </c>
      <c r="M464" s="3">
        <v>0.52</v>
      </c>
      <c r="N464" s="3">
        <v>100.02</v>
      </c>
      <c r="O464" s="5" t="s">
        <v>12</v>
      </c>
    </row>
    <row r="465" spans="1:15" s="61" customFormat="1" ht="16" customHeight="1">
      <c r="A465" s="1" t="s">
        <v>9</v>
      </c>
      <c r="B465" s="1" t="s">
        <v>18</v>
      </c>
      <c r="C465" s="1" t="s">
        <v>11</v>
      </c>
      <c r="D465" s="3">
        <v>44.9</v>
      </c>
      <c r="E465" s="4">
        <v>0.78</v>
      </c>
      <c r="F465" s="3">
        <v>7.67</v>
      </c>
      <c r="G465" s="3">
        <v>19.8</v>
      </c>
      <c r="H465" s="3">
        <v>0.26</v>
      </c>
      <c r="I465" s="3">
        <v>17.5</v>
      </c>
      <c r="J465" s="3">
        <v>8.56</v>
      </c>
      <c r="K465" s="3">
        <v>0.12</v>
      </c>
      <c r="L465" s="3" t="s">
        <v>17</v>
      </c>
      <c r="M465" s="3">
        <v>0.53</v>
      </c>
      <c r="N465" s="3">
        <v>100.12</v>
      </c>
      <c r="O465" s="5" t="s">
        <v>12</v>
      </c>
    </row>
    <row r="466" spans="1:15" s="61" customFormat="1" ht="16" customHeight="1">
      <c r="A466" s="1" t="s">
        <v>9</v>
      </c>
      <c r="B466" s="1" t="s">
        <v>18</v>
      </c>
      <c r="C466" s="1" t="s">
        <v>11</v>
      </c>
      <c r="D466" s="3">
        <v>44.9</v>
      </c>
      <c r="E466" s="4">
        <v>0.79</v>
      </c>
      <c r="F466" s="3">
        <v>8.08</v>
      </c>
      <c r="G466" s="3">
        <v>19.5</v>
      </c>
      <c r="H466" s="3">
        <v>0.27</v>
      </c>
      <c r="I466" s="3">
        <v>17.3</v>
      </c>
      <c r="J466" s="3">
        <v>8.6</v>
      </c>
      <c r="K466" s="3">
        <v>0.14000000000000001</v>
      </c>
      <c r="L466" s="3" t="s">
        <v>17</v>
      </c>
      <c r="M466" s="3">
        <v>0.47</v>
      </c>
      <c r="N466" s="3">
        <v>100.05</v>
      </c>
      <c r="O466" s="5" t="s">
        <v>12</v>
      </c>
    </row>
    <row r="467" spans="1:15" s="61" customFormat="1" ht="16" customHeight="1">
      <c r="A467" s="1" t="s">
        <v>9</v>
      </c>
      <c r="B467" s="1" t="s">
        <v>18</v>
      </c>
      <c r="C467" s="1" t="s">
        <v>11</v>
      </c>
      <c r="D467" s="3">
        <v>45.1</v>
      </c>
      <c r="E467" s="4">
        <v>0.79</v>
      </c>
      <c r="F467" s="3">
        <v>7.6</v>
      </c>
      <c r="G467" s="3">
        <v>20</v>
      </c>
      <c r="H467" s="3">
        <v>0.2</v>
      </c>
      <c r="I467" s="3">
        <v>17.7</v>
      </c>
      <c r="J467" s="3">
        <v>8.17</v>
      </c>
      <c r="K467" s="3">
        <v>7.0000000000000007E-2</v>
      </c>
      <c r="L467" s="3" t="s">
        <v>17</v>
      </c>
      <c r="M467" s="3">
        <v>0.56000000000000005</v>
      </c>
      <c r="N467" s="3">
        <v>100.19</v>
      </c>
      <c r="O467" s="5" t="s">
        <v>12</v>
      </c>
    </row>
    <row r="468" spans="1:15" s="61" customFormat="1" ht="16" customHeight="1">
      <c r="A468" s="1" t="s">
        <v>9</v>
      </c>
      <c r="B468" s="1" t="s">
        <v>18</v>
      </c>
      <c r="C468" s="1" t="s">
        <v>11</v>
      </c>
      <c r="D468" s="3">
        <v>45.2</v>
      </c>
      <c r="E468" s="4">
        <v>0.8</v>
      </c>
      <c r="F468" s="3">
        <v>7.68</v>
      </c>
      <c r="G468" s="3">
        <v>19.7</v>
      </c>
      <c r="H468" s="3">
        <v>0.18</v>
      </c>
      <c r="I468" s="3">
        <v>17.8</v>
      </c>
      <c r="J468" s="3">
        <v>8.34</v>
      </c>
      <c r="K468" s="3">
        <v>7.0000000000000007E-2</v>
      </c>
      <c r="L468" s="3" t="s">
        <v>17</v>
      </c>
      <c r="M468" s="3">
        <v>0.53</v>
      </c>
      <c r="N468" s="3">
        <v>100.3</v>
      </c>
      <c r="O468" s="5" t="s">
        <v>12</v>
      </c>
    </row>
    <row r="469" spans="1:15" s="61" customFormat="1" ht="16" customHeight="1">
      <c r="A469" s="1" t="s">
        <v>9</v>
      </c>
      <c r="B469" s="1" t="s">
        <v>18</v>
      </c>
      <c r="C469" s="1" t="s">
        <v>11</v>
      </c>
      <c r="D469" s="3">
        <v>45.5</v>
      </c>
      <c r="E469" s="4">
        <v>0.81</v>
      </c>
      <c r="F469" s="3">
        <v>8.67</v>
      </c>
      <c r="G469" s="3">
        <v>19.5</v>
      </c>
      <c r="H469" s="3">
        <v>0.28999999999999998</v>
      </c>
      <c r="I469" s="3">
        <v>15.7</v>
      </c>
      <c r="J469" s="3">
        <v>9.24</v>
      </c>
      <c r="K469" s="3">
        <v>0.16</v>
      </c>
      <c r="L469" s="3">
        <v>0.1</v>
      </c>
      <c r="M469" s="3">
        <v>0.46</v>
      </c>
      <c r="N469" s="3">
        <v>100.43</v>
      </c>
      <c r="O469" s="5" t="s">
        <v>12</v>
      </c>
    </row>
    <row r="470" spans="1:15" s="61" customFormat="1" ht="16" customHeight="1">
      <c r="A470" s="1" t="s">
        <v>9</v>
      </c>
      <c r="B470" s="1" t="s">
        <v>18</v>
      </c>
      <c r="C470" s="1" t="s">
        <v>11</v>
      </c>
      <c r="D470" s="3">
        <v>45.4</v>
      </c>
      <c r="E470" s="4">
        <v>0.81</v>
      </c>
      <c r="F470" s="3">
        <v>8.39</v>
      </c>
      <c r="G470" s="3">
        <v>19.2</v>
      </c>
      <c r="H470" s="3">
        <v>0.25</v>
      </c>
      <c r="I470" s="3">
        <v>16.100000000000001</v>
      </c>
      <c r="J470" s="3">
        <v>9</v>
      </c>
      <c r="K470" s="3">
        <v>0.2</v>
      </c>
      <c r="L470" s="3">
        <v>0.09</v>
      </c>
      <c r="M470" s="3">
        <v>0.49</v>
      </c>
      <c r="N470" s="3">
        <v>99.93</v>
      </c>
      <c r="O470" s="5" t="s">
        <v>12</v>
      </c>
    </row>
    <row r="471" spans="1:15" s="61" customFormat="1" ht="16" customHeight="1">
      <c r="A471" s="1" t="s">
        <v>9</v>
      </c>
      <c r="B471" s="1" t="s">
        <v>18</v>
      </c>
      <c r="C471" s="1" t="s">
        <v>11</v>
      </c>
      <c r="D471" s="3">
        <v>45.2</v>
      </c>
      <c r="E471" s="4">
        <v>0.82</v>
      </c>
      <c r="F471" s="3">
        <v>8.35</v>
      </c>
      <c r="G471" s="3">
        <v>19.399999999999999</v>
      </c>
      <c r="H471" s="3">
        <v>0.18</v>
      </c>
      <c r="I471" s="3">
        <v>16.5</v>
      </c>
      <c r="J471" s="3">
        <v>8.64</v>
      </c>
      <c r="K471" s="3">
        <v>0.12</v>
      </c>
      <c r="L471" s="3">
        <v>0.08</v>
      </c>
      <c r="M471" s="3">
        <v>0.46</v>
      </c>
      <c r="N471" s="3">
        <v>99.75</v>
      </c>
      <c r="O471" s="5" t="s">
        <v>12</v>
      </c>
    </row>
    <row r="472" spans="1:15" s="61" customFormat="1" ht="16" customHeight="1">
      <c r="A472" s="1" t="s">
        <v>9</v>
      </c>
      <c r="B472" s="1" t="s">
        <v>18</v>
      </c>
      <c r="C472" s="1" t="s">
        <v>11</v>
      </c>
      <c r="D472" s="3">
        <v>44.5</v>
      </c>
      <c r="E472" s="4">
        <v>0.82</v>
      </c>
      <c r="F472" s="3">
        <v>7.82</v>
      </c>
      <c r="G472" s="3">
        <v>20</v>
      </c>
      <c r="H472" s="3">
        <v>0.3</v>
      </c>
      <c r="I472" s="3">
        <v>17.2</v>
      </c>
      <c r="J472" s="3">
        <v>8.6999999999999993</v>
      </c>
      <c r="K472" s="3">
        <v>0.12</v>
      </c>
      <c r="L472" s="3" t="s">
        <v>17</v>
      </c>
      <c r="M472" s="3">
        <v>0.53</v>
      </c>
      <c r="N472" s="3">
        <v>99.99</v>
      </c>
      <c r="O472" s="5" t="s">
        <v>12</v>
      </c>
    </row>
    <row r="473" spans="1:15" s="61" customFormat="1" ht="16" customHeight="1">
      <c r="A473" s="1" t="s">
        <v>9</v>
      </c>
      <c r="B473" s="1" t="s">
        <v>18</v>
      </c>
      <c r="C473" s="1" t="s">
        <v>11</v>
      </c>
      <c r="D473" s="3">
        <v>44.2</v>
      </c>
      <c r="E473" s="4">
        <v>0.83</v>
      </c>
      <c r="F473" s="3">
        <v>7.05</v>
      </c>
      <c r="G473" s="3">
        <v>23.1</v>
      </c>
      <c r="H473" s="3">
        <v>0.3</v>
      </c>
      <c r="I473" s="3">
        <v>15.5</v>
      </c>
      <c r="J473" s="3">
        <v>8.51</v>
      </c>
      <c r="K473" s="3">
        <v>0.11</v>
      </c>
      <c r="L473" s="3">
        <v>0.08</v>
      </c>
      <c r="M473" s="3">
        <v>0.55000000000000004</v>
      </c>
      <c r="N473" s="3">
        <v>100.23</v>
      </c>
      <c r="O473" s="5" t="s">
        <v>12</v>
      </c>
    </row>
    <row r="474" spans="1:15" s="61" customFormat="1" ht="16" customHeight="1">
      <c r="A474" s="1" t="s">
        <v>9</v>
      </c>
      <c r="B474" s="1" t="s">
        <v>18</v>
      </c>
      <c r="C474" s="1" t="s">
        <v>11</v>
      </c>
      <c r="D474" s="3">
        <v>44.1</v>
      </c>
      <c r="E474" s="4">
        <v>0.83</v>
      </c>
      <c r="F474" s="3">
        <v>6.75</v>
      </c>
      <c r="G474" s="3">
        <v>23.3</v>
      </c>
      <c r="H474" s="3">
        <v>0.23</v>
      </c>
      <c r="I474" s="3">
        <v>15.7</v>
      </c>
      <c r="J474" s="3">
        <v>8.06</v>
      </c>
      <c r="K474" s="3">
        <v>0.08</v>
      </c>
      <c r="L474" s="3" t="s">
        <v>17</v>
      </c>
      <c r="M474" s="3">
        <v>0.6</v>
      </c>
      <c r="N474" s="3">
        <v>99.65</v>
      </c>
      <c r="O474" s="5" t="s">
        <v>12</v>
      </c>
    </row>
    <row r="475" spans="1:15" s="61" customFormat="1" ht="16" customHeight="1">
      <c r="A475" s="1" t="s">
        <v>9</v>
      </c>
      <c r="B475" s="1" t="s">
        <v>18</v>
      </c>
      <c r="C475" s="1" t="s">
        <v>11</v>
      </c>
      <c r="D475" s="3">
        <v>44.8</v>
      </c>
      <c r="E475" s="4">
        <v>0.83</v>
      </c>
      <c r="F475" s="3">
        <v>7.69</v>
      </c>
      <c r="G475" s="3">
        <v>20.100000000000001</v>
      </c>
      <c r="H475" s="3">
        <v>0.24</v>
      </c>
      <c r="I475" s="3">
        <v>17.399999999999999</v>
      </c>
      <c r="J475" s="3">
        <v>8.65</v>
      </c>
      <c r="K475" s="3">
        <v>0.11</v>
      </c>
      <c r="L475" s="3" t="s">
        <v>17</v>
      </c>
      <c r="M475" s="3">
        <v>0.51</v>
      </c>
      <c r="N475" s="3">
        <v>100.33</v>
      </c>
      <c r="O475" s="5" t="s">
        <v>12</v>
      </c>
    </row>
    <row r="476" spans="1:15" s="61" customFormat="1" ht="16" customHeight="1">
      <c r="A476" s="1" t="s">
        <v>9</v>
      </c>
      <c r="B476" s="1" t="s">
        <v>18</v>
      </c>
      <c r="C476" s="1" t="s">
        <v>11</v>
      </c>
      <c r="D476" s="3">
        <v>45.2</v>
      </c>
      <c r="E476" s="4">
        <v>0.83</v>
      </c>
      <c r="F476" s="3">
        <v>7.76</v>
      </c>
      <c r="G476" s="3">
        <v>19.7</v>
      </c>
      <c r="H476" s="3">
        <v>0.24</v>
      </c>
      <c r="I476" s="3">
        <v>17.8</v>
      </c>
      <c r="J476" s="3">
        <v>8.24</v>
      </c>
      <c r="K476" s="3">
        <v>7.0000000000000007E-2</v>
      </c>
      <c r="L476" s="3" t="s">
        <v>17</v>
      </c>
      <c r="M476" s="3">
        <v>0.47</v>
      </c>
      <c r="N476" s="3">
        <v>100.31</v>
      </c>
      <c r="O476" s="5" t="s">
        <v>12</v>
      </c>
    </row>
    <row r="477" spans="1:15" s="61" customFormat="1" ht="16" customHeight="1">
      <c r="A477" s="1" t="s">
        <v>9</v>
      </c>
      <c r="B477" s="1" t="s">
        <v>18</v>
      </c>
      <c r="C477" s="1" t="s">
        <v>11</v>
      </c>
      <c r="D477" s="3">
        <v>43.9</v>
      </c>
      <c r="E477" s="4">
        <v>0.84</v>
      </c>
      <c r="F477" s="3">
        <v>6.81</v>
      </c>
      <c r="G477" s="3">
        <v>23.4</v>
      </c>
      <c r="H477" s="3">
        <v>0.3</v>
      </c>
      <c r="I477" s="3">
        <v>16.2</v>
      </c>
      <c r="J477" s="3">
        <v>8.06</v>
      </c>
      <c r="K477" s="3">
        <v>0.09</v>
      </c>
      <c r="L477" s="3">
        <v>0.06</v>
      </c>
      <c r="M477" s="3">
        <v>0.6</v>
      </c>
      <c r="N477" s="3">
        <v>100.26</v>
      </c>
      <c r="O477" s="5" t="s">
        <v>12</v>
      </c>
    </row>
    <row r="478" spans="1:15" s="61" customFormat="1" ht="16" customHeight="1">
      <c r="A478" s="1" t="s">
        <v>9</v>
      </c>
      <c r="B478" s="1" t="s">
        <v>18</v>
      </c>
      <c r="C478" s="1" t="s">
        <v>11</v>
      </c>
      <c r="D478" s="3">
        <v>45.1</v>
      </c>
      <c r="E478" s="4">
        <v>0.84</v>
      </c>
      <c r="F478" s="3">
        <v>8.07</v>
      </c>
      <c r="G478" s="3">
        <v>19.7</v>
      </c>
      <c r="H478" s="3">
        <v>0.23</v>
      </c>
      <c r="I478" s="3">
        <v>17</v>
      </c>
      <c r="J478" s="3">
        <v>8.76</v>
      </c>
      <c r="K478" s="3">
        <v>0.11</v>
      </c>
      <c r="L478" s="3" t="s">
        <v>17</v>
      </c>
      <c r="M478" s="3">
        <v>0.47</v>
      </c>
      <c r="N478" s="3">
        <v>100.28</v>
      </c>
      <c r="O478" s="5" t="s">
        <v>12</v>
      </c>
    </row>
    <row r="479" spans="1:15" s="61" customFormat="1" ht="16" customHeight="1">
      <c r="A479" s="1" t="s">
        <v>9</v>
      </c>
      <c r="B479" s="1" t="s">
        <v>18</v>
      </c>
      <c r="C479" s="1" t="s">
        <v>11</v>
      </c>
      <c r="D479" s="3">
        <v>43.5</v>
      </c>
      <c r="E479" s="4">
        <v>0.85</v>
      </c>
      <c r="F479" s="3">
        <v>6.92</v>
      </c>
      <c r="G479" s="3">
        <v>23.1</v>
      </c>
      <c r="H479" s="3">
        <v>0.28999999999999998</v>
      </c>
      <c r="I479" s="3">
        <v>16</v>
      </c>
      <c r="J479" s="3">
        <v>8.2200000000000006</v>
      </c>
      <c r="K479" s="3">
        <v>0.12</v>
      </c>
      <c r="L479" s="3">
        <v>7.0000000000000007E-2</v>
      </c>
      <c r="M479" s="3">
        <v>0.55000000000000004</v>
      </c>
      <c r="N479" s="3">
        <v>99.62</v>
      </c>
      <c r="O479" s="5" t="s">
        <v>12</v>
      </c>
    </row>
    <row r="480" spans="1:15" s="61" customFormat="1" ht="16" customHeight="1">
      <c r="A480" s="1" t="s">
        <v>9</v>
      </c>
      <c r="B480" s="1" t="s">
        <v>18</v>
      </c>
      <c r="C480" s="1" t="s">
        <v>11</v>
      </c>
      <c r="D480" s="3">
        <v>44.1</v>
      </c>
      <c r="E480" s="4">
        <v>0.85</v>
      </c>
      <c r="F480" s="3">
        <v>6.79</v>
      </c>
      <c r="G480" s="3">
        <v>23.1</v>
      </c>
      <c r="H480" s="3">
        <v>0.28999999999999998</v>
      </c>
      <c r="I480" s="3">
        <v>16.3</v>
      </c>
      <c r="J480" s="3">
        <v>7.87</v>
      </c>
      <c r="K480" s="3">
        <v>0.08</v>
      </c>
      <c r="L480" s="3">
        <v>7.0000000000000007E-2</v>
      </c>
      <c r="M480" s="3">
        <v>0.59</v>
      </c>
      <c r="N480" s="3">
        <v>100.04</v>
      </c>
      <c r="O480" s="5" t="s">
        <v>12</v>
      </c>
    </row>
    <row r="481" spans="1:15" s="61" customFormat="1" ht="16" customHeight="1">
      <c r="A481" s="1" t="s">
        <v>9</v>
      </c>
      <c r="B481" s="1" t="s">
        <v>18</v>
      </c>
      <c r="C481" s="1" t="s">
        <v>11</v>
      </c>
      <c r="D481" s="3">
        <v>44.6</v>
      </c>
      <c r="E481" s="4">
        <v>0.86</v>
      </c>
      <c r="F481" s="3">
        <v>7.1</v>
      </c>
      <c r="G481" s="3">
        <v>22.8</v>
      </c>
      <c r="H481" s="3">
        <v>0.31</v>
      </c>
      <c r="I481" s="3">
        <v>15.6</v>
      </c>
      <c r="J481" s="3">
        <v>8.39</v>
      </c>
      <c r="K481" s="3">
        <v>0.11</v>
      </c>
      <c r="L481" s="3">
        <v>0.06</v>
      </c>
      <c r="M481" s="3">
        <v>0.53</v>
      </c>
      <c r="N481" s="3">
        <v>100.36</v>
      </c>
      <c r="O481" s="5" t="s">
        <v>12</v>
      </c>
    </row>
    <row r="482" spans="1:15" s="61" customFormat="1" ht="16" customHeight="1">
      <c r="A482" s="1" t="s">
        <v>9</v>
      </c>
      <c r="B482" s="1" t="s">
        <v>18</v>
      </c>
      <c r="C482" s="1" t="s">
        <v>11</v>
      </c>
      <c r="D482" s="3">
        <v>43.9</v>
      </c>
      <c r="E482" s="4">
        <v>0.87</v>
      </c>
      <c r="F482" s="3">
        <v>6.94</v>
      </c>
      <c r="G482" s="3">
        <v>23.2</v>
      </c>
      <c r="H482" s="3">
        <v>0.3</v>
      </c>
      <c r="I482" s="3">
        <v>15.9</v>
      </c>
      <c r="J482" s="3">
        <v>8.11</v>
      </c>
      <c r="K482" s="3">
        <v>0.11</v>
      </c>
      <c r="L482" s="3">
        <v>0.08</v>
      </c>
      <c r="M482" s="3">
        <v>0.55000000000000004</v>
      </c>
      <c r="N482" s="3">
        <v>99.96</v>
      </c>
      <c r="O482" s="5" t="s">
        <v>12</v>
      </c>
    </row>
    <row r="483" spans="1:15" s="61" customFormat="1" ht="16" customHeight="1">
      <c r="A483" s="1" t="s">
        <v>9</v>
      </c>
      <c r="B483" s="1" t="s">
        <v>18</v>
      </c>
      <c r="C483" s="1" t="s">
        <v>11</v>
      </c>
      <c r="D483" s="3">
        <v>44.2</v>
      </c>
      <c r="E483" s="4">
        <v>0.88</v>
      </c>
      <c r="F483" s="3">
        <v>7.2</v>
      </c>
      <c r="G483" s="3">
        <v>22.9</v>
      </c>
      <c r="H483" s="3">
        <v>0.34</v>
      </c>
      <c r="I483" s="3">
        <v>15.2</v>
      </c>
      <c r="J483" s="3">
        <v>8.4499999999999993</v>
      </c>
      <c r="K483" s="3">
        <v>0.12</v>
      </c>
      <c r="L483" s="3">
        <v>0.08</v>
      </c>
      <c r="M483" s="3">
        <v>0.54</v>
      </c>
      <c r="N483" s="3">
        <v>99.91</v>
      </c>
      <c r="O483" s="5" t="s">
        <v>12</v>
      </c>
    </row>
    <row r="484" spans="1:15" s="61" customFormat="1" ht="16" customHeight="1">
      <c r="A484" s="1" t="s">
        <v>9</v>
      </c>
      <c r="B484" s="1" t="s">
        <v>18</v>
      </c>
      <c r="C484" s="1" t="s">
        <v>11</v>
      </c>
      <c r="D484" s="3">
        <v>44.1</v>
      </c>
      <c r="E484" s="4">
        <v>0.89</v>
      </c>
      <c r="F484" s="3">
        <v>6.72</v>
      </c>
      <c r="G484" s="3">
        <v>23.8</v>
      </c>
      <c r="H484" s="3">
        <v>0.22</v>
      </c>
      <c r="I484" s="3">
        <v>16.100000000000001</v>
      </c>
      <c r="J484" s="3">
        <v>8.17</v>
      </c>
      <c r="K484" s="3" t="s">
        <v>17</v>
      </c>
      <c r="L484" s="3" t="s">
        <v>17</v>
      </c>
      <c r="M484" s="3">
        <v>0.61</v>
      </c>
      <c r="N484" s="3">
        <v>100.61</v>
      </c>
      <c r="O484" s="5" t="s">
        <v>12</v>
      </c>
    </row>
    <row r="485" spans="1:15" s="61" customFormat="1" ht="16" customHeight="1">
      <c r="A485" s="1" t="s">
        <v>9</v>
      </c>
      <c r="B485" s="1" t="s">
        <v>18</v>
      </c>
      <c r="C485" s="1" t="s">
        <v>11</v>
      </c>
      <c r="D485" s="3">
        <v>44</v>
      </c>
      <c r="E485" s="4">
        <v>0.89</v>
      </c>
      <c r="F485" s="3">
        <v>6.89</v>
      </c>
      <c r="G485" s="3">
        <v>23</v>
      </c>
      <c r="H485" s="3">
        <v>0.33</v>
      </c>
      <c r="I485" s="3">
        <v>16.3</v>
      </c>
      <c r="J485" s="3">
        <v>8.2100000000000009</v>
      </c>
      <c r="K485" s="3">
        <v>0.09</v>
      </c>
      <c r="L485" s="3">
        <v>0.06</v>
      </c>
      <c r="M485" s="3">
        <v>0.53</v>
      </c>
      <c r="N485" s="3">
        <v>100.3</v>
      </c>
      <c r="O485" s="5" t="s">
        <v>12</v>
      </c>
    </row>
    <row r="486" spans="1:15" s="61" customFormat="1" ht="16" customHeight="1">
      <c r="A486" s="1" t="s">
        <v>9</v>
      </c>
      <c r="B486" s="1" t="s">
        <v>18</v>
      </c>
      <c r="C486" s="1" t="s">
        <v>11</v>
      </c>
      <c r="D486" s="3">
        <v>44</v>
      </c>
      <c r="E486" s="4">
        <v>0.89</v>
      </c>
      <c r="F486" s="3">
        <v>6.67</v>
      </c>
      <c r="G486" s="3">
        <v>23</v>
      </c>
      <c r="H486" s="3">
        <v>0.35</v>
      </c>
      <c r="I486" s="3">
        <v>16.600000000000001</v>
      </c>
      <c r="J486" s="3">
        <v>7.94</v>
      </c>
      <c r="K486" s="3">
        <v>0.12</v>
      </c>
      <c r="L486" s="3">
        <v>0.06</v>
      </c>
      <c r="M486" s="3">
        <v>0.56000000000000005</v>
      </c>
      <c r="N486" s="3">
        <v>100.19</v>
      </c>
      <c r="O486" s="5" t="s">
        <v>12</v>
      </c>
    </row>
    <row r="487" spans="1:15" s="61" customFormat="1" ht="16" customHeight="1">
      <c r="A487" s="1" t="s">
        <v>9</v>
      </c>
      <c r="B487" s="1" t="s">
        <v>18</v>
      </c>
      <c r="C487" s="1" t="s">
        <v>11</v>
      </c>
      <c r="D487" s="3">
        <v>45.8</v>
      </c>
      <c r="E487" s="4">
        <v>0.9</v>
      </c>
      <c r="F487" s="3">
        <v>8.89</v>
      </c>
      <c r="G487" s="3">
        <v>18.8</v>
      </c>
      <c r="H487" s="3">
        <v>0.3</v>
      </c>
      <c r="I487" s="3">
        <v>15.2</v>
      </c>
      <c r="J487" s="3">
        <v>9.2899999999999991</v>
      </c>
      <c r="K487" s="3">
        <v>0.18</v>
      </c>
      <c r="L487" s="3">
        <v>7.0000000000000007E-2</v>
      </c>
      <c r="M487" s="3">
        <v>0.46</v>
      </c>
      <c r="N487" s="3">
        <v>99.89</v>
      </c>
      <c r="O487" s="5" t="s">
        <v>12</v>
      </c>
    </row>
    <row r="488" spans="1:15" s="61" customFormat="1" ht="16" customHeight="1">
      <c r="A488" s="1" t="s">
        <v>9</v>
      </c>
      <c r="B488" s="1" t="s">
        <v>18</v>
      </c>
      <c r="C488" s="1" t="s">
        <v>11</v>
      </c>
      <c r="D488" s="3">
        <v>44</v>
      </c>
      <c r="E488" s="4">
        <v>0.9</v>
      </c>
      <c r="F488" s="3">
        <v>6.84</v>
      </c>
      <c r="G488" s="3">
        <v>23.2</v>
      </c>
      <c r="H488" s="3">
        <v>0.32</v>
      </c>
      <c r="I488" s="3">
        <v>16.399999999999999</v>
      </c>
      <c r="J488" s="3">
        <v>8.15</v>
      </c>
      <c r="K488" s="3">
        <v>0.09</v>
      </c>
      <c r="L488" s="3">
        <v>7.0000000000000007E-2</v>
      </c>
      <c r="M488" s="3">
        <v>0.55000000000000004</v>
      </c>
      <c r="N488" s="3">
        <v>100.52</v>
      </c>
      <c r="O488" s="5" t="s">
        <v>12</v>
      </c>
    </row>
    <row r="489" spans="1:15" s="61" customFormat="1" ht="16" customHeight="1">
      <c r="A489" s="1" t="s">
        <v>9</v>
      </c>
      <c r="B489" s="1" t="s">
        <v>18</v>
      </c>
      <c r="C489" s="1" t="s">
        <v>11</v>
      </c>
      <c r="D489" s="3">
        <v>43.9</v>
      </c>
      <c r="E489" s="4">
        <v>0.9</v>
      </c>
      <c r="F489" s="3">
        <v>6.78</v>
      </c>
      <c r="G489" s="3">
        <v>22.9</v>
      </c>
      <c r="H489" s="3">
        <v>0.33</v>
      </c>
      <c r="I489" s="3">
        <v>16.399999999999999</v>
      </c>
      <c r="J489" s="3">
        <v>8.09</v>
      </c>
      <c r="K489" s="3">
        <v>0.1</v>
      </c>
      <c r="L489" s="3">
        <v>0.06</v>
      </c>
      <c r="M489" s="3">
        <v>0.56000000000000005</v>
      </c>
      <c r="N489" s="3">
        <v>100.02</v>
      </c>
      <c r="O489" s="5" t="s">
        <v>12</v>
      </c>
    </row>
    <row r="490" spans="1:15" s="61" customFormat="1" ht="16" customHeight="1">
      <c r="A490" s="1" t="s">
        <v>9</v>
      </c>
      <c r="B490" s="1" t="s">
        <v>18</v>
      </c>
      <c r="C490" s="1" t="s">
        <v>11</v>
      </c>
      <c r="D490" s="3">
        <v>43.8</v>
      </c>
      <c r="E490" s="4">
        <v>0.9</v>
      </c>
      <c r="F490" s="3">
        <v>6.8</v>
      </c>
      <c r="G490" s="3">
        <v>22.7</v>
      </c>
      <c r="H490" s="3">
        <v>0.34</v>
      </c>
      <c r="I490" s="3">
        <v>16.600000000000001</v>
      </c>
      <c r="J490" s="3">
        <v>8.19</v>
      </c>
      <c r="K490" s="3">
        <v>0.11</v>
      </c>
      <c r="L490" s="3">
        <v>7.0000000000000007E-2</v>
      </c>
      <c r="M490" s="3">
        <v>0.56000000000000005</v>
      </c>
      <c r="N490" s="3">
        <v>100.07</v>
      </c>
      <c r="O490" s="5" t="s">
        <v>12</v>
      </c>
    </row>
    <row r="491" spans="1:15" s="61" customFormat="1" ht="16" customHeight="1">
      <c r="A491" s="1" t="s">
        <v>9</v>
      </c>
      <c r="B491" s="1" t="s">
        <v>18</v>
      </c>
      <c r="C491" s="1" t="s">
        <v>11</v>
      </c>
      <c r="D491" s="3">
        <v>44.4</v>
      </c>
      <c r="E491" s="4">
        <v>0.9</v>
      </c>
      <c r="F491" s="3">
        <v>7.7</v>
      </c>
      <c r="G491" s="3">
        <v>20</v>
      </c>
      <c r="H491" s="3">
        <v>0.25</v>
      </c>
      <c r="I491" s="3">
        <v>17.600000000000001</v>
      </c>
      <c r="J491" s="3">
        <v>8.69</v>
      </c>
      <c r="K491" s="3">
        <v>0.17</v>
      </c>
      <c r="L491" s="3" t="s">
        <v>17</v>
      </c>
      <c r="M491" s="3">
        <v>0.54</v>
      </c>
      <c r="N491" s="3">
        <v>100.25</v>
      </c>
      <c r="O491" s="5" t="s">
        <v>12</v>
      </c>
    </row>
    <row r="492" spans="1:15" s="61" customFormat="1" ht="16" customHeight="1">
      <c r="A492" s="1" t="s">
        <v>9</v>
      </c>
      <c r="B492" s="1" t="s">
        <v>18</v>
      </c>
      <c r="C492" s="1" t="s">
        <v>11</v>
      </c>
      <c r="D492" s="3">
        <v>43.8</v>
      </c>
      <c r="E492" s="4">
        <v>0.91</v>
      </c>
      <c r="F492" s="3">
        <v>6.89</v>
      </c>
      <c r="G492" s="3">
        <v>22.9</v>
      </c>
      <c r="H492" s="3">
        <v>0.3</v>
      </c>
      <c r="I492" s="3">
        <v>15.9</v>
      </c>
      <c r="J492" s="3">
        <v>8.3000000000000007</v>
      </c>
      <c r="K492" s="3">
        <v>0.12</v>
      </c>
      <c r="L492" s="3">
        <v>0.09</v>
      </c>
      <c r="M492" s="3">
        <v>0.54</v>
      </c>
      <c r="N492" s="3">
        <v>99.75</v>
      </c>
      <c r="O492" s="5" t="s">
        <v>12</v>
      </c>
    </row>
    <row r="493" spans="1:15" s="61" customFormat="1" ht="16" customHeight="1">
      <c r="A493" s="1" t="s">
        <v>9</v>
      </c>
      <c r="B493" s="1" t="s">
        <v>18</v>
      </c>
      <c r="C493" s="1" t="s">
        <v>11</v>
      </c>
      <c r="D493" s="3">
        <v>45</v>
      </c>
      <c r="E493" s="4">
        <v>0.91</v>
      </c>
      <c r="F493" s="3">
        <v>8.1199999999999992</v>
      </c>
      <c r="G493" s="3">
        <v>19.899999999999999</v>
      </c>
      <c r="H493" s="3">
        <v>0.26</v>
      </c>
      <c r="I493" s="3">
        <v>16.2</v>
      </c>
      <c r="J493" s="3">
        <v>9.0500000000000007</v>
      </c>
      <c r="K493" s="3">
        <v>0.12</v>
      </c>
      <c r="L493" s="3" t="s">
        <v>17</v>
      </c>
      <c r="M493" s="3">
        <v>0.5</v>
      </c>
      <c r="N493" s="3">
        <v>100.06</v>
      </c>
      <c r="O493" s="5" t="s">
        <v>12</v>
      </c>
    </row>
    <row r="494" spans="1:15" s="61" customFormat="1" ht="16" customHeight="1">
      <c r="A494" s="1" t="s">
        <v>9</v>
      </c>
      <c r="B494" s="1" t="s">
        <v>18</v>
      </c>
      <c r="C494" s="1" t="s">
        <v>11</v>
      </c>
      <c r="D494" s="3">
        <v>43.9</v>
      </c>
      <c r="E494" s="4">
        <v>0.91</v>
      </c>
      <c r="F494" s="3">
        <v>6.74</v>
      </c>
      <c r="G494" s="3">
        <v>23.4</v>
      </c>
      <c r="H494" s="3">
        <v>0.28000000000000003</v>
      </c>
      <c r="I494" s="3">
        <v>16.5</v>
      </c>
      <c r="J494" s="3">
        <v>8.06</v>
      </c>
      <c r="K494" s="3">
        <v>7.0000000000000007E-2</v>
      </c>
      <c r="L494" s="3">
        <v>7.0000000000000007E-2</v>
      </c>
      <c r="M494" s="3">
        <v>0.56999999999999995</v>
      </c>
      <c r="N494" s="3">
        <v>100.5</v>
      </c>
      <c r="O494" s="5" t="s">
        <v>12</v>
      </c>
    </row>
    <row r="495" spans="1:15" s="61" customFormat="1" ht="16" customHeight="1">
      <c r="A495" s="1" t="s">
        <v>9</v>
      </c>
      <c r="B495" s="1" t="s">
        <v>18</v>
      </c>
      <c r="C495" s="1" t="s">
        <v>11</v>
      </c>
      <c r="D495" s="3">
        <v>44.1</v>
      </c>
      <c r="E495" s="4">
        <v>0.92</v>
      </c>
      <c r="F495" s="3">
        <v>6.86</v>
      </c>
      <c r="G495" s="3">
        <v>23.1</v>
      </c>
      <c r="H495" s="3">
        <v>0.31</v>
      </c>
      <c r="I495" s="3">
        <v>15.8</v>
      </c>
      <c r="J495" s="3">
        <v>8.1199999999999992</v>
      </c>
      <c r="K495" s="3">
        <v>0.09</v>
      </c>
      <c r="L495" s="3">
        <v>0.06</v>
      </c>
      <c r="M495" s="3">
        <v>0.56000000000000005</v>
      </c>
      <c r="N495" s="3">
        <v>99.92</v>
      </c>
      <c r="O495" s="5" t="s">
        <v>12</v>
      </c>
    </row>
    <row r="496" spans="1:15" s="61" customFormat="1" ht="16" customHeight="1">
      <c r="A496" s="1" t="s">
        <v>9</v>
      </c>
      <c r="B496" s="1" t="s">
        <v>18</v>
      </c>
      <c r="C496" s="1" t="s">
        <v>11</v>
      </c>
      <c r="D496" s="3">
        <v>44.2</v>
      </c>
      <c r="E496" s="4">
        <v>0.92</v>
      </c>
      <c r="F496" s="3">
        <v>6.84</v>
      </c>
      <c r="G496" s="3">
        <v>23.4</v>
      </c>
      <c r="H496" s="3">
        <v>0.28000000000000003</v>
      </c>
      <c r="I496" s="3">
        <v>16.5</v>
      </c>
      <c r="J496" s="3">
        <v>7.84</v>
      </c>
      <c r="K496" s="3" t="s">
        <v>17</v>
      </c>
      <c r="L496" s="3" t="s">
        <v>17</v>
      </c>
      <c r="M496" s="3">
        <v>0.61</v>
      </c>
      <c r="N496" s="3">
        <v>100.59</v>
      </c>
      <c r="O496" s="5" t="s">
        <v>12</v>
      </c>
    </row>
    <row r="497" spans="1:15" s="61" customFormat="1" ht="16" customHeight="1">
      <c r="A497" s="1" t="s">
        <v>9</v>
      </c>
      <c r="B497" s="1" t="s">
        <v>18</v>
      </c>
      <c r="C497" s="1" t="s">
        <v>11</v>
      </c>
      <c r="D497" s="3">
        <v>43.9</v>
      </c>
      <c r="E497" s="4">
        <v>0.92</v>
      </c>
      <c r="F497" s="3">
        <v>6.65</v>
      </c>
      <c r="G497" s="3">
        <v>22.7</v>
      </c>
      <c r="H497" s="3">
        <v>0.26</v>
      </c>
      <c r="I497" s="3">
        <v>16.7</v>
      </c>
      <c r="J497" s="3">
        <v>7.77</v>
      </c>
      <c r="K497" s="3" t="s">
        <v>17</v>
      </c>
      <c r="L497" s="3" t="s">
        <v>17</v>
      </c>
      <c r="M497" s="3">
        <v>0.56000000000000005</v>
      </c>
      <c r="N497" s="3">
        <v>99.46</v>
      </c>
      <c r="O497" s="5" t="s">
        <v>12</v>
      </c>
    </row>
    <row r="498" spans="1:15" s="61" customFormat="1" ht="16" customHeight="1">
      <c r="A498" s="1" t="s">
        <v>9</v>
      </c>
      <c r="B498" s="1" t="s">
        <v>18</v>
      </c>
      <c r="C498" s="1" t="s">
        <v>11</v>
      </c>
      <c r="D498" s="3">
        <v>44.3</v>
      </c>
      <c r="E498" s="4">
        <v>0.93</v>
      </c>
      <c r="F498" s="3">
        <v>6.77</v>
      </c>
      <c r="G498" s="3">
        <v>23.1</v>
      </c>
      <c r="H498" s="3">
        <v>0.3</v>
      </c>
      <c r="I498" s="3">
        <v>16.5</v>
      </c>
      <c r="J498" s="3">
        <v>7.69</v>
      </c>
      <c r="K498" s="3">
        <v>0.09</v>
      </c>
      <c r="L498" s="3">
        <v>0.06</v>
      </c>
      <c r="M498" s="3">
        <v>0.56000000000000005</v>
      </c>
      <c r="N498" s="3">
        <v>100.3</v>
      </c>
      <c r="O498" s="5" t="s">
        <v>12</v>
      </c>
    </row>
    <row r="499" spans="1:15" s="61" customFormat="1" ht="16" customHeight="1">
      <c r="A499" s="1" t="s">
        <v>9</v>
      </c>
      <c r="B499" s="1" t="s">
        <v>18</v>
      </c>
      <c r="C499" s="1" t="s">
        <v>11</v>
      </c>
      <c r="D499" s="3">
        <v>44.2</v>
      </c>
      <c r="E499" s="4">
        <v>0.94</v>
      </c>
      <c r="F499" s="3">
        <v>6.67</v>
      </c>
      <c r="G499" s="3">
        <v>23.2</v>
      </c>
      <c r="H499" s="3">
        <v>0.3</v>
      </c>
      <c r="I499" s="3">
        <v>16.2</v>
      </c>
      <c r="J499" s="3">
        <v>8.1</v>
      </c>
      <c r="K499" s="3">
        <v>0.12</v>
      </c>
      <c r="L499" s="3">
        <v>0.06</v>
      </c>
      <c r="M499" s="3">
        <v>0.53</v>
      </c>
      <c r="N499" s="3">
        <v>100.32</v>
      </c>
      <c r="O499" s="5" t="s">
        <v>12</v>
      </c>
    </row>
    <row r="500" spans="1:15" s="61" customFormat="1" ht="16" customHeight="1">
      <c r="A500" s="1" t="s">
        <v>9</v>
      </c>
      <c r="B500" s="1" t="s">
        <v>18</v>
      </c>
      <c r="C500" s="1" t="s">
        <v>11</v>
      </c>
      <c r="D500" s="3">
        <v>44.1</v>
      </c>
      <c r="E500" s="4">
        <v>0.94</v>
      </c>
      <c r="F500" s="3">
        <v>6.66</v>
      </c>
      <c r="G500" s="3">
        <v>22.8</v>
      </c>
      <c r="H500" s="3">
        <v>0.3</v>
      </c>
      <c r="I500" s="3">
        <v>16.5</v>
      </c>
      <c r="J500" s="3">
        <v>8.2200000000000006</v>
      </c>
      <c r="K500" s="3">
        <v>0.1</v>
      </c>
      <c r="L500" s="3">
        <v>7.0000000000000007E-2</v>
      </c>
      <c r="M500" s="3">
        <v>0.51</v>
      </c>
      <c r="N500" s="3">
        <v>100.2</v>
      </c>
      <c r="O500" s="5" t="s">
        <v>12</v>
      </c>
    </row>
    <row r="501" spans="1:15" s="61" customFormat="1" ht="16" customHeight="1">
      <c r="A501" s="1" t="s">
        <v>9</v>
      </c>
      <c r="B501" s="1" t="s">
        <v>18</v>
      </c>
      <c r="C501" s="1" t="s">
        <v>11</v>
      </c>
      <c r="D501" s="3">
        <v>44</v>
      </c>
      <c r="E501" s="4">
        <v>0.95</v>
      </c>
      <c r="F501" s="3">
        <v>6.87</v>
      </c>
      <c r="G501" s="3">
        <v>23.4</v>
      </c>
      <c r="H501" s="3">
        <v>0.26</v>
      </c>
      <c r="I501" s="3">
        <v>16.100000000000001</v>
      </c>
      <c r="J501" s="3">
        <v>7.8</v>
      </c>
      <c r="K501" s="3" t="s">
        <v>17</v>
      </c>
      <c r="L501" s="3" t="s">
        <v>17</v>
      </c>
      <c r="M501" s="3">
        <v>0.61</v>
      </c>
      <c r="N501" s="3">
        <v>99.99</v>
      </c>
      <c r="O501" s="5" t="s">
        <v>12</v>
      </c>
    </row>
    <row r="502" spans="1:15" s="61" customFormat="1" ht="16" customHeight="1">
      <c r="A502" s="1" t="s">
        <v>9</v>
      </c>
      <c r="B502" s="1" t="s">
        <v>18</v>
      </c>
      <c r="C502" s="1" t="s">
        <v>11</v>
      </c>
      <c r="D502" s="3">
        <v>44</v>
      </c>
      <c r="E502" s="4">
        <v>0.96</v>
      </c>
      <c r="F502" s="3">
        <v>6.92</v>
      </c>
      <c r="G502" s="3">
        <v>23.1</v>
      </c>
      <c r="H502" s="3">
        <v>0.31</v>
      </c>
      <c r="I502" s="3">
        <v>16.2</v>
      </c>
      <c r="J502" s="3">
        <v>8.19</v>
      </c>
      <c r="K502" s="3">
        <v>0.09</v>
      </c>
      <c r="L502" s="3">
        <v>7.0000000000000007E-2</v>
      </c>
      <c r="M502" s="3">
        <v>0.56000000000000005</v>
      </c>
      <c r="N502" s="3">
        <v>100.4</v>
      </c>
      <c r="O502" s="5" t="s">
        <v>12</v>
      </c>
    </row>
    <row r="503" spans="1:15" s="61" customFormat="1" ht="16" customHeight="1">
      <c r="A503" s="1" t="s">
        <v>9</v>
      </c>
      <c r="B503" s="1" t="s">
        <v>18</v>
      </c>
      <c r="C503" s="1" t="s">
        <v>24</v>
      </c>
      <c r="D503" s="3">
        <v>44.3</v>
      </c>
      <c r="E503" s="4">
        <v>1</v>
      </c>
      <c r="F503" s="3">
        <v>6.69</v>
      </c>
      <c r="G503" s="3">
        <v>22.7</v>
      </c>
      <c r="H503" s="3">
        <v>0.28999999999999998</v>
      </c>
      <c r="I503" s="3">
        <v>16.399999999999999</v>
      </c>
      <c r="J503" s="3">
        <v>8.11</v>
      </c>
      <c r="K503" s="3" t="s">
        <v>17</v>
      </c>
      <c r="L503" s="3" t="s">
        <v>17</v>
      </c>
      <c r="M503" s="3">
        <v>0.57999999999999996</v>
      </c>
      <c r="N503" s="3">
        <v>100.07</v>
      </c>
      <c r="O503" s="5" t="s">
        <v>12</v>
      </c>
    </row>
    <row r="504" spans="1:15" s="61" customFormat="1" ht="16" customHeight="1">
      <c r="A504" s="1" t="s">
        <v>9</v>
      </c>
      <c r="B504" s="1" t="s">
        <v>18</v>
      </c>
      <c r="C504" s="1" t="s">
        <v>24</v>
      </c>
      <c r="D504" s="3">
        <v>44.4</v>
      </c>
      <c r="E504" s="4">
        <v>1.03</v>
      </c>
      <c r="F504" s="3">
        <v>6.53</v>
      </c>
      <c r="G504" s="3">
        <v>22.9</v>
      </c>
      <c r="H504" s="3">
        <v>0.28000000000000003</v>
      </c>
      <c r="I504" s="3">
        <v>16.600000000000001</v>
      </c>
      <c r="J504" s="3">
        <v>7.82</v>
      </c>
      <c r="K504" s="3">
        <v>0.06</v>
      </c>
      <c r="L504" s="3">
        <v>0.06</v>
      </c>
      <c r="M504" s="3">
        <v>0.57999999999999996</v>
      </c>
      <c r="N504" s="3">
        <v>100.26</v>
      </c>
      <c r="O504" s="5" t="s">
        <v>12</v>
      </c>
    </row>
    <row r="505" spans="1:15" s="61" customFormat="1" ht="16" customHeight="1">
      <c r="A505" s="1" t="s">
        <v>9</v>
      </c>
      <c r="B505" s="1" t="s">
        <v>18</v>
      </c>
      <c r="C505" s="1" t="s">
        <v>24</v>
      </c>
      <c r="D505" s="3">
        <v>44</v>
      </c>
      <c r="E505" s="4">
        <v>1.04</v>
      </c>
      <c r="F505" s="3">
        <v>6.71</v>
      </c>
      <c r="G505" s="3">
        <v>23.1</v>
      </c>
      <c r="H505" s="3">
        <v>0.26</v>
      </c>
      <c r="I505" s="3">
        <v>16.8</v>
      </c>
      <c r="J505" s="3">
        <v>7.97</v>
      </c>
      <c r="K505" s="3" t="s">
        <v>17</v>
      </c>
      <c r="L505" s="3" t="s">
        <v>17</v>
      </c>
      <c r="M505" s="3">
        <v>0.54</v>
      </c>
      <c r="N505" s="3">
        <v>100.42</v>
      </c>
      <c r="O505" s="5" t="s">
        <v>12</v>
      </c>
    </row>
    <row r="506" spans="1:15" s="61" customFormat="1" ht="16" customHeight="1">
      <c r="A506" s="1" t="s">
        <v>9</v>
      </c>
      <c r="B506" s="1" t="s">
        <v>18</v>
      </c>
      <c r="C506" s="1" t="s">
        <v>24</v>
      </c>
      <c r="D506" s="3">
        <v>44.2</v>
      </c>
      <c r="E506" s="4">
        <v>1.05</v>
      </c>
      <c r="F506" s="3">
        <v>6.87</v>
      </c>
      <c r="G506" s="3">
        <v>23.1</v>
      </c>
      <c r="H506" s="3">
        <v>0.32</v>
      </c>
      <c r="I506" s="3">
        <v>15.7</v>
      </c>
      <c r="J506" s="3">
        <v>8.14</v>
      </c>
      <c r="K506" s="3">
        <v>0.11</v>
      </c>
      <c r="L506" s="3">
        <v>0.08</v>
      </c>
      <c r="M506" s="3">
        <v>0.56999999999999995</v>
      </c>
      <c r="N506" s="3">
        <v>100.14</v>
      </c>
      <c r="O506" s="5" t="s">
        <v>12</v>
      </c>
    </row>
    <row r="507" spans="1:15" s="61" customFormat="1" ht="16" customHeight="1">
      <c r="A507" s="1" t="s">
        <v>9</v>
      </c>
      <c r="B507" s="1" t="s">
        <v>18</v>
      </c>
      <c r="C507" s="1" t="s">
        <v>24</v>
      </c>
      <c r="D507" s="3">
        <v>43.6</v>
      </c>
      <c r="E507" s="4">
        <v>1.07</v>
      </c>
      <c r="F507" s="3">
        <v>6.9</v>
      </c>
      <c r="G507" s="3">
        <v>22.7</v>
      </c>
      <c r="H507" s="3">
        <v>0.3</v>
      </c>
      <c r="I507" s="3">
        <v>15.9</v>
      </c>
      <c r="J507" s="3">
        <v>8.2899999999999991</v>
      </c>
      <c r="K507" s="3">
        <v>0.16</v>
      </c>
      <c r="L507" s="3">
        <v>0.09</v>
      </c>
      <c r="M507" s="3">
        <v>0.55000000000000004</v>
      </c>
      <c r="N507" s="3">
        <v>99.56</v>
      </c>
      <c r="O507" s="5" t="s">
        <v>12</v>
      </c>
    </row>
    <row r="508" spans="1:15" s="61" customFormat="1" ht="16" customHeight="1">
      <c r="A508" s="1" t="s">
        <v>9</v>
      </c>
      <c r="B508" s="1" t="s">
        <v>18</v>
      </c>
      <c r="C508" s="1" t="s">
        <v>24</v>
      </c>
      <c r="D508" s="3">
        <v>44.2</v>
      </c>
      <c r="E508" s="4">
        <v>1.07</v>
      </c>
      <c r="F508" s="3">
        <v>6.73</v>
      </c>
      <c r="G508" s="3">
        <v>23.1</v>
      </c>
      <c r="H508" s="3">
        <v>0.28000000000000003</v>
      </c>
      <c r="I508" s="3">
        <v>16.5</v>
      </c>
      <c r="J508" s="3">
        <v>7.83</v>
      </c>
      <c r="K508" s="3" t="s">
        <v>17</v>
      </c>
      <c r="L508" s="3" t="s">
        <v>17</v>
      </c>
      <c r="M508" s="3">
        <v>0.56999999999999995</v>
      </c>
      <c r="N508" s="3">
        <v>100.28</v>
      </c>
      <c r="O508" s="5" t="s">
        <v>12</v>
      </c>
    </row>
    <row r="509" spans="1:15" s="61" customFormat="1" ht="16" customHeight="1">
      <c r="A509" s="1" t="s">
        <v>9</v>
      </c>
      <c r="B509" s="1" t="s">
        <v>18</v>
      </c>
      <c r="C509" s="1" t="s">
        <v>24</v>
      </c>
      <c r="D509" s="3">
        <v>44.2</v>
      </c>
      <c r="E509" s="4">
        <v>1.07</v>
      </c>
      <c r="F509" s="3">
        <v>6.68</v>
      </c>
      <c r="G509" s="3">
        <v>23.4</v>
      </c>
      <c r="H509" s="3">
        <v>0.18</v>
      </c>
      <c r="I509" s="3">
        <v>16.600000000000001</v>
      </c>
      <c r="J509" s="3">
        <v>8</v>
      </c>
      <c r="K509" s="3" t="s">
        <v>17</v>
      </c>
      <c r="L509" s="3" t="s">
        <v>17</v>
      </c>
      <c r="M509" s="3">
        <v>0.56000000000000005</v>
      </c>
      <c r="N509" s="3">
        <v>100.69</v>
      </c>
      <c r="O509" s="5" t="s">
        <v>12</v>
      </c>
    </row>
    <row r="510" spans="1:15" s="61" customFormat="1" ht="16" customHeight="1">
      <c r="A510" s="1" t="s">
        <v>9</v>
      </c>
      <c r="B510" s="1" t="s">
        <v>18</v>
      </c>
      <c r="C510" s="1" t="s">
        <v>24</v>
      </c>
      <c r="D510" s="3">
        <v>44</v>
      </c>
      <c r="E510" s="4">
        <v>1.08</v>
      </c>
      <c r="F510" s="3">
        <v>6.77</v>
      </c>
      <c r="G510" s="3">
        <v>23</v>
      </c>
      <c r="H510" s="3">
        <v>0.32</v>
      </c>
      <c r="I510" s="3">
        <v>15.8</v>
      </c>
      <c r="J510" s="3">
        <v>8.2200000000000006</v>
      </c>
      <c r="K510" s="3">
        <v>0.11</v>
      </c>
      <c r="L510" s="3">
        <v>0.08</v>
      </c>
      <c r="M510" s="3">
        <v>0.53</v>
      </c>
      <c r="N510" s="3">
        <v>99.91</v>
      </c>
      <c r="O510" s="5" t="s">
        <v>12</v>
      </c>
    </row>
    <row r="511" spans="1:15" s="61" customFormat="1" ht="16" customHeight="1">
      <c r="A511" s="1" t="s">
        <v>9</v>
      </c>
      <c r="B511" s="1" t="s">
        <v>18</v>
      </c>
      <c r="C511" s="1" t="s">
        <v>24</v>
      </c>
      <c r="D511" s="3">
        <v>44</v>
      </c>
      <c r="E511" s="4">
        <v>1.1000000000000001</v>
      </c>
      <c r="F511" s="3">
        <v>6.7</v>
      </c>
      <c r="G511" s="3">
        <v>23</v>
      </c>
      <c r="H511" s="3">
        <v>0.32</v>
      </c>
      <c r="I511" s="3">
        <v>16.2</v>
      </c>
      <c r="J511" s="3">
        <v>7.92</v>
      </c>
      <c r="K511" s="3">
        <v>0.12</v>
      </c>
      <c r="L511" s="3">
        <v>7.0000000000000007E-2</v>
      </c>
      <c r="M511" s="3">
        <v>0.53</v>
      </c>
      <c r="N511" s="3">
        <v>99.96</v>
      </c>
      <c r="O511" s="5" t="s">
        <v>12</v>
      </c>
    </row>
    <row r="512" spans="1:15" s="61" customFormat="1" ht="16" customHeight="1">
      <c r="A512" s="1" t="s">
        <v>9</v>
      </c>
      <c r="B512" s="1" t="s">
        <v>18</v>
      </c>
      <c r="C512" s="1" t="s">
        <v>24</v>
      </c>
      <c r="D512" s="3">
        <v>43.6</v>
      </c>
      <c r="E512" s="4">
        <v>1.1100000000000001</v>
      </c>
      <c r="F512" s="3">
        <v>7.06</v>
      </c>
      <c r="G512" s="3">
        <v>22.9</v>
      </c>
      <c r="H512" s="3">
        <v>0.28999999999999998</v>
      </c>
      <c r="I512" s="3">
        <v>16.100000000000001</v>
      </c>
      <c r="J512" s="3">
        <v>8.3699999999999992</v>
      </c>
      <c r="K512" s="3">
        <v>0.13</v>
      </c>
      <c r="L512" s="3">
        <v>7.0000000000000007E-2</v>
      </c>
      <c r="M512" s="3">
        <v>0.52</v>
      </c>
      <c r="N512" s="3">
        <v>100.15</v>
      </c>
      <c r="O512" s="5" t="s">
        <v>12</v>
      </c>
    </row>
    <row r="513" spans="1:15" s="61" customFormat="1" ht="16" customHeight="1">
      <c r="A513" s="1" t="s">
        <v>9</v>
      </c>
      <c r="B513" s="1" t="s">
        <v>18</v>
      </c>
      <c r="C513" s="1" t="s">
        <v>24</v>
      </c>
      <c r="D513" s="3">
        <v>44</v>
      </c>
      <c r="E513" s="4">
        <v>1.1299999999999999</v>
      </c>
      <c r="F513" s="3">
        <v>7.05</v>
      </c>
      <c r="G513" s="3">
        <v>22.9</v>
      </c>
      <c r="H513" s="3">
        <v>0.31</v>
      </c>
      <c r="I513" s="3">
        <v>15.8</v>
      </c>
      <c r="J513" s="3">
        <v>8.34</v>
      </c>
      <c r="K513" s="3">
        <v>0.12</v>
      </c>
      <c r="L513" s="3">
        <v>0.09</v>
      </c>
      <c r="M513" s="3">
        <v>0.53</v>
      </c>
      <c r="N513" s="3">
        <v>100.27</v>
      </c>
      <c r="O513" s="5" t="s">
        <v>12</v>
      </c>
    </row>
    <row r="514" spans="1:15" s="61" customFormat="1" ht="16" customHeight="1">
      <c r="A514" s="1" t="s">
        <v>9</v>
      </c>
      <c r="B514" s="1" t="s">
        <v>18</v>
      </c>
      <c r="C514" s="1" t="s">
        <v>24</v>
      </c>
      <c r="D514" s="3">
        <v>43.8</v>
      </c>
      <c r="E514" s="4">
        <v>1.17</v>
      </c>
      <c r="F514" s="3">
        <v>7.07</v>
      </c>
      <c r="G514" s="3">
        <v>22.7</v>
      </c>
      <c r="H514" s="3">
        <v>0.32</v>
      </c>
      <c r="I514" s="3">
        <v>15.9</v>
      </c>
      <c r="J514" s="3">
        <v>8.2100000000000009</v>
      </c>
      <c r="K514" s="3">
        <v>0.1</v>
      </c>
      <c r="L514" s="3">
        <v>0.09</v>
      </c>
      <c r="M514" s="3">
        <v>0.54</v>
      </c>
      <c r="N514" s="3">
        <v>99.9</v>
      </c>
      <c r="O514" s="5" t="s">
        <v>12</v>
      </c>
    </row>
    <row r="515" spans="1:15" s="61" customFormat="1" ht="16" customHeight="1">
      <c r="A515" s="1" t="s">
        <v>9</v>
      </c>
      <c r="B515" s="1" t="s">
        <v>18</v>
      </c>
      <c r="C515" s="1" t="s">
        <v>24</v>
      </c>
      <c r="D515" s="3">
        <v>44.1</v>
      </c>
      <c r="E515" s="4">
        <v>1.18</v>
      </c>
      <c r="F515" s="3">
        <v>7.13</v>
      </c>
      <c r="G515" s="3">
        <v>23.1</v>
      </c>
      <c r="H515" s="3">
        <v>0.28000000000000003</v>
      </c>
      <c r="I515" s="3">
        <v>16</v>
      </c>
      <c r="J515" s="3">
        <v>8.0399999999999991</v>
      </c>
      <c r="K515" s="3">
        <v>0.06</v>
      </c>
      <c r="L515" s="3">
        <v>0.06</v>
      </c>
      <c r="M515" s="3">
        <v>0.55000000000000004</v>
      </c>
      <c r="N515" s="3">
        <v>100.5</v>
      </c>
      <c r="O515" s="5" t="s">
        <v>12</v>
      </c>
    </row>
    <row r="516" spans="1:15" s="61" customFormat="1" ht="16" customHeight="1">
      <c r="A516" s="1" t="s">
        <v>9</v>
      </c>
      <c r="B516" s="1" t="s">
        <v>18</v>
      </c>
      <c r="C516" s="1" t="s">
        <v>24</v>
      </c>
      <c r="D516" s="3">
        <v>44.3</v>
      </c>
      <c r="E516" s="4">
        <v>1.2</v>
      </c>
      <c r="F516" s="3">
        <v>6.93</v>
      </c>
      <c r="G516" s="3">
        <v>22.9</v>
      </c>
      <c r="H516" s="3">
        <v>0.33</v>
      </c>
      <c r="I516" s="3">
        <v>15.5</v>
      </c>
      <c r="J516" s="3">
        <v>8.1</v>
      </c>
      <c r="K516" s="3">
        <v>0.14000000000000001</v>
      </c>
      <c r="L516" s="3">
        <v>0.1</v>
      </c>
      <c r="M516" s="3">
        <v>0.56999999999999995</v>
      </c>
      <c r="N516" s="3">
        <v>100.07</v>
      </c>
      <c r="O516" s="5" t="s">
        <v>12</v>
      </c>
    </row>
    <row r="517" spans="1:15" s="61" customFormat="1" ht="16" customHeight="1">
      <c r="A517" s="1" t="s">
        <v>9</v>
      </c>
      <c r="B517" s="1" t="s">
        <v>18</v>
      </c>
      <c r="C517" s="1" t="s">
        <v>24</v>
      </c>
      <c r="D517" s="3">
        <v>44.1</v>
      </c>
      <c r="E517" s="4">
        <v>1.2</v>
      </c>
      <c r="F517" s="3">
        <v>6.96</v>
      </c>
      <c r="G517" s="3">
        <v>22.8</v>
      </c>
      <c r="H517" s="3">
        <v>0.34</v>
      </c>
      <c r="I517" s="3">
        <v>15.7</v>
      </c>
      <c r="J517" s="3">
        <v>8.3000000000000007</v>
      </c>
      <c r="K517" s="3">
        <v>0.14000000000000001</v>
      </c>
      <c r="L517" s="3">
        <v>0.08</v>
      </c>
      <c r="M517" s="3">
        <v>0.56000000000000005</v>
      </c>
      <c r="N517" s="3">
        <v>100.18</v>
      </c>
      <c r="O517" s="5" t="s">
        <v>12</v>
      </c>
    </row>
    <row r="518" spans="1:15" s="61" customFormat="1" ht="16" customHeight="1">
      <c r="A518" s="1" t="s">
        <v>9</v>
      </c>
      <c r="B518" s="1" t="s">
        <v>18</v>
      </c>
      <c r="C518" s="1" t="s">
        <v>24</v>
      </c>
      <c r="D518" s="3">
        <v>44.2</v>
      </c>
      <c r="E518" s="4">
        <v>1.22</v>
      </c>
      <c r="F518" s="3">
        <v>6.94</v>
      </c>
      <c r="G518" s="3">
        <v>23</v>
      </c>
      <c r="H518" s="3">
        <v>0.27</v>
      </c>
      <c r="I518" s="3">
        <v>16.100000000000001</v>
      </c>
      <c r="J518" s="3">
        <v>7.94</v>
      </c>
      <c r="K518" s="3">
        <v>0.05</v>
      </c>
      <c r="L518" s="3">
        <v>0.05</v>
      </c>
      <c r="M518" s="3">
        <v>0.56000000000000005</v>
      </c>
      <c r="N518" s="3">
        <v>100.33</v>
      </c>
      <c r="O518" s="5" t="s">
        <v>12</v>
      </c>
    </row>
    <row r="519" spans="1:15" s="61" customFormat="1" ht="16" customHeight="1">
      <c r="A519" s="1" t="s">
        <v>9</v>
      </c>
      <c r="B519" s="1" t="s">
        <v>18</v>
      </c>
      <c r="C519" s="1" t="s">
        <v>24</v>
      </c>
      <c r="D519" s="3">
        <v>44.2</v>
      </c>
      <c r="E519" s="4">
        <v>1.22</v>
      </c>
      <c r="F519" s="3">
        <v>6.94</v>
      </c>
      <c r="G519" s="3">
        <v>23</v>
      </c>
      <c r="H519" s="3">
        <v>0.27</v>
      </c>
      <c r="I519" s="3">
        <v>16.100000000000001</v>
      </c>
      <c r="J519" s="3">
        <v>7.94</v>
      </c>
      <c r="K519" s="3">
        <v>0.05</v>
      </c>
      <c r="L519" s="3">
        <v>0.05</v>
      </c>
      <c r="M519" s="3">
        <v>0.56000000000000005</v>
      </c>
      <c r="N519" s="3">
        <v>100.33</v>
      </c>
      <c r="O519" s="5" t="s">
        <v>12</v>
      </c>
    </row>
    <row r="520" spans="1:15" s="61" customFormat="1" ht="16" customHeight="1">
      <c r="A520" s="1" t="s">
        <v>9</v>
      </c>
      <c r="B520" s="1" t="s">
        <v>18</v>
      </c>
      <c r="C520" s="1" t="s">
        <v>24</v>
      </c>
      <c r="D520" s="3">
        <v>44</v>
      </c>
      <c r="E520" s="4">
        <v>1.24</v>
      </c>
      <c r="F520" s="3">
        <v>6.78</v>
      </c>
      <c r="G520" s="3">
        <v>23.3</v>
      </c>
      <c r="H520" s="3">
        <v>0.22</v>
      </c>
      <c r="I520" s="3">
        <v>16.2</v>
      </c>
      <c r="J520" s="3">
        <v>8.06</v>
      </c>
      <c r="K520" s="3">
        <v>0.08</v>
      </c>
      <c r="L520" s="3">
        <v>0.08</v>
      </c>
      <c r="M520" s="3">
        <v>0.56999999999999995</v>
      </c>
      <c r="N520" s="3">
        <v>100.53</v>
      </c>
      <c r="O520" s="5" t="s">
        <v>12</v>
      </c>
    </row>
    <row r="521" spans="1:15" s="61" customFormat="1" ht="16" customHeight="1">
      <c r="A521" s="1" t="s">
        <v>9</v>
      </c>
      <c r="B521" s="1" t="s">
        <v>18</v>
      </c>
      <c r="C521" s="1" t="s">
        <v>24</v>
      </c>
      <c r="D521" s="3">
        <v>44</v>
      </c>
      <c r="E521" s="4">
        <v>1.27</v>
      </c>
      <c r="F521" s="3">
        <v>7.17</v>
      </c>
      <c r="G521" s="3">
        <v>22.9</v>
      </c>
      <c r="H521" s="3">
        <v>0.3</v>
      </c>
      <c r="I521" s="3">
        <v>15.5</v>
      </c>
      <c r="J521" s="3">
        <v>8.2200000000000006</v>
      </c>
      <c r="K521" s="3">
        <v>0.12</v>
      </c>
      <c r="L521" s="3">
        <v>0.09</v>
      </c>
      <c r="M521" s="3">
        <v>0.5</v>
      </c>
      <c r="N521" s="3">
        <v>100.07</v>
      </c>
      <c r="O521" s="5" t="s">
        <v>12</v>
      </c>
    </row>
    <row r="522" spans="1:15" s="61" customFormat="1" ht="16" customHeight="1">
      <c r="A522" s="1" t="s">
        <v>9</v>
      </c>
      <c r="B522" s="1" t="s">
        <v>18</v>
      </c>
      <c r="C522" s="1" t="s">
        <v>24</v>
      </c>
      <c r="D522" s="3">
        <v>44.4</v>
      </c>
      <c r="E522" s="4">
        <v>1.28</v>
      </c>
      <c r="F522" s="3">
        <v>6.86</v>
      </c>
      <c r="G522" s="3">
        <v>22.7</v>
      </c>
      <c r="H522" s="3">
        <v>0.28999999999999998</v>
      </c>
      <c r="I522" s="3">
        <v>15.7</v>
      </c>
      <c r="J522" s="3">
        <v>8.17</v>
      </c>
      <c r="K522" s="3" t="s">
        <v>17</v>
      </c>
      <c r="L522" s="3" t="s">
        <v>17</v>
      </c>
      <c r="M522" s="3">
        <v>0.54</v>
      </c>
      <c r="N522" s="3">
        <v>99.94</v>
      </c>
      <c r="O522" s="5" t="s">
        <v>12</v>
      </c>
    </row>
    <row r="523" spans="1:15" s="61" customFormat="1" ht="16" customHeight="1">
      <c r="A523" s="1" t="s">
        <v>9</v>
      </c>
      <c r="B523" s="1" t="s">
        <v>18</v>
      </c>
      <c r="C523" s="1" t="s">
        <v>24</v>
      </c>
      <c r="D523" s="3">
        <v>43.8</v>
      </c>
      <c r="E523" s="4">
        <v>1.28</v>
      </c>
      <c r="F523" s="3">
        <v>6.85</v>
      </c>
      <c r="G523" s="3">
        <v>23.2</v>
      </c>
      <c r="H523" s="3">
        <v>0.28999999999999998</v>
      </c>
      <c r="I523" s="3">
        <v>16.2</v>
      </c>
      <c r="J523" s="3">
        <v>7.81</v>
      </c>
      <c r="K523" s="3">
        <v>7.0000000000000007E-2</v>
      </c>
      <c r="L523" s="3">
        <v>0.08</v>
      </c>
      <c r="M523" s="3">
        <v>0.61</v>
      </c>
      <c r="N523" s="3">
        <v>100.19</v>
      </c>
      <c r="O523" s="5" t="s">
        <v>12</v>
      </c>
    </row>
    <row r="524" spans="1:15" s="61" customFormat="1" ht="16" customHeight="1">
      <c r="A524" s="1" t="s">
        <v>9</v>
      </c>
      <c r="B524" s="1" t="s">
        <v>18</v>
      </c>
      <c r="C524" s="1" t="s">
        <v>24</v>
      </c>
      <c r="D524" s="3">
        <v>43.5</v>
      </c>
      <c r="E524" s="4">
        <v>1.3</v>
      </c>
      <c r="F524" s="3">
        <v>7.03</v>
      </c>
      <c r="G524" s="3">
        <v>22.9</v>
      </c>
      <c r="H524" s="3">
        <v>0.19</v>
      </c>
      <c r="I524" s="3">
        <v>15.6</v>
      </c>
      <c r="J524" s="3">
        <v>8.44</v>
      </c>
      <c r="K524" s="3">
        <v>7.0000000000000007E-2</v>
      </c>
      <c r="L524" s="3">
        <v>0.06</v>
      </c>
      <c r="M524" s="3">
        <v>0.56000000000000005</v>
      </c>
      <c r="N524" s="3">
        <v>99.65</v>
      </c>
      <c r="O524" s="5" t="s">
        <v>12</v>
      </c>
    </row>
    <row r="525" spans="1:15" s="61" customFormat="1" ht="16" customHeight="1">
      <c r="A525" s="1" t="s">
        <v>9</v>
      </c>
      <c r="B525" s="1" t="s">
        <v>18</v>
      </c>
      <c r="C525" s="1" t="s">
        <v>24</v>
      </c>
      <c r="D525" s="3">
        <v>44.2</v>
      </c>
      <c r="E525" s="4">
        <v>1.41</v>
      </c>
      <c r="F525" s="3">
        <v>7.04</v>
      </c>
      <c r="G525" s="3">
        <v>22.8</v>
      </c>
      <c r="H525" s="3">
        <v>0.31</v>
      </c>
      <c r="I525" s="3">
        <v>15.5</v>
      </c>
      <c r="J525" s="3">
        <v>8.17</v>
      </c>
      <c r="K525" s="3" t="s">
        <v>17</v>
      </c>
      <c r="L525" s="3" t="s">
        <v>17</v>
      </c>
      <c r="M525" s="3">
        <v>0.54</v>
      </c>
      <c r="N525" s="3">
        <v>99.97</v>
      </c>
      <c r="O525" s="5" t="s">
        <v>12</v>
      </c>
    </row>
    <row r="526" spans="1:15" s="61" customFormat="1" ht="16" customHeight="1">
      <c r="A526" s="1" t="s">
        <v>9</v>
      </c>
      <c r="B526" s="1" t="s">
        <v>18</v>
      </c>
      <c r="C526" s="1" t="s">
        <v>24</v>
      </c>
      <c r="D526" s="3">
        <v>44</v>
      </c>
      <c r="E526" s="4">
        <v>1.56</v>
      </c>
      <c r="F526" s="3">
        <v>7.52</v>
      </c>
      <c r="G526" s="3">
        <v>22.7</v>
      </c>
      <c r="H526" s="3">
        <v>0.28999999999999998</v>
      </c>
      <c r="I526" s="3">
        <v>14.7</v>
      </c>
      <c r="J526" s="3">
        <v>8.43</v>
      </c>
      <c r="K526" s="3">
        <v>0.16</v>
      </c>
      <c r="L526" s="3">
        <v>0.11</v>
      </c>
      <c r="M526" s="3">
        <v>0.54</v>
      </c>
      <c r="N526" s="3">
        <v>100.01</v>
      </c>
      <c r="O526" s="5" t="s">
        <v>12</v>
      </c>
    </row>
    <row r="527" spans="1:15" s="61" customFormat="1" ht="16" customHeight="1">
      <c r="A527" s="1" t="s">
        <v>9</v>
      </c>
      <c r="B527" s="1" t="s">
        <v>18</v>
      </c>
      <c r="C527" s="1" t="s">
        <v>24</v>
      </c>
      <c r="D527" s="3">
        <v>43.9</v>
      </c>
      <c r="E527" s="4">
        <v>1.56</v>
      </c>
      <c r="F527" s="3">
        <v>7.17</v>
      </c>
      <c r="G527" s="3">
        <v>23.3</v>
      </c>
      <c r="H527" s="3">
        <v>0.22</v>
      </c>
      <c r="I527" s="3">
        <v>15.3</v>
      </c>
      <c r="J527" s="3">
        <v>7.93</v>
      </c>
      <c r="K527" s="3">
        <v>0.09</v>
      </c>
      <c r="L527" s="3">
        <v>0.09</v>
      </c>
      <c r="M527" s="3">
        <v>0.59</v>
      </c>
      <c r="N527" s="3">
        <v>100.15</v>
      </c>
      <c r="O527" s="5" t="s">
        <v>12</v>
      </c>
    </row>
    <row r="528" spans="1:15" s="61" customFormat="1" ht="16" customHeight="1">
      <c r="A528" s="1" t="s">
        <v>9</v>
      </c>
      <c r="B528" s="1" t="s">
        <v>18</v>
      </c>
      <c r="C528" s="1" t="s">
        <v>24</v>
      </c>
      <c r="D528" s="3">
        <v>43.9</v>
      </c>
      <c r="E528" s="4">
        <v>1.58</v>
      </c>
      <c r="F528" s="3">
        <v>7.15</v>
      </c>
      <c r="G528" s="3">
        <v>22.5</v>
      </c>
      <c r="H528" s="3">
        <v>0.3</v>
      </c>
      <c r="I528" s="3">
        <v>15.1</v>
      </c>
      <c r="J528" s="3">
        <v>8.33</v>
      </c>
      <c r="K528" s="3">
        <v>0.14000000000000001</v>
      </c>
      <c r="L528" s="3">
        <v>0.09</v>
      </c>
      <c r="M528" s="3">
        <v>0.54</v>
      </c>
      <c r="N528" s="3">
        <v>99.63</v>
      </c>
      <c r="O528" s="5" t="s">
        <v>12</v>
      </c>
    </row>
    <row r="529" spans="1:15" s="61" customFormat="1" ht="16" customHeight="1">
      <c r="A529" s="1" t="s">
        <v>9</v>
      </c>
      <c r="B529" s="1" t="s">
        <v>18</v>
      </c>
      <c r="C529" s="1" t="s">
        <v>24</v>
      </c>
      <c r="D529" s="3">
        <v>44.1</v>
      </c>
      <c r="E529" s="4">
        <v>1.71</v>
      </c>
      <c r="F529" s="3">
        <v>7.43</v>
      </c>
      <c r="G529" s="3">
        <v>22.8</v>
      </c>
      <c r="H529" s="3">
        <v>0.34</v>
      </c>
      <c r="I529" s="3">
        <v>14.6</v>
      </c>
      <c r="J529" s="3">
        <v>8.44</v>
      </c>
      <c r="K529" s="3">
        <v>0.19</v>
      </c>
      <c r="L529" s="3">
        <v>0.11</v>
      </c>
      <c r="M529" s="3">
        <v>0.54</v>
      </c>
      <c r="N529" s="3">
        <v>100.26</v>
      </c>
      <c r="O529" s="5" t="s">
        <v>12</v>
      </c>
    </row>
    <row r="530" spans="1:15" s="61" customFormat="1" ht="16" customHeight="1">
      <c r="A530" s="1" t="s">
        <v>9</v>
      </c>
      <c r="B530" s="1" t="s">
        <v>18</v>
      </c>
      <c r="C530" s="1" t="s">
        <v>24</v>
      </c>
      <c r="D530" s="3">
        <v>43.5</v>
      </c>
      <c r="E530" s="4">
        <v>1.81</v>
      </c>
      <c r="F530" s="3">
        <v>7.27</v>
      </c>
      <c r="G530" s="3">
        <v>23.1</v>
      </c>
      <c r="H530" s="3">
        <v>0.28000000000000003</v>
      </c>
      <c r="I530" s="3">
        <v>15.1</v>
      </c>
      <c r="J530" s="3">
        <v>8.35</v>
      </c>
      <c r="K530" s="3">
        <v>0.11</v>
      </c>
      <c r="L530" s="3">
        <v>0.08</v>
      </c>
      <c r="M530" s="3">
        <v>0.55000000000000004</v>
      </c>
      <c r="N530" s="3">
        <v>100.15</v>
      </c>
      <c r="O530" s="5" t="s">
        <v>12</v>
      </c>
    </row>
    <row r="531" spans="1:15" s="61" customFormat="1" ht="16" customHeight="1">
      <c r="A531" s="1" t="s">
        <v>9</v>
      </c>
      <c r="B531" s="1" t="s">
        <v>18</v>
      </c>
      <c r="C531" s="1" t="s">
        <v>24</v>
      </c>
      <c r="D531" s="3">
        <v>43.9</v>
      </c>
      <c r="E531" s="4">
        <v>1.82</v>
      </c>
      <c r="F531" s="3">
        <v>7.56</v>
      </c>
      <c r="G531" s="3">
        <v>22.7</v>
      </c>
      <c r="H531" s="3">
        <v>0.31</v>
      </c>
      <c r="I531" s="3">
        <v>14.4</v>
      </c>
      <c r="J531" s="3">
        <v>8.39</v>
      </c>
      <c r="K531" s="3">
        <v>0.21</v>
      </c>
      <c r="L531" s="3">
        <v>0.11</v>
      </c>
      <c r="M531" s="3">
        <v>0.52</v>
      </c>
      <c r="N531" s="3">
        <v>99.92</v>
      </c>
      <c r="O531" s="5" t="s">
        <v>12</v>
      </c>
    </row>
    <row r="532" spans="1:15" s="61" customFormat="1" ht="16" customHeight="1">
      <c r="A532" s="1" t="s">
        <v>9</v>
      </c>
      <c r="B532" s="1" t="s">
        <v>18</v>
      </c>
      <c r="C532" s="1" t="s">
        <v>24</v>
      </c>
      <c r="D532" s="3">
        <v>43.9</v>
      </c>
      <c r="E532" s="4">
        <v>1.84</v>
      </c>
      <c r="F532" s="3">
        <v>7.61</v>
      </c>
      <c r="G532" s="3">
        <v>22.7</v>
      </c>
      <c r="H532" s="3">
        <v>0.31</v>
      </c>
      <c r="I532" s="3">
        <v>14.4</v>
      </c>
      <c r="J532" s="3">
        <v>8.7200000000000006</v>
      </c>
      <c r="K532" s="3">
        <v>0.18</v>
      </c>
      <c r="L532" s="3">
        <v>0.13</v>
      </c>
      <c r="M532" s="3">
        <v>0.49</v>
      </c>
      <c r="N532" s="3">
        <v>100.28</v>
      </c>
      <c r="O532" s="5" t="s">
        <v>12</v>
      </c>
    </row>
    <row r="533" spans="1:15" s="61" customFormat="1" ht="16" customHeight="1">
      <c r="A533" s="1" t="s">
        <v>9</v>
      </c>
      <c r="B533" s="1" t="s">
        <v>18</v>
      </c>
      <c r="C533" s="1" t="s">
        <v>24</v>
      </c>
      <c r="D533" s="3">
        <v>43.6</v>
      </c>
      <c r="E533" s="4">
        <v>1.93</v>
      </c>
      <c r="F533" s="3">
        <v>7.45</v>
      </c>
      <c r="G533" s="3">
        <v>23.1</v>
      </c>
      <c r="H533" s="3">
        <v>0.27</v>
      </c>
      <c r="I533" s="3">
        <v>14.4</v>
      </c>
      <c r="J533" s="3">
        <v>8.23</v>
      </c>
      <c r="K533" s="3">
        <v>0.18</v>
      </c>
      <c r="L533" s="3">
        <v>0.1</v>
      </c>
      <c r="M533" s="3">
        <v>0.54</v>
      </c>
      <c r="N533" s="3">
        <v>99.8</v>
      </c>
      <c r="O533" s="5" t="s">
        <v>12</v>
      </c>
    </row>
    <row r="534" spans="1:15" s="61" customFormat="1" ht="16" customHeight="1">
      <c r="A534" s="1" t="s">
        <v>9</v>
      </c>
      <c r="B534" s="1" t="s">
        <v>18</v>
      </c>
      <c r="C534" s="1" t="s">
        <v>24</v>
      </c>
      <c r="D534" s="3">
        <v>44.1</v>
      </c>
      <c r="E534" s="4">
        <v>1.97</v>
      </c>
      <c r="F534" s="3">
        <v>7.55</v>
      </c>
      <c r="G534" s="3">
        <v>22.9</v>
      </c>
      <c r="H534" s="3">
        <v>0.28000000000000003</v>
      </c>
      <c r="I534" s="3">
        <v>14.3</v>
      </c>
      <c r="J534" s="3">
        <v>8.1</v>
      </c>
      <c r="K534" s="3">
        <v>0.18</v>
      </c>
      <c r="L534" s="3">
        <v>0.13</v>
      </c>
      <c r="M534" s="3">
        <v>0.49</v>
      </c>
      <c r="N534" s="3">
        <v>100</v>
      </c>
      <c r="O534" s="5" t="s">
        <v>12</v>
      </c>
    </row>
    <row r="535" spans="1:15" s="61" customFormat="1" ht="16" customHeight="1">
      <c r="A535" s="1" t="s">
        <v>9</v>
      </c>
      <c r="B535" s="1" t="s">
        <v>18</v>
      </c>
      <c r="C535" s="1" t="s">
        <v>24</v>
      </c>
      <c r="D535" s="3">
        <v>43.7</v>
      </c>
      <c r="E535" s="4">
        <v>2.17</v>
      </c>
      <c r="F535" s="3">
        <v>7.44</v>
      </c>
      <c r="G535" s="3">
        <v>22.8</v>
      </c>
      <c r="H535" s="3">
        <v>0.19</v>
      </c>
      <c r="I535" s="3">
        <v>14.4</v>
      </c>
      <c r="J535" s="3">
        <v>8.0500000000000007</v>
      </c>
      <c r="K535" s="3">
        <v>0.19</v>
      </c>
      <c r="L535" s="3">
        <v>0.11</v>
      </c>
      <c r="M535" s="3">
        <v>0.54</v>
      </c>
      <c r="N535" s="3">
        <v>99.59</v>
      </c>
      <c r="O535" s="5" t="s">
        <v>12</v>
      </c>
    </row>
    <row r="536" spans="1:15" s="61" customFormat="1" ht="16" customHeight="1">
      <c r="A536" s="1" t="s">
        <v>9</v>
      </c>
      <c r="B536" s="1" t="s">
        <v>18</v>
      </c>
      <c r="C536" s="1" t="s">
        <v>24</v>
      </c>
      <c r="D536" s="3">
        <v>44</v>
      </c>
      <c r="E536" s="4">
        <v>2.23</v>
      </c>
      <c r="F536" s="3">
        <v>7.71</v>
      </c>
      <c r="G536" s="3">
        <v>22.3</v>
      </c>
      <c r="H536" s="3">
        <v>0.17</v>
      </c>
      <c r="I536" s="3">
        <v>13.8</v>
      </c>
      <c r="J536" s="3">
        <v>8.3000000000000007</v>
      </c>
      <c r="K536" s="3">
        <v>0.17</v>
      </c>
      <c r="L536" s="3">
        <v>0.12</v>
      </c>
      <c r="M536" s="3">
        <v>0.57999999999999996</v>
      </c>
      <c r="N536" s="3">
        <v>99.38</v>
      </c>
      <c r="O536" s="5" t="s">
        <v>12</v>
      </c>
    </row>
    <row r="537" spans="1:15" s="61" customFormat="1" ht="16" customHeight="1">
      <c r="A537" s="1" t="s">
        <v>9</v>
      </c>
      <c r="B537" s="1" t="s">
        <v>18</v>
      </c>
      <c r="C537" s="1" t="s">
        <v>24</v>
      </c>
      <c r="D537" s="3">
        <v>43.9</v>
      </c>
      <c r="E537" s="4">
        <v>2.33</v>
      </c>
      <c r="F537" s="3">
        <v>7.76</v>
      </c>
      <c r="G537" s="3">
        <v>22.2</v>
      </c>
      <c r="H537" s="3">
        <v>0.31</v>
      </c>
      <c r="I537" s="3">
        <v>13.7</v>
      </c>
      <c r="J537" s="3">
        <v>8.67</v>
      </c>
      <c r="K537" s="3">
        <v>0.19</v>
      </c>
      <c r="L537" s="3">
        <v>0.15</v>
      </c>
      <c r="M537" s="3">
        <v>0.5</v>
      </c>
      <c r="N537" s="3">
        <v>99.71</v>
      </c>
      <c r="O537" s="5" t="s">
        <v>12</v>
      </c>
    </row>
    <row r="538" spans="1:15" s="61" customFormat="1" ht="16" customHeight="1">
      <c r="A538" s="1" t="s">
        <v>9</v>
      </c>
      <c r="B538" s="1" t="s">
        <v>18</v>
      </c>
      <c r="C538" s="1" t="s">
        <v>24</v>
      </c>
      <c r="D538" s="3">
        <v>43.8</v>
      </c>
      <c r="E538" s="4">
        <v>2.48</v>
      </c>
      <c r="F538" s="3">
        <v>7.65</v>
      </c>
      <c r="G538" s="3">
        <v>22.6</v>
      </c>
      <c r="H538" s="3">
        <v>0.31</v>
      </c>
      <c r="I538" s="3">
        <v>13.9</v>
      </c>
      <c r="J538" s="3">
        <v>8.48</v>
      </c>
      <c r="K538" s="3">
        <v>0.22</v>
      </c>
      <c r="L538" s="3">
        <v>0.15</v>
      </c>
      <c r="M538" s="3">
        <v>0.54</v>
      </c>
      <c r="N538" s="3">
        <v>100.13</v>
      </c>
      <c r="O538" s="5" t="s">
        <v>12</v>
      </c>
    </row>
    <row r="539" spans="1:15" s="61" customFormat="1" ht="16" customHeight="1">
      <c r="A539" s="1" t="s">
        <v>9</v>
      </c>
      <c r="B539" s="1" t="s">
        <v>25</v>
      </c>
      <c r="C539" s="1" t="s">
        <v>24</v>
      </c>
      <c r="D539" s="3">
        <v>43.3</v>
      </c>
      <c r="E539" s="4">
        <v>3.4</v>
      </c>
      <c r="F539" s="3">
        <v>8.2100000000000009</v>
      </c>
      <c r="G539" s="3">
        <v>21.8</v>
      </c>
      <c r="H539" s="3">
        <v>0.25</v>
      </c>
      <c r="I539" s="3">
        <v>13.6</v>
      </c>
      <c r="J539" s="3">
        <v>8.39</v>
      </c>
      <c r="K539" s="3">
        <v>0.46</v>
      </c>
      <c r="L539" s="3" t="s">
        <v>17</v>
      </c>
      <c r="M539" s="3">
        <v>0.62</v>
      </c>
      <c r="N539" s="3">
        <v>100.03</v>
      </c>
      <c r="O539" s="5" t="s">
        <v>12</v>
      </c>
    </row>
    <row r="540" spans="1:15" s="61" customFormat="1" ht="16" customHeight="1">
      <c r="A540" s="1" t="s">
        <v>9</v>
      </c>
      <c r="B540" s="1" t="s">
        <v>25</v>
      </c>
      <c r="C540" s="1" t="s">
        <v>24</v>
      </c>
      <c r="D540" s="3">
        <v>42.8</v>
      </c>
      <c r="E540" s="4">
        <v>3.43</v>
      </c>
      <c r="F540" s="3">
        <v>8.2899999999999991</v>
      </c>
      <c r="G540" s="3">
        <v>22.3</v>
      </c>
      <c r="H540" s="3">
        <v>0.28000000000000003</v>
      </c>
      <c r="I540" s="3">
        <v>13.3</v>
      </c>
      <c r="J540" s="3">
        <v>8.51</v>
      </c>
      <c r="K540" s="3">
        <v>0.49</v>
      </c>
      <c r="L540" s="3" t="s">
        <v>17</v>
      </c>
      <c r="M540" s="3">
        <v>0.61</v>
      </c>
      <c r="N540" s="3">
        <v>100.01</v>
      </c>
      <c r="O540" s="5" t="s">
        <v>12</v>
      </c>
    </row>
    <row r="541" spans="1:15" s="61" customFormat="1" ht="16" customHeight="1">
      <c r="A541" s="1" t="s">
        <v>9</v>
      </c>
      <c r="B541" s="1" t="s">
        <v>25</v>
      </c>
      <c r="C541" s="1" t="s">
        <v>24</v>
      </c>
      <c r="D541" s="3">
        <v>42.7</v>
      </c>
      <c r="E541" s="4">
        <v>3.43</v>
      </c>
      <c r="F541" s="3">
        <v>8.14</v>
      </c>
      <c r="G541" s="3">
        <v>22.4</v>
      </c>
      <c r="H541" s="3">
        <v>0.28000000000000003</v>
      </c>
      <c r="I541" s="3">
        <v>13.5</v>
      </c>
      <c r="J541" s="3">
        <v>8.5399999999999991</v>
      </c>
      <c r="K541" s="3">
        <v>0.38</v>
      </c>
      <c r="L541" s="3" t="s">
        <v>17</v>
      </c>
      <c r="M541" s="3">
        <v>0.61</v>
      </c>
      <c r="N541" s="3">
        <v>99.98</v>
      </c>
      <c r="O541" s="5" t="s">
        <v>12</v>
      </c>
    </row>
    <row r="542" spans="1:15" s="61" customFormat="1" ht="16" customHeight="1">
      <c r="A542" s="1" t="s">
        <v>9</v>
      </c>
      <c r="B542" s="1" t="s">
        <v>25</v>
      </c>
      <c r="C542" s="1" t="s">
        <v>24</v>
      </c>
      <c r="D542" s="3">
        <v>42.7</v>
      </c>
      <c r="E542" s="4">
        <v>3.44</v>
      </c>
      <c r="F542" s="3">
        <v>8.23</v>
      </c>
      <c r="G542" s="3">
        <v>22.2</v>
      </c>
      <c r="H542" s="3">
        <v>0.27</v>
      </c>
      <c r="I542" s="3">
        <v>13.6</v>
      </c>
      <c r="J542" s="3">
        <v>8.4600000000000009</v>
      </c>
      <c r="K542" s="3">
        <v>0.42</v>
      </c>
      <c r="L542" s="3" t="s">
        <v>17</v>
      </c>
      <c r="M542" s="3">
        <v>0.6</v>
      </c>
      <c r="N542" s="3">
        <v>99.92</v>
      </c>
      <c r="O542" s="5" t="s">
        <v>12</v>
      </c>
    </row>
    <row r="543" spans="1:15" s="61" customFormat="1" ht="16" customHeight="1">
      <c r="A543" s="1" t="s">
        <v>9</v>
      </c>
      <c r="B543" s="1" t="s">
        <v>25</v>
      </c>
      <c r="C543" s="1" t="s">
        <v>24</v>
      </c>
      <c r="D543" s="3">
        <v>42.8</v>
      </c>
      <c r="E543" s="4">
        <v>3.46</v>
      </c>
      <c r="F543" s="3">
        <v>8.5500000000000007</v>
      </c>
      <c r="G543" s="3">
        <v>22.1</v>
      </c>
      <c r="H543" s="3">
        <v>0.33</v>
      </c>
      <c r="I543" s="3">
        <v>13.1</v>
      </c>
      <c r="J543" s="3">
        <v>8.6</v>
      </c>
      <c r="K543" s="3">
        <v>0.45</v>
      </c>
      <c r="L543" s="3" t="s">
        <v>17</v>
      </c>
      <c r="M543" s="3">
        <v>0.51</v>
      </c>
      <c r="N543" s="3">
        <v>99.9</v>
      </c>
      <c r="O543" s="5" t="s">
        <v>12</v>
      </c>
    </row>
    <row r="544" spans="1:15" s="61" customFormat="1" ht="16" customHeight="1">
      <c r="A544" s="1" t="s">
        <v>9</v>
      </c>
      <c r="B544" s="1" t="s">
        <v>25</v>
      </c>
      <c r="C544" s="1" t="s">
        <v>24</v>
      </c>
      <c r="D544" s="3">
        <v>42.8</v>
      </c>
      <c r="E544" s="4">
        <v>3.47</v>
      </c>
      <c r="F544" s="3">
        <v>8.4600000000000009</v>
      </c>
      <c r="G544" s="3">
        <v>22.2</v>
      </c>
      <c r="H544" s="3">
        <v>0.22</v>
      </c>
      <c r="I544" s="3">
        <v>13.2</v>
      </c>
      <c r="J544" s="3">
        <v>8.5399999999999991</v>
      </c>
      <c r="K544" s="3">
        <v>0.47</v>
      </c>
      <c r="L544" s="3" t="s">
        <v>17</v>
      </c>
      <c r="M544" s="3">
        <v>0.6</v>
      </c>
      <c r="N544" s="3">
        <v>99.96</v>
      </c>
      <c r="O544" s="5" t="s">
        <v>12</v>
      </c>
    </row>
    <row r="545" spans="1:15" s="61" customFormat="1" ht="16" customHeight="1">
      <c r="A545" s="1" t="s">
        <v>9</v>
      </c>
      <c r="B545" s="1" t="s">
        <v>25</v>
      </c>
      <c r="C545" s="1" t="s">
        <v>24</v>
      </c>
      <c r="D545" s="3">
        <v>43.1</v>
      </c>
      <c r="E545" s="4">
        <v>3.48</v>
      </c>
      <c r="F545" s="3">
        <v>8.32</v>
      </c>
      <c r="G545" s="3">
        <v>22.3</v>
      </c>
      <c r="H545" s="3">
        <v>0.22</v>
      </c>
      <c r="I545" s="3">
        <v>12.9</v>
      </c>
      <c r="J545" s="3">
        <v>8.61</v>
      </c>
      <c r="K545" s="3">
        <v>0.36</v>
      </c>
      <c r="L545" s="3" t="s">
        <v>17</v>
      </c>
      <c r="M545" s="3">
        <v>0.62</v>
      </c>
      <c r="N545" s="3">
        <v>99.91</v>
      </c>
      <c r="O545" s="5" t="s">
        <v>12</v>
      </c>
    </row>
    <row r="546" spans="1:15" s="61" customFormat="1" ht="16" customHeight="1">
      <c r="A546" s="1" t="s">
        <v>9</v>
      </c>
      <c r="B546" s="1" t="s">
        <v>25</v>
      </c>
      <c r="C546" s="1" t="s">
        <v>24</v>
      </c>
      <c r="D546" s="3">
        <v>42.8</v>
      </c>
      <c r="E546" s="4">
        <v>3.48</v>
      </c>
      <c r="F546" s="3">
        <v>8.15</v>
      </c>
      <c r="G546" s="3">
        <v>22.3</v>
      </c>
      <c r="H546" s="3">
        <v>0.23</v>
      </c>
      <c r="I546" s="3">
        <v>13.5</v>
      </c>
      <c r="J546" s="3">
        <v>8.5</v>
      </c>
      <c r="K546" s="3">
        <v>0.45</v>
      </c>
      <c r="L546" s="3">
        <v>7.0000000000000007E-2</v>
      </c>
      <c r="M546" s="3">
        <v>0.57999999999999996</v>
      </c>
      <c r="N546" s="3">
        <v>100.06</v>
      </c>
      <c r="O546" s="5" t="s">
        <v>12</v>
      </c>
    </row>
    <row r="547" spans="1:15" s="61" customFormat="1" ht="16" customHeight="1">
      <c r="A547" s="1" t="s">
        <v>9</v>
      </c>
      <c r="B547" s="1" t="s">
        <v>25</v>
      </c>
      <c r="C547" s="1" t="s">
        <v>24</v>
      </c>
      <c r="D547" s="3">
        <v>42.8</v>
      </c>
      <c r="E547" s="4">
        <v>3.5</v>
      </c>
      <c r="F547" s="3">
        <v>8.3800000000000008</v>
      </c>
      <c r="G547" s="3">
        <v>22.1</v>
      </c>
      <c r="H547" s="3">
        <v>0.38</v>
      </c>
      <c r="I547" s="3">
        <v>13.3</v>
      </c>
      <c r="J547" s="3">
        <v>8.59</v>
      </c>
      <c r="K547" s="3">
        <v>0.38</v>
      </c>
      <c r="L547" s="3" t="s">
        <v>17</v>
      </c>
      <c r="M547" s="3">
        <v>0.53</v>
      </c>
      <c r="N547" s="3">
        <v>99.96</v>
      </c>
      <c r="O547" s="5" t="s">
        <v>12</v>
      </c>
    </row>
    <row r="548" spans="1:15" s="61" customFormat="1" ht="16" customHeight="1">
      <c r="A548" s="1" t="s">
        <v>9</v>
      </c>
      <c r="B548" s="1" t="s">
        <v>25</v>
      </c>
      <c r="C548" s="1" t="s">
        <v>24</v>
      </c>
      <c r="D548" s="3">
        <v>43.1</v>
      </c>
      <c r="E548" s="4">
        <v>3.5</v>
      </c>
      <c r="F548" s="3">
        <v>8.44</v>
      </c>
      <c r="G548" s="3">
        <v>21.8</v>
      </c>
      <c r="H548" s="3">
        <v>0.25</v>
      </c>
      <c r="I548" s="3">
        <v>13.4</v>
      </c>
      <c r="J548" s="3">
        <v>8.58</v>
      </c>
      <c r="K548" s="3">
        <v>0.42</v>
      </c>
      <c r="L548" s="3" t="s">
        <v>17</v>
      </c>
      <c r="M548" s="3">
        <v>0.61</v>
      </c>
      <c r="N548" s="3">
        <v>100.1</v>
      </c>
      <c r="O548" s="5" t="s">
        <v>12</v>
      </c>
    </row>
    <row r="549" spans="1:15" s="61" customFormat="1" ht="16" customHeight="1">
      <c r="A549" s="1" t="s">
        <v>9</v>
      </c>
      <c r="B549" s="1" t="s">
        <v>25</v>
      </c>
      <c r="C549" s="1" t="s">
        <v>24</v>
      </c>
      <c r="D549" s="3">
        <v>42.8</v>
      </c>
      <c r="E549" s="4">
        <v>3.5</v>
      </c>
      <c r="F549" s="3">
        <v>8.2200000000000006</v>
      </c>
      <c r="G549" s="3">
        <v>22.2</v>
      </c>
      <c r="H549" s="3">
        <v>0.23</v>
      </c>
      <c r="I549" s="3">
        <v>13.6</v>
      </c>
      <c r="J549" s="3">
        <v>8.42</v>
      </c>
      <c r="K549" s="3">
        <v>0.46</v>
      </c>
      <c r="L549" s="3" t="s">
        <v>17</v>
      </c>
      <c r="M549" s="3">
        <v>0.64</v>
      </c>
      <c r="N549" s="3">
        <v>100.07</v>
      </c>
      <c r="O549" s="5" t="s">
        <v>12</v>
      </c>
    </row>
    <row r="550" spans="1:15" s="61" customFormat="1" ht="16" customHeight="1">
      <c r="A550" s="1" t="s">
        <v>9</v>
      </c>
      <c r="B550" s="1" t="s">
        <v>25</v>
      </c>
      <c r="C550" s="1" t="s">
        <v>24</v>
      </c>
      <c r="D550" s="3">
        <v>42.8</v>
      </c>
      <c r="E550" s="4">
        <v>3.51</v>
      </c>
      <c r="F550" s="3">
        <v>8.39</v>
      </c>
      <c r="G550" s="3">
        <v>22.1</v>
      </c>
      <c r="H550" s="3">
        <v>0.27</v>
      </c>
      <c r="I550" s="3">
        <v>13.4</v>
      </c>
      <c r="J550" s="3">
        <v>8.51</v>
      </c>
      <c r="K550" s="3">
        <v>0.47</v>
      </c>
      <c r="L550" s="3" t="s">
        <v>17</v>
      </c>
      <c r="M550" s="3">
        <v>0.54</v>
      </c>
      <c r="N550" s="3">
        <v>99.99</v>
      </c>
      <c r="O550" s="5" t="s">
        <v>12</v>
      </c>
    </row>
    <row r="551" spans="1:15" s="61" customFormat="1" ht="16" customHeight="1">
      <c r="A551" s="1" t="s">
        <v>9</v>
      </c>
      <c r="B551" s="1" t="s">
        <v>25</v>
      </c>
      <c r="C551" s="1" t="s">
        <v>24</v>
      </c>
      <c r="D551" s="3">
        <v>43.2</v>
      </c>
      <c r="E551" s="4">
        <v>3.53</v>
      </c>
      <c r="F551" s="3">
        <v>8.73</v>
      </c>
      <c r="G551" s="3">
        <v>21.8</v>
      </c>
      <c r="H551" s="3">
        <v>0.31</v>
      </c>
      <c r="I551" s="3">
        <v>12.9</v>
      </c>
      <c r="J551" s="3">
        <v>8.6999999999999993</v>
      </c>
      <c r="K551" s="3">
        <v>0.3</v>
      </c>
      <c r="L551" s="3" t="s">
        <v>17</v>
      </c>
      <c r="M551" s="3">
        <v>0.48</v>
      </c>
      <c r="N551" s="3">
        <v>99.95</v>
      </c>
      <c r="O551" s="5" t="s">
        <v>12</v>
      </c>
    </row>
    <row r="552" spans="1:15" s="61" customFormat="1" ht="16" customHeight="1">
      <c r="A552" s="1" t="s">
        <v>9</v>
      </c>
      <c r="B552" s="1" t="s">
        <v>25</v>
      </c>
      <c r="C552" s="1" t="s">
        <v>24</v>
      </c>
      <c r="D552" s="3">
        <v>43</v>
      </c>
      <c r="E552" s="4">
        <v>3.53</v>
      </c>
      <c r="F552" s="3">
        <v>8.64</v>
      </c>
      <c r="G552" s="3">
        <v>21.9</v>
      </c>
      <c r="H552" s="3">
        <v>0.25</v>
      </c>
      <c r="I552" s="3">
        <v>12.9</v>
      </c>
      <c r="J552" s="3">
        <v>8.6199999999999992</v>
      </c>
      <c r="K552" s="3">
        <v>0.55000000000000004</v>
      </c>
      <c r="L552" s="3" t="s">
        <v>17</v>
      </c>
      <c r="M552" s="3">
        <v>0.61</v>
      </c>
      <c r="N552" s="3">
        <v>100</v>
      </c>
      <c r="O552" s="5" t="s">
        <v>12</v>
      </c>
    </row>
    <row r="553" spans="1:15" s="61" customFormat="1" ht="16" customHeight="1">
      <c r="A553" s="1" t="s">
        <v>9</v>
      </c>
      <c r="B553" s="1" t="s">
        <v>25</v>
      </c>
      <c r="C553" s="1" t="s">
        <v>24</v>
      </c>
      <c r="D553" s="3">
        <v>42.7</v>
      </c>
      <c r="E553" s="4">
        <v>3.54</v>
      </c>
      <c r="F553" s="3">
        <v>8.34</v>
      </c>
      <c r="G553" s="3">
        <v>22.2</v>
      </c>
      <c r="H553" s="3">
        <v>0.27</v>
      </c>
      <c r="I553" s="3">
        <v>13.4</v>
      </c>
      <c r="J553" s="3">
        <v>8.4600000000000009</v>
      </c>
      <c r="K553" s="3">
        <v>0.46</v>
      </c>
      <c r="L553" s="3" t="s">
        <v>17</v>
      </c>
      <c r="M553" s="3">
        <v>0.57999999999999996</v>
      </c>
      <c r="N553" s="3">
        <v>99.95</v>
      </c>
      <c r="O553" s="5" t="s">
        <v>12</v>
      </c>
    </row>
    <row r="554" spans="1:15" s="61" customFormat="1" ht="16" customHeight="1">
      <c r="A554" s="1" t="s">
        <v>9</v>
      </c>
      <c r="B554" s="1" t="s">
        <v>25</v>
      </c>
      <c r="C554" s="1" t="s">
        <v>24</v>
      </c>
      <c r="D554" s="3">
        <v>43.2</v>
      </c>
      <c r="E554" s="4">
        <v>3.55</v>
      </c>
      <c r="F554" s="3">
        <v>8.9700000000000006</v>
      </c>
      <c r="G554" s="3">
        <v>21.6</v>
      </c>
      <c r="H554" s="3">
        <v>0.28000000000000003</v>
      </c>
      <c r="I554" s="3">
        <v>12.6</v>
      </c>
      <c r="J554" s="3">
        <v>8.76</v>
      </c>
      <c r="K554" s="3">
        <v>0.44</v>
      </c>
      <c r="L554" s="3" t="s">
        <v>17</v>
      </c>
      <c r="M554" s="3">
        <v>0.56000000000000005</v>
      </c>
      <c r="N554" s="3">
        <v>99.96</v>
      </c>
      <c r="O554" s="5" t="s">
        <v>12</v>
      </c>
    </row>
    <row r="555" spans="1:15" s="61" customFormat="1" ht="16" customHeight="1">
      <c r="A555" s="1" t="s">
        <v>9</v>
      </c>
      <c r="B555" s="1" t="s">
        <v>25</v>
      </c>
      <c r="C555" s="1" t="s">
        <v>24</v>
      </c>
      <c r="D555" s="3">
        <v>43</v>
      </c>
      <c r="E555" s="4">
        <v>3.55</v>
      </c>
      <c r="F555" s="3">
        <v>8.4600000000000009</v>
      </c>
      <c r="G555" s="3">
        <v>21.9</v>
      </c>
      <c r="H555" s="3">
        <v>0.21</v>
      </c>
      <c r="I555" s="3">
        <v>13.4</v>
      </c>
      <c r="J555" s="3">
        <v>8.4700000000000006</v>
      </c>
      <c r="K555" s="3">
        <v>0.52</v>
      </c>
      <c r="L555" s="3" t="s">
        <v>17</v>
      </c>
      <c r="M555" s="3">
        <v>0.53</v>
      </c>
      <c r="N555" s="3">
        <v>100.04</v>
      </c>
      <c r="O555" s="5" t="s">
        <v>12</v>
      </c>
    </row>
    <row r="556" spans="1:15" s="61" customFormat="1" ht="16" customHeight="1">
      <c r="A556" s="1" t="s">
        <v>9</v>
      </c>
      <c r="B556" s="1" t="s">
        <v>25</v>
      </c>
      <c r="C556" s="1" t="s">
        <v>24</v>
      </c>
      <c r="D556" s="3">
        <v>42.9</v>
      </c>
      <c r="E556" s="4">
        <v>3.56</v>
      </c>
      <c r="F556" s="3">
        <v>8.5</v>
      </c>
      <c r="G556" s="3">
        <v>22</v>
      </c>
      <c r="H556" s="3">
        <v>0.31</v>
      </c>
      <c r="I556" s="3">
        <v>13</v>
      </c>
      <c r="J556" s="3">
        <v>8.5299999999999994</v>
      </c>
      <c r="K556" s="3">
        <v>0.45</v>
      </c>
      <c r="L556" s="3" t="s">
        <v>17</v>
      </c>
      <c r="M556" s="3">
        <v>0.57999999999999996</v>
      </c>
      <c r="N556" s="3">
        <v>99.83</v>
      </c>
      <c r="O556" s="5" t="s">
        <v>12</v>
      </c>
    </row>
    <row r="557" spans="1:15" s="61" customFormat="1" ht="16" customHeight="1">
      <c r="A557" s="1" t="s">
        <v>9</v>
      </c>
      <c r="B557" s="1" t="s">
        <v>25</v>
      </c>
      <c r="C557" s="1" t="s">
        <v>24</v>
      </c>
      <c r="D557" s="3">
        <v>42.8</v>
      </c>
      <c r="E557" s="4">
        <v>3.57</v>
      </c>
      <c r="F557" s="3">
        <v>8.49</v>
      </c>
      <c r="G557" s="3">
        <v>22</v>
      </c>
      <c r="H557" s="3">
        <v>0.28000000000000003</v>
      </c>
      <c r="I557" s="3">
        <v>13.2</v>
      </c>
      <c r="J557" s="3">
        <v>8.58</v>
      </c>
      <c r="K557" s="3">
        <v>0.47</v>
      </c>
      <c r="L557" s="3" t="s">
        <v>17</v>
      </c>
      <c r="M557" s="3">
        <v>0.52</v>
      </c>
      <c r="N557" s="3">
        <v>99.91</v>
      </c>
      <c r="O557" s="5" t="s">
        <v>12</v>
      </c>
    </row>
    <row r="558" spans="1:15" s="61" customFormat="1" ht="16" customHeight="1">
      <c r="A558" s="1" t="s">
        <v>9</v>
      </c>
      <c r="B558" s="1" t="s">
        <v>25</v>
      </c>
      <c r="C558" s="1" t="s">
        <v>24</v>
      </c>
      <c r="D558" s="3">
        <v>42.8</v>
      </c>
      <c r="E558" s="4">
        <v>3.58</v>
      </c>
      <c r="F558" s="3">
        <v>8.44</v>
      </c>
      <c r="G558" s="3">
        <v>22.3</v>
      </c>
      <c r="H558" s="3">
        <v>0.23</v>
      </c>
      <c r="I558" s="3">
        <v>13.1</v>
      </c>
      <c r="J558" s="3">
        <v>8.6</v>
      </c>
      <c r="K558" s="3">
        <v>0.43</v>
      </c>
      <c r="L558" s="3" t="s">
        <v>17</v>
      </c>
      <c r="M558" s="3">
        <v>0.56000000000000005</v>
      </c>
      <c r="N558" s="3">
        <v>100.04</v>
      </c>
      <c r="O558" s="5" t="s">
        <v>12</v>
      </c>
    </row>
    <row r="559" spans="1:15" s="61" customFormat="1" ht="16" customHeight="1">
      <c r="A559" s="1" t="s">
        <v>9</v>
      </c>
      <c r="B559" s="1" t="s">
        <v>25</v>
      </c>
      <c r="C559" s="1" t="s">
        <v>24</v>
      </c>
      <c r="D559" s="3">
        <v>43.3</v>
      </c>
      <c r="E559" s="4">
        <v>3.59</v>
      </c>
      <c r="F559" s="3">
        <v>8.8000000000000007</v>
      </c>
      <c r="G559" s="3">
        <v>21.6</v>
      </c>
      <c r="H559" s="3">
        <v>0.26</v>
      </c>
      <c r="I559" s="3">
        <v>12.7</v>
      </c>
      <c r="J559" s="3">
        <v>8.73</v>
      </c>
      <c r="K559" s="3">
        <v>0.49</v>
      </c>
      <c r="L559" s="3" t="s">
        <v>17</v>
      </c>
      <c r="M559" s="3">
        <v>0.56000000000000005</v>
      </c>
      <c r="N559" s="3">
        <v>100.03</v>
      </c>
      <c r="O559" s="5" t="s">
        <v>12</v>
      </c>
    </row>
    <row r="560" spans="1:15" s="61" customFormat="1" ht="16" customHeight="1">
      <c r="A560" s="1" t="s">
        <v>9</v>
      </c>
      <c r="B560" s="1" t="s">
        <v>25</v>
      </c>
      <c r="C560" s="1" t="s">
        <v>24</v>
      </c>
      <c r="D560" s="3">
        <v>43</v>
      </c>
      <c r="E560" s="4">
        <v>3.6</v>
      </c>
      <c r="F560" s="3">
        <v>8.7899999999999991</v>
      </c>
      <c r="G560" s="3">
        <v>21.9</v>
      </c>
      <c r="H560" s="3">
        <v>0.26</v>
      </c>
      <c r="I560" s="3">
        <v>12.7</v>
      </c>
      <c r="J560" s="3">
        <v>8.74</v>
      </c>
      <c r="K560" s="3">
        <v>0.47</v>
      </c>
      <c r="L560" s="3" t="s">
        <v>17</v>
      </c>
      <c r="M560" s="3">
        <v>0.63</v>
      </c>
      <c r="N560" s="3">
        <v>100.09</v>
      </c>
      <c r="O560" s="5" t="s">
        <v>12</v>
      </c>
    </row>
    <row r="561" spans="1:15" s="61" customFormat="1" ht="16" customHeight="1">
      <c r="A561" s="1" t="s">
        <v>9</v>
      </c>
      <c r="B561" s="1" t="s">
        <v>25</v>
      </c>
      <c r="C561" s="1" t="s">
        <v>24</v>
      </c>
      <c r="D561" s="3">
        <v>43</v>
      </c>
      <c r="E561" s="4">
        <v>3.6</v>
      </c>
      <c r="F561" s="3">
        <v>8.7899999999999991</v>
      </c>
      <c r="G561" s="3">
        <v>21.9</v>
      </c>
      <c r="H561" s="3">
        <v>0.26</v>
      </c>
      <c r="I561" s="3">
        <v>12.7</v>
      </c>
      <c r="J561" s="3">
        <v>8.74</v>
      </c>
      <c r="K561" s="3">
        <v>0.47</v>
      </c>
      <c r="L561" s="3" t="s">
        <v>17</v>
      </c>
      <c r="M561" s="3">
        <v>0.63</v>
      </c>
      <c r="N561" s="3">
        <v>100.09</v>
      </c>
      <c r="O561" s="5" t="s">
        <v>12</v>
      </c>
    </row>
    <row r="562" spans="1:15" s="61" customFormat="1" ht="16" customHeight="1">
      <c r="A562" s="1" t="s">
        <v>9</v>
      </c>
      <c r="B562" s="1" t="s">
        <v>25</v>
      </c>
      <c r="C562" s="1" t="s">
        <v>24</v>
      </c>
      <c r="D562" s="3">
        <v>42.9</v>
      </c>
      <c r="E562" s="4">
        <v>3.6</v>
      </c>
      <c r="F562" s="3">
        <v>8.5</v>
      </c>
      <c r="G562" s="3">
        <v>22.1</v>
      </c>
      <c r="H562" s="3">
        <v>0.26</v>
      </c>
      <c r="I562" s="3">
        <v>13</v>
      </c>
      <c r="J562" s="3">
        <v>8.65</v>
      </c>
      <c r="K562" s="3">
        <v>0.44</v>
      </c>
      <c r="L562" s="3" t="s">
        <v>17</v>
      </c>
      <c r="M562" s="3">
        <v>0.56999999999999995</v>
      </c>
      <c r="N562" s="3">
        <v>100.02</v>
      </c>
      <c r="O562" s="5" t="s">
        <v>12</v>
      </c>
    </row>
    <row r="563" spans="1:15" s="61" customFormat="1" ht="16" customHeight="1">
      <c r="A563" s="1" t="s">
        <v>9</v>
      </c>
      <c r="B563" s="1" t="s">
        <v>25</v>
      </c>
      <c r="C563" s="1" t="s">
        <v>24</v>
      </c>
      <c r="D563" s="3">
        <v>43.1</v>
      </c>
      <c r="E563" s="4">
        <v>3.61</v>
      </c>
      <c r="F563" s="3">
        <v>8.76</v>
      </c>
      <c r="G563" s="3">
        <v>21.6</v>
      </c>
      <c r="H563" s="3">
        <v>0.24</v>
      </c>
      <c r="I563" s="3">
        <v>13</v>
      </c>
      <c r="J563" s="3">
        <v>8.65</v>
      </c>
      <c r="K563" s="3">
        <v>0.44</v>
      </c>
      <c r="L563" s="3" t="s">
        <v>17</v>
      </c>
      <c r="M563" s="3">
        <v>0.62</v>
      </c>
      <c r="N563" s="3">
        <v>100.02</v>
      </c>
      <c r="O563" s="5" t="s">
        <v>12</v>
      </c>
    </row>
    <row r="564" spans="1:15" s="61" customFormat="1" ht="16" customHeight="1">
      <c r="A564" s="1" t="s">
        <v>9</v>
      </c>
      <c r="B564" s="1" t="s">
        <v>25</v>
      </c>
      <c r="C564" s="1" t="s">
        <v>24</v>
      </c>
      <c r="D564" s="3">
        <v>42.9</v>
      </c>
      <c r="E564" s="4">
        <v>3.62</v>
      </c>
      <c r="F564" s="3">
        <v>8.82</v>
      </c>
      <c r="G564" s="3">
        <v>21.9</v>
      </c>
      <c r="H564" s="3">
        <v>0.27</v>
      </c>
      <c r="I564" s="3">
        <v>12.7</v>
      </c>
      <c r="J564" s="3">
        <v>8.7200000000000006</v>
      </c>
      <c r="K564" s="3">
        <v>0.45</v>
      </c>
      <c r="L564" s="3" t="s">
        <v>17</v>
      </c>
      <c r="M564" s="3">
        <v>0.59</v>
      </c>
      <c r="N564" s="3">
        <v>99.97</v>
      </c>
      <c r="O564" s="5" t="s">
        <v>12</v>
      </c>
    </row>
    <row r="565" spans="1:15" s="61" customFormat="1" ht="16" customHeight="1">
      <c r="A565" s="1" t="s">
        <v>9</v>
      </c>
      <c r="B565" s="1" t="s">
        <v>25</v>
      </c>
      <c r="C565" s="1" t="s">
        <v>24</v>
      </c>
      <c r="D565" s="3">
        <v>42.9</v>
      </c>
      <c r="E565" s="4">
        <v>3.62</v>
      </c>
      <c r="F565" s="3">
        <v>8.9499999999999993</v>
      </c>
      <c r="G565" s="3">
        <v>21.8</v>
      </c>
      <c r="H565" s="3">
        <v>0.27</v>
      </c>
      <c r="I565" s="3">
        <v>12.7</v>
      </c>
      <c r="J565" s="3">
        <v>8.76</v>
      </c>
      <c r="K565" s="3">
        <v>0.49</v>
      </c>
      <c r="L565" s="3" t="s">
        <v>17</v>
      </c>
      <c r="M565" s="3">
        <v>0.52</v>
      </c>
      <c r="N565" s="3">
        <v>100.01</v>
      </c>
      <c r="O565" s="5" t="s">
        <v>12</v>
      </c>
    </row>
    <row r="566" spans="1:15" s="61" customFormat="1" ht="16" customHeight="1">
      <c r="A566" s="1" t="s">
        <v>9</v>
      </c>
      <c r="B566" s="1" t="s">
        <v>25</v>
      </c>
      <c r="C566" s="1" t="s">
        <v>24</v>
      </c>
      <c r="D566" s="3">
        <v>42.8</v>
      </c>
      <c r="E566" s="4">
        <v>3.62</v>
      </c>
      <c r="F566" s="3">
        <v>8.6</v>
      </c>
      <c r="G566" s="3">
        <v>22.1</v>
      </c>
      <c r="H566" s="3">
        <v>0.21</v>
      </c>
      <c r="I566" s="3">
        <v>12.9</v>
      </c>
      <c r="J566" s="3">
        <v>8.66</v>
      </c>
      <c r="K566" s="3">
        <v>0.45</v>
      </c>
      <c r="L566" s="3" t="s">
        <v>17</v>
      </c>
      <c r="M566" s="3">
        <v>0.63</v>
      </c>
      <c r="N566" s="3">
        <v>99.97</v>
      </c>
      <c r="O566" s="5" t="s">
        <v>12</v>
      </c>
    </row>
    <row r="567" spans="1:15" s="61" customFormat="1" ht="16" customHeight="1">
      <c r="A567" s="1" t="s">
        <v>9</v>
      </c>
      <c r="B567" s="1" t="s">
        <v>25</v>
      </c>
      <c r="C567" s="1" t="s">
        <v>24</v>
      </c>
      <c r="D567" s="3">
        <v>42.8</v>
      </c>
      <c r="E567" s="4">
        <v>3.63</v>
      </c>
      <c r="F567" s="3">
        <v>8.86</v>
      </c>
      <c r="G567" s="3">
        <v>21.9</v>
      </c>
      <c r="H567" s="3">
        <v>0.28000000000000003</v>
      </c>
      <c r="I567" s="3">
        <v>12.7</v>
      </c>
      <c r="J567" s="3">
        <v>8.7100000000000009</v>
      </c>
      <c r="K567" s="3">
        <v>0.47</v>
      </c>
      <c r="L567" s="3" t="s">
        <v>17</v>
      </c>
      <c r="M567" s="3">
        <v>0.56999999999999995</v>
      </c>
      <c r="N567" s="3">
        <v>99.92</v>
      </c>
      <c r="O567" s="5" t="s">
        <v>12</v>
      </c>
    </row>
    <row r="568" spans="1:15" s="61" customFormat="1" ht="16" customHeight="1">
      <c r="A568" s="1" t="s">
        <v>9</v>
      </c>
      <c r="B568" s="1" t="s">
        <v>25</v>
      </c>
      <c r="C568" s="1" t="s">
        <v>24</v>
      </c>
      <c r="D568" s="3">
        <v>43.1</v>
      </c>
      <c r="E568" s="4">
        <v>3.64</v>
      </c>
      <c r="F568" s="3">
        <v>8.85</v>
      </c>
      <c r="G568" s="3">
        <v>21.9</v>
      </c>
      <c r="H568" s="3">
        <v>0.24</v>
      </c>
      <c r="I568" s="3">
        <v>12.6</v>
      </c>
      <c r="J568" s="3">
        <v>8.76</v>
      </c>
      <c r="K568" s="3">
        <v>0.44</v>
      </c>
      <c r="L568" s="3" t="s">
        <v>17</v>
      </c>
      <c r="M568" s="3">
        <v>0.53</v>
      </c>
      <c r="N568" s="3">
        <v>100.06</v>
      </c>
      <c r="O568" s="5" t="s">
        <v>12</v>
      </c>
    </row>
    <row r="569" spans="1:15" s="61" customFormat="1" ht="16" customHeight="1">
      <c r="A569" s="1" t="s">
        <v>9</v>
      </c>
      <c r="B569" s="1" t="s">
        <v>25</v>
      </c>
      <c r="C569" s="1" t="s">
        <v>24</v>
      </c>
      <c r="D569" s="3">
        <v>43.1</v>
      </c>
      <c r="E569" s="4">
        <v>3.64</v>
      </c>
      <c r="F569" s="3">
        <v>8.85</v>
      </c>
      <c r="G569" s="3">
        <v>21.9</v>
      </c>
      <c r="H569" s="3">
        <v>0.24</v>
      </c>
      <c r="I569" s="3">
        <v>12.6</v>
      </c>
      <c r="J569" s="3">
        <v>8.76</v>
      </c>
      <c r="K569" s="3">
        <v>0.44</v>
      </c>
      <c r="L569" s="3" t="s">
        <v>17</v>
      </c>
      <c r="M569" s="3">
        <v>0.53</v>
      </c>
      <c r="N569" s="3">
        <v>100.06</v>
      </c>
      <c r="O569" s="5" t="s">
        <v>12</v>
      </c>
    </row>
    <row r="570" spans="1:15" s="61" customFormat="1" ht="16" customHeight="1">
      <c r="A570" s="1" t="s">
        <v>9</v>
      </c>
      <c r="B570" s="1" t="s">
        <v>25</v>
      </c>
      <c r="C570" s="1" t="s">
        <v>24</v>
      </c>
      <c r="D570" s="3">
        <v>42.9</v>
      </c>
      <c r="E570" s="4">
        <v>3.64</v>
      </c>
      <c r="F570" s="3">
        <v>8.59</v>
      </c>
      <c r="G570" s="3">
        <v>22.1</v>
      </c>
      <c r="H570" s="3">
        <v>0.28000000000000003</v>
      </c>
      <c r="I570" s="3">
        <v>12.8</v>
      </c>
      <c r="J570" s="3">
        <v>8.66</v>
      </c>
      <c r="K570" s="3">
        <v>0.44</v>
      </c>
      <c r="L570" s="3">
        <v>0.08</v>
      </c>
      <c r="M570" s="3">
        <v>0.55000000000000004</v>
      </c>
      <c r="N570" s="3">
        <v>100.04</v>
      </c>
      <c r="O570" s="5" t="s">
        <v>12</v>
      </c>
    </row>
    <row r="571" spans="1:15" s="61" customFormat="1" ht="16" customHeight="1">
      <c r="A571" s="1" t="s">
        <v>9</v>
      </c>
      <c r="B571" s="1" t="s">
        <v>25</v>
      </c>
      <c r="C571" s="1" t="s">
        <v>24</v>
      </c>
      <c r="D571" s="3">
        <v>42.9</v>
      </c>
      <c r="E571" s="4">
        <v>3.65</v>
      </c>
      <c r="F571" s="3">
        <v>8.91</v>
      </c>
      <c r="G571" s="3">
        <v>21.8</v>
      </c>
      <c r="H571" s="3">
        <v>0.27</v>
      </c>
      <c r="I571" s="3">
        <v>12.6</v>
      </c>
      <c r="J571" s="3">
        <v>8.7799999999999994</v>
      </c>
      <c r="K571" s="3">
        <v>0.49</v>
      </c>
      <c r="L571" s="3" t="s">
        <v>17</v>
      </c>
      <c r="M571" s="3">
        <v>0.56000000000000005</v>
      </c>
      <c r="N571" s="3">
        <v>99.96</v>
      </c>
      <c r="O571" s="5" t="s">
        <v>12</v>
      </c>
    </row>
    <row r="572" spans="1:15" s="61" customFormat="1" ht="16" customHeight="1">
      <c r="A572" s="1" t="s">
        <v>9</v>
      </c>
      <c r="B572" s="1" t="s">
        <v>25</v>
      </c>
      <c r="C572" s="1" t="s">
        <v>24</v>
      </c>
      <c r="D572" s="3">
        <v>42.9</v>
      </c>
      <c r="E572" s="4">
        <v>3.65</v>
      </c>
      <c r="F572" s="3">
        <v>8.77</v>
      </c>
      <c r="G572" s="3">
        <v>21.9</v>
      </c>
      <c r="H572" s="3">
        <v>0.25</v>
      </c>
      <c r="I572" s="3">
        <v>12.8</v>
      </c>
      <c r="J572" s="3">
        <v>8.68</v>
      </c>
      <c r="K572" s="3">
        <v>0.46</v>
      </c>
      <c r="L572" s="3" t="s">
        <v>17</v>
      </c>
      <c r="M572" s="3">
        <v>0.59</v>
      </c>
      <c r="N572" s="3">
        <v>100</v>
      </c>
      <c r="O572" s="5" t="s">
        <v>12</v>
      </c>
    </row>
    <row r="573" spans="1:15" s="61" customFormat="1" ht="16" customHeight="1">
      <c r="A573" s="1" t="s">
        <v>9</v>
      </c>
      <c r="B573" s="1" t="s">
        <v>25</v>
      </c>
      <c r="C573" s="1" t="s">
        <v>24</v>
      </c>
      <c r="D573" s="3">
        <v>42.9</v>
      </c>
      <c r="E573" s="4">
        <v>3.65</v>
      </c>
      <c r="F573" s="3">
        <v>8.77</v>
      </c>
      <c r="G573" s="3">
        <v>21.9</v>
      </c>
      <c r="H573" s="3">
        <v>0.25</v>
      </c>
      <c r="I573" s="3">
        <v>12.8</v>
      </c>
      <c r="J573" s="3">
        <v>8.68</v>
      </c>
      <c r="K573" s="3">
        <v>0.46</v>
      </c>
      <c r="L573" s="3" t="s">
        <v>17</v>
      </c>
      <c r="M573" s="3">
        <v>0.59</v>
      </c>
      <c r="N573" s="3">
        <v>100</v>
      </c>
      <c r="O573" s="5" t="s">
        <v>12</v>
      </c>
    </row>
    <row r="574" spans="1:15" s="61" customFormat="1" ht="16" customHeight="1">
      <c r="A574" s="1" t="s">
        <v>9</v>
      </c>
      <c r="B574" s="1" t="s">
        <v>25</v>
      </c>
      <c r="C574" s="1" t="s">
        <v>24</v>
      </c>
      <c r="D574" s="3">
        <v>43</v>
      </c>
      <c r="E574" s="4">
        <v>3.66</v>
      </c>
      <c r="F574" s="3">
        <v>8.85</v>
      </c>
      <c r="G574" s="3">
        <v>21.8</v>
      </c>
      <c r="H574" s="3">
        <v>0.23</v>
      </c>
      <c r="I574" s="3">
        <v>12.7</v>
      </c>
      <c r="J574" s="3">
        <v>8.68</v>
      </c>
      <c r="K574" s="3">
        <v>0.47</v>
      </c>
      <c r="L574" s="3">
        <v>0.08</v>
      </c>
      <c r="M574" s="3">
        <v>0.54</v>
      </c>
      <c r="N574" s="3">
        <v>100.01</v>
      </c>
      <c r="O574" s="5" t="s">
        <v>12</v>
      </c>
    </row>
    <row r="575" spans="1:15" s="61" customFormat="1" ht="16" customHeight="1">
      <c r="A575" s="1" t="s">
        <v>9</v>
      </c>
      <c r="B575" s="1" t="s">
        <v>25</v>
      </c>
      <c r="C575" s="1" t="s">
        <v>24</v>
      </c>
      <c r="D575" s="3">
        <v>43.2</v>
      </c>
      <c r="E575" s="4">
        <v>3.67</v>
      </c>
      <c r="F575" s="3">
        <v>8.8000000000000007</v>
      </c>
      <c r="G575" s="3">
        <v>21.6</v>
      </c>
      <c r="H575" s="3">
        <v>0.22</v>
      </c>
      <c r="I575" s="3">
        <v>12.7</v>
      </c>
      <c r="J575" s="3">
        <v>8.73</v>
      </c>
      <c r="K575" s="3">
        <v>0.45</v>
      </c>
      <c r="L575" s="3" t="s">
        <v>17</v>
      </c>
      <c r="M575" s="3">
        <v>0.56000000000000005</v>
      </c>
      <c r="N575" s="3">
        <v>99.93</v>
      </c>
      <c r="O575" s="5" t="s">
        <v>12</v>
      </c>
    </row>
    <row r="576" spans="1:15" s="61" customFormat="1" ht="16" customHeight="1">
      <c r="A576" s="1" t="s">
        <v>9</v>
      </c>
      <c r="B576" s="1" t="s">
        <v>25</v>
      </c>
      <c r="C576" s="1" t="s">
        <v>24</v>
      </c>
      <c r="D576" s="3">
        <v>42.9</v>
      </c>
      <c r="E576" s="4">
        <v>3.67</v>
      </c>
      <c r="F576" s="3">
        <v>8.9</v>
      </c>
      <c r="G576" s="3">
        <v>21.7</v>
      </c>
      <c r="H576" s="3">
        <v>0.3</v>
      </c>
      <c r="I576" s="3">
        <v>12.7</v>
      </c>
      <c r="J576" s="3">
        <v>8.74</v>
      </c>
      <c r="K576" s="3">
        <v>0.52</v>
      </c>
      <c r="L576" s="3" t="s">
        <v>17</v>
      </c>
      <c r="M576" s="3">
        <v>0.56999999999999995</v>
      </c>
      <c r="N576" s="3">
        <v>100</v>
      </c>
      <c r="O576" s="5" t="s">
        <v>12</v>
      </c>
    </row>
    <row r="577" spans="1:15" s="61" customFormat="1" ht="16" customHeight="1">
      <c r="A577" s="1" t="s">
        <v>9</v>
      </c>
      <c r="B577" s="1" t="s">
        <v>25</v>
      </c>
      <c r="C577" s="1" t="s">
        <v>24</v>
      </c>
      <c r="D577" s="3">
        <v>42.9</v>
      </c>
      <c r="E577" s="4">
        <v>3.67</v>
      </c>
      <c r="F577" s="3">
        <v>8.77</v>
      </c>
      <c r="G577" s="3">
        <v>21.9</v>
      </c>
      <c r="H577" s="3">
        <v>0.26</v>
      </c>
      <c r="I577" s="3">
        <v>12.7</v>
      </c>
      <c r="J577" s="3">
        <v>8.76</v>
      </c>
      <c r="K577" s="3">
        <v>0.49</v>
      </c>
      <c r="L577" s="3" t="s">
        <v>17</v>
      </c>
      <c r="M577" s="3">
        <v>0.56999999999999995</v>
      </c>
      <c r="N577" s="3">
        <v>100.02</v>
      </c>
      <c r="O577" s="5" t="s">
        <v>12</v>
      </c>
    </row>
    <row r="578" spans="1:15" s="61" customFormat="1" ht="16" customHeight="1">
      <c r="A578" s="1" t="s">
        <v>9</v>
      </c>
      <c r="B578" s="1" t="s">
        <v>25</v>
      </c>
      <c r="C578" s="1" t="s">
        <v>24</v>
      </c>
      <c r="D578" s="3">
        <v>43</v>
      </c>
      <c r="E578" s="4">
        <v>3.71</v>
      </c>
      <c r="F578" s="3">
        <v>8.7799999999999994</v>
      </c>
      <c r="G578" s="3">
        <v>21.9</v>
      </c>
      <c r="H578" s="3">
        <v>0.25</v>
      </c>
      <c r="I578" s="3">
        <v>12.6</v>
      </c>
      <c r="J578" s="3">
        <v>8.74</v>
      </c>
      <c r="K578" s="3">
        <v>0.43</v>
      </c>
      <c r="L578" s="3" t="s">
        <v>17</v>
      </c>
      <c r="M578" s="3">
        <v>0.56000000000000005</v>
      </c>
      <c r="N578" s="3">
        <v>99.97</v>
      </c>
      <c r="O578" s="5" t="s">
        <v>12</v>
      </c>
    </row>
    <row r="579" spans="1:15" s="61" customFormat="1" ht="16" customHeight="1">
      <c r="A579" s="1" t="s">
        <v>9</v>
      </c>
      <c r="B579" s="1" t="s">
        <v>25</v>
      </c>
      <c r="C579" s="1" t="s">
        <v>24</v>
      </c>
      <c r="D579" s="3">
        <v>42.9</v>
      </c>
      <c r="E579" s="4">
        <v>3.71</v>
      </c>
      <c r="F579" s="3">
        <v>8.9499999999999993</v>
      </c>
      <c r="G579" s="3">
        <v>21.8</v>
      </c>
      <c r="H579" s="3">
        <v>0.26</v>
      </c>
      <c r="I579" s="3">
        <v>12.6</v>
      </c>
      <c r="J579" s="3">
        <v>8.66</v>
      </c>
      <c r="K579" s="3">
        <v>0.52</v>
      </c>
      <c r="L579" s="3" t="s">
        <v>17</v>
      </c>
      <c r="M579" s="3">
        <v>0.51</v>
      </c>
      <c r="N579" s="3">
        <v>99.91</v>
      </c>
      <c r="O579" s="5" t="s">
        <v>12</v>
      </c>
    </row>
    <row r="580" spans="1:15" s="61" customFormat="1" ht="16" customHeight="1">
      <c r="A580" s="1" t="s">
        <v>9</v>
      </c>
      <c r="B580" s="1" t="s">
        <v>25</v>
      </c>
      <c r="C580" s="1" t="s">
        <v>24</v>
      </c>
      <c r="D580" s="3">
        <v>42.8</v>
      </c>
      <c r="E580" s="4">
        <v>3.74</v>
      </c>
      <c r="F580" s="3">
        <v>8.8800000000000008</v>
      </c>
      <c r="G580" s="3">
        <v>21.7</v>
      </c>
      <c r="H580" s="3">
        <v>0.27</v>
      </c>
      <c r="I580" s="3">
        <v>12.7</v>
      </c>
      <c r="J580" s="3">
        <v>8.76</v>
      </c>
      <c r="K580" s="3">
        <v>0.56999999999999995</v>
      </c>
      <c r="L580" s="3" t="s">
        <v>17</v>
      </c>
      <c r="M580" s="3">
        <v>0.55000000000000004</v>
      </c>
      <c r="N580" s="3">
        <v>99.97</v>
      </c>
      <c r="O580" s="5" t="s">
        <v>12</v>
      </c>
    </row>
    <row r="581" spans="1:15" s="61" customFormat="1" ht="16" customHeight="1">
      <c r="A581" s="1" t="s">
        <v>9</v>
      </c>
      <c r="B581" s="1" t="s">
        <v>25</v>
      </c>
      <c r="C581" s="1" t="s">
        <v>24</v>
      </c>
      <c r="D581" s="3">
        <v>42.8</v>
      </c>
      <c r="E581" s="4">
        <v>3.74</v>
      </c>
      <c r="F581" s="3">
        <v>8.6999999999999993</v>
      </c>
      <c r="G581" s="3">
        <v>22.2</v>
      </c>
      <c r="H581" s="3">
        <v>0.22</v>
      </c>
      <c r="I581" s="3">
        <v>12.8</v>
      </c>
      <c r="J581" s="3">
        <v>8.61</v>
      </c>
      <c r="K581" s="3">
        <v>0.43</v>
      </c>
      <c r="L581" s="3" t="s">
        <v>17</v>
      </c>
      <c r="M581" s="3">
        <v>0.57999999999999996</v>
      </c>
      <c r="N581" s="3">
        <v>100.08</v>
      </c>
      <c r="O581" s="5" t="s">
        <v>12</v>
      </c>
    </row>
    <row r="582" spans="1:15" s="61" customFormat="1" ht="16" customHeight="1">
      <c r="A582" s="1" t="s">
        <v>9</v>
      </c>
      <c r="B582" s="1" t="s">
        <v>25</v>
      </c>
      <c r="C582" s="1" t="s">
        <v>24</v>
      </c>
      <c r="D582" s="3">
        <v>42.7</v>
      </c>
      <c r="E582" s="4">
        <v>3.77</v>
      </c>
      <c r="F582" s="3">
        <v>8.68</v>
      </c>
      <c r="G582" s="3">
        <v>22.2</v>
      </c>
      <c r="H582" s="3">
        <v>0.24</v>
      </c>
      <c r="I582" s="3">
        <v>12.6</v>
      </c>
      <c r="J582" s="3">
        <v>8.8000000000000007</v>
      </c>
      <c r="K582" s="3">
        <v>0.43</v>
      </c>
      <c r="L582" s="3" t="s">
        <v>17</v>
      </c>
      <c r="M582" s="3">
        <v>0.57999999999999996</v>
      </c>
      <c r="N582" s="3">
        <v>100</v>
      </c>
      <c r="O582" s="5" t="s">
        <v>12</v>
      </c>
    </row>
    <row r="583" spans="1:15" s="61" customFormat="1" ht="16" customHeight="1">
      <c r="A583" s="1" t="s">
        <v>9</v>
      </c>
      <c r="B583" s="1" t="s">
        <v>25</v>
      </c>
      <c r="C583" s="1" t="s">
        <v>24</v>
      </c>
      <c r="D583" s="3">
        <v>43</v>
      </c>
      <c r="E583" s="4">
        <v>3.78</v>
      </c>
      <c r="F583" s="3">
        <v>8.83</v>
      </c>
      <c r="G583" s="3">
        <v>21.8</v>
      </c>
      <c r="H583" s="3">
        <v>0.21</v>
      </c>
      <c r="I583" s="3">
        <v>12.4</v>
      </c>
      <c r="J583" s="3">
        <v>8.85</v>
      </c>
      <c r="K583" s="3">
        <v>0.51</v>
      </c>
      <c r="L583" s="3" t="s">
        <v>17</v>
      </c>
      <c r="M583" s="3">
        <v>0.57999999999999996</v>
      </c>
      <c r="N583" s="3">
        <v>99.96</v>
      </c>
      <c r="O583" s="5" t="s">
        <v>12</v>
      </c>
    </row>
    <row r="584" spans="1:15" s="61" customFormat="1" ht="16" customHeight="1">
      <c r="A584" s="1" t="s">
        <v>9</v>
      </c>
      <c r="B584" s="1" t="s">
        <v>25</v>
      </c>
      <c r="C584" s="1" t="s">
        <v>24</v>
      </c>
      <c r="D584" s="3">
        <v>42.7</v>
      </c>
      <c r="E584" s="4">
        <v>3.78</v>
      </c>
      <c r="F584" s="3">
        <v>8.6999999999999993</v>
      </c>
      <c r="G584" s="3">
        <v>22.1</v>
      </c>
      <c r="H584" s="3">
        <v>0.27</v>
      </c>
      <c r="I584" s="3">
        <v>12.6</v>
      </c>
      <c r="J584" s="3">
        <v>8.6999999999999993</v>
      </c>
      <c r="K584" s="3">
        <v>0.48</v>
      </c>
      <c r="L584" s="3">
        <v>0.11</v>
      </c>
      <c r="M584" s="3">
        <v>0.62</v>
      </c>
      <c r="N584" s="3">
        <v>100.06</v>
      </c>
      <c r="O584" s="5" t="s">
        <v>12</v>
      </c>
    </row>
    <row r="585" spans="1:15" s="61" customFormat="1" ht="16" customHeight="1">
      <c r="A585" s="1" t="s">
        <v>9</v>
      </c>
      <c r="B585" s="1" t="s">
        <v>25</v>
      </c>
      <c r="C585" s="1" t="s">
        <v>24</v>
      </c>
      <c r="D585" s="3">
        <v>42.8</v>
      </c>
      <c r="E585" s="4">
        <v>3.78</v>
      </c>
      <c r="F585" s="3">
        <v>8.6199999999999992</v>
      </c>
      <c r="G585" s="3">
        <v>22.2</v>
      </c>
      <c r="H585" s="3">
        <v>0.27</v>
      </c>
      <c r="I585" s="3">
        <v>12.6</v>
      </c>
      <c r="J585" s="3">
        <v>8.7100000000000009</v>
      </c>
      <c r="K585" s="3">
        <v>0.47</v>
      </c>
      <c r="L585" s="3" t="s">
        <v>17</v>
      </c>
      <c r="M585" s="3">
        <v>0.56999999999999995</v>
      </c>
      <c r="N585" s="3">
        <v>100.02</v>
      </c>
      <c r="O585" s="5" t="s">
        <v>12</v>
      </c>
    </row>
    <row r="586" spans="1:15" s="61" customFormat="1" ht="16" customHeight="1">
      <c r="A586" s="1" t="s">
        <v>9</v>
      </c>
      <c r="B586" s="1" t="s">
        <v>25</v>
      </c>
      <c r="C586" s="1" t="s">
        <v>24</v>
      </c>
      <c r="D586" s="3">
        <v>42.7</v>
      </c>
      <c r="E586" s="4">
        <v>3.78</v>
      </c>
      <c r="F586" s="3">
        <v>8.65</v>
      </c>
      <c r="G586" s="3">
        <v>22.1</v>
      </c>
      <c r="H586" s="3">
        <v>0.28000000000000003</v>
      </c>
      <c r="I586" s="3">
        <v>12.8</v>
      </c>
      <c r="J586" s="3">
        <v>8.74</v>
      </c>
      <c r="K586" s="3">
        <v>0.41</v>
      </c>
      <c r="L586" s="3" t="s">
        <v>17</v>
      </c>
      <c r="M586" s="3">
        <v>0.57999999999999996</v>
      </c>
      <c r="N586" s="3">
        <v>100.04</v>
      </c>
      <c r="O586" s="5" t="s">
        <v>12</v>
      </c>
    </row>
    <row r="587" spans="1:15" s="61" customFormat="1" ht="16" customHeight="1">
      <c r="A587" s="1" t="s">
        <v>9</v>
      </c>
      <c r="B587" s="1" t="s">
        <v>25</v>
      </c>
      <c r="C587" s="1" t="s">
        <v>24</v>
      </c>
      <c r="D587" s="3">
        <v>42.7</v>
      </c>
      <c r="E587" s="4">
        <v>3.79</v>
      </c>
      <c r="F587" s="3">
        <v>8.7100000000000009</v>
      </c>
      <c r="G587" s="3">
        <v>22.2</v>
      </c>
      <c r="H587" s="3">
        <v>0.24</v>
      </c>
      <c r="I587" s="3">
        <v>12.5</v>
      </c>
      <c r="J587" s="3">
        <v>8.75</v>
      </c>
      <c r="K587" s="3">
        <v>0.48</v>
      </c>
      <c r="L587" s="3" t="s">
        <v>17</v>
      </c>
      <c r="M587" s="3">
        <v>0.57999999999999996</v>
      </c>
      <c r="N587" s="3">
        <v>99.95</v>
      </c>
      <c r="O587" s="5" t="s">
        <v>12</v>
      </c>
    </row>
    <row r="588" spans="1:15" s="61" customFormat="1" ht="16" customHeight="1">
      <c r="A588" s="1" t="s">
        <v>9</v>
      </c>
      <c r="B588" s="1" t="s">
        <v>25</v>
      </c>
      <c r="C588" s="1" t="s">
        <v>24</v>
      </c>
      <c r="D588" s="3">
        <v>42.7</v>
      </c>
      <c r="E588" s="4">
        <v>3.8</v>
      </c>
      <c r="F588" s="3">
        <v>8.8699999999999992</v>
      </c>
      <c r="G588" s="3">
        <v>21.9</v>
      </c>
      <c r="H588" s="3">
        <v>0.27</v>
      </c>
      <c r="I588" s="3">
        <v>12.6</v>
      </c>
      <c r="J588" s="3">
        <v>8.76</v>
      </c>
      <c r="K588" s="3">
        <v>0.56999999999999995</v>
      </c>
      <c r="L588" s="3">
        <v>0.08</v>
      </c>
      <c r="M588" s="3">
        <v>0.55000000000000004</v>
      </c>
      <c r="N588" s="3">
        <v>100.1</v>
      </c>
      <c r="O588" s="5" t="s">
        <v>12</v>
      </c>
    </row>
    <row r="589" spans="1:15" s="61" customFormat="1" ht="16" customHeight="1">
      <c r="A589" s="1" t="s">
        <v>9</v>
      </c>
      <c r="B589" s="1" t="s">
        <v>25</v>
      </c>
      <c r="C589" s="1" t="s">
        <v>24</v>
      </c>
      <c r="D589" s="3">
        <v>42.7</v>
      </c>
      <c r="E589" s="4">
        <v>3.8</v>
      </c>
      <c r="F589" s="3">
        <v>8.75</v>
      </c>
      <c r="G589" s="3">
        <v>21.9</v>
      </c>
      <c r="H589" s="3">
        <v>0.25</v>
      </c>
      <c r="I589" s="3">
        <v>12.7</v>
      </c>
      <c r="J589" s="3">
        <v>8.69</v>
      </c>
      <c r="K589" s="3">
        <v>0.55000000000000004</v>
      </c>
      <c r="L589" s="3">
        <v>0.11</v>
      </c>
      <c r="M589" s="3">
        <v>0.59</v>
      </c>
      <c r="N589" s="3">
        <v>100.04</v>
      </c>
      <c r="O589" s="5" t="s">
        <v>12</v>
      </c>
    </row>
    <row r="590" spans="1:15" s="61" customFormat="1" ht="16" customHeight="1">
      <c r="A590" s="1" t="s">
        <v>9</v>
      </c>
      <c r="B590" s="1" t="s">
        <v>25</v>
      </c>
      <c r="C590" s="1" t="s">
        <v>24</v>
      </c>
      <c r="D590" s="3">
        <v>42.7</v>
      </c>
      <c r="E590" s="4">
        <v>3.81</v>
      </c>
      <c r="F590" s="3">
        <v>8.69</v>
      </c>
      <c r="G590" s="3">
        <v>22.2</v>
      </c>
      <c r="H590" s="3">
        <v>0.27</v>
      </c>
      <c r="I590" s="3">
        <v>12.7</v>
      </c>
      <c r="J590" s="3">
        <v>8.67</v>
      </c>
      <c r="K590" s="3">
        <v>0.44</v>
      </c>
      <c r="L590" s="3" t="s">
        <v>17</v>
      </c>
      <c r="M590" s="3">
        <v>0.57999999999999996</v>
      </c>
      <c r="N590" s="3">
        <v>100.06</v>
      </c>
      <c r="O590" s="5" t="s">
        <v>12</v>
      </c>
    </row>
    <row r="591" spans="1:15" s="61" customFormat="1" ht="16" customHeight="1">
      <c r="A591" s="1" t="s">
        <v>9</v>
      </c>
      <c r="B591" s="1" t="s">
        <v>25</v>
      </c>
      <c r="C591" s="1" t="s">
        <v>24</v>
      </c>
      <c r="D591" s="3">
        <v>42.8</v>
      </c>
      <c r="E591" s="4">
        <v>3.82</v>
      </c>
      <c r="F591" s="3">
        <v>8.6999999999999993</v>
      </c>
      <c r="G591" s="3">
        <v>22</v>
      </c>
      <c r="H591" s="3">
        <v>0.3</v>
      </c>
      <c r="I591" s="3">
        <v>12.6</v>
      </c>
      <c r="J591" s="3">
        <v>8.6999999999999993</v>
      </c>
      <c r="K591" s="3">
        <v>0.43</v>
      </c>
      <c r="L591" s="3">
        <v>0.1</v>
      </c>
      <c r="M591" s="3">
        <v>0.59</v>
      </c>
      <c r="N591" s="3">
        <v>100.04</v>
      </c>
      <c r="O591" s="5" t="s">
        <v>12</v>
      </c>
    </row>
    <row r="592" spans="1:15" s="61" customFormat="1" ht="16" customHeight="1">
      <c r="A592" s="1" t="s">
        <v>9</v>
      </c>
      <c r="B592" s="1" t="s">
        <v>25</v>
      </c>
      <c r="C592" s="1" t="s">
        <v>24</v>
      </c>
      <c r="D592" s="3">
        <v>42.5</v>
      </c>
      <c r="E592" s="4">
        <v>3.84</v>
      </c>
      <c r="F592" s="3">
        <v>8.56</v>
      </c>
      <c r="G592" s="3">
        <v>22.3</v>
      </c>
      <c r="H592" s="3">
        <v>0.23</v>
      </c>
      <c r="I592" s="3">
        <v>12.8</v>
      </c>
      <c r="J592" s="3">
        <v>8.67</v>
      </c>
      <c r="K592" s="3">
        <v>0.44</v>
      </c>
      <c r="L592" s="3" t="s">
        <v>17</v>
      </c>
      <c r="M592" s="3">
        <v>0.6</v>
      </c>
      <c r="N592" s="3">
        <v>99.94</v>
      </c>
      <c r="O592" s="5" t="s">
        <v>12</v>
      </c>
    </row>
    <row r="593" spans="1:15" s="61" customFormat="1" ht="16" customHeight="1">
      <c r="A593" s="1" t="s">
        <v>9</v>
      </c>
      <c r="B593" s="1" t="s">
        <v>29</v>
      </c>
      <c r="C593" s="1" t="s">
        <v>24</v>
      </c>
      <c r="D593" s="3">
        <v>40.799999999999997</v>
      </c>
      <c r="E593" s="4">
        <v>4.53</v>
      </c>
      <c r="F593" s="3">
        <v>6.14</v>
      </c>
      <c r="G593" s="3">
        <v>24.7</v>
      </c>
      <c r="H593" s="3">
        <v>0.3</v>
      </c>
      <c r="I593" s="3">
        <v>15</v>
      </c>
      <c r="J593" s="3">
        <v>7.63</v>
      </c>
      <c r="K593" s="3">
        <v>0.43</v>
      </c>
      <c r="L593" s="3">
        <v>0.1</v>
      </c>
      <c r="M593" s="3">
        <v>0.4</v>
      </c>
      <c r="N593" s="3">
        <v>100.03</v>
      </c>
      <c r="O593" s="5" t="s">
        <v>12</v>
      </c>
    </row>
    <row r="594" spans="1:15" s="61" customFormat="1" ht="16" customHeight="1">
      <c r="A594" s="1" t="s">
        <v>9</v>
      </c>
      <c r="B594" s="1" t="s">
        <v>29</v>
      </c>
      <c r="C594" s="1" t="s">
        <v>24</v>
      </c>
      <c r="D594" s="3">
        <v>40.799999999999997</v>
      </c>
      <c r="E594" s="4">
        <v>4.55</v>
      </c>
      <c r="F594" s="3">
        <v>6.13</v>
      </c>
      <c r="G594" s="3">
        <v>24.5</v>
      </c>
      <c r="H594" s="3">
        <v>0.31</v>
      </c>
      <c r="I594" s="3">
        <v>14.9</v>
      </c>
      <c r="J594" s="3">
        <v>7.77</v>
      </c>
      <c r="K594" s="3">
        <v>0.44</v>
      </c>
      <c r="L594" s="3">
        <v>0.1</v>
      </c>
      <c r="M594" s="3">
        <v>0.43</v>
      </c>
      <c r="N594" s="3">
        <v>99.93</v>
      </c>
      <c r="O594" s="5" t="s">
        <v>12</v>
      </c>
    </row>
    <row r="595" spans="1:15" s="61" customFormat="1" ht="16" customHeight="1">
      <c r="A595" s="1" t="s">
        <v>9</v>
      </c>
      <c r="B595" s="1" t="s">
        <v>29</v>
      </c>
      <c r="C595" s="1" t="s">
        <v>24</v>
      </c>
      <c r="D595" s="3">
        <v>40.700000000000003</v>
      </c>
      <c r="E595" s="4">
        <v>4.66</v>
      </c>
      <c r="F595" s="3">
        <v>6.2</v>
      </c>
      <c r="G595" s="3">
        <v>24.8</v>
      </c>
      <c r="H595" s="3">
        <v>0.3</v>
      </c>
      <c r="I595" s="3">
        <v>14.6</v>
      </c>
      <c r="J595" s="3">
        <v>7.81</v>
      </c>
      <c r="K595" s="3">
        <v>0.4</v>
      </c>
      <c r="L595" s="3">
        <v>0.1</v>
      </c>
      <c r="M595" s="3">
        <v>0.41</v>
      </c>
      <c r="N595" s="3">
        <v>99.98</v>
      </c>
      <c r="O595" s="5" t="s">
        <v>12</v>
      </c>
    </row>
    <row r="596" spans="1:15" s="61" customFormat="1" ht="16" customHeight="1">
      <c r="A596" s="1" t="s">
        <v>9</v>
      </c>
      <c r="B596" s="1" t="s">
        <v>29</v>
      </c>
      <c r="C596" s="1" t="s">
        <v>24</v>
      </c>
      <c r="D596" s="3">
        <v>41.3</v>
      </c>
      <c r="E596" s="4">
        <v>4.74</v>
      </c>
      <c r="F596" s="3">
        <v>6.09</v>
      </c>
      <c r="G596" s="3">
        <v>24.8</v>
      </c>
      <c r="H596" s="3">
        <v>0.32</v>
      </c>
      <c r="I596" s="3">
        <v>14.1</v>
      </c>
      <c r="J596" s="3">
        <v>7.79</v>
      </c>
      <c r="K596" s="3">
        <v>0.38</v>
      </c>
      <c r="L596" s="3">
        <v>0.1</v>
      </c>
      <c r="M596" s="3">
        <v>0.42</v>
      </c>
      <c r="N596" s="3">
        <v>100.04</v>
      </c>
      <c r="O596" s="5" t="s">
        <v>12</v>
      </c>
    </row>
    <row r="597" spans="1:15" s="61" customFormat="1" ht="16" customHeight="1">
      <c r="A597" s="1" t="s">
        <v>9</v>
      </c>
      <c r="B597" s="1" t="s">
        <v>29</v>
      </c>
      <c r="C597" s="1" t="s">
        <v>24</v>
      </c>
      <c r="D597" s="3">
        <v>41.3</v>
      </c>
      <c r="E597" s="4">
        <v>4.83</v>
      </c>
      <c r="F597" s="3">
        <v>6.18</v>
      </c>
      <c r="G597" s="3">
        <v>24.5</v>
      </c>
      <c r="H597" s="3">
        <v>0.31</v>
      </c>
      <c r="I597" s="3">
        <v>13.8</v>
      </c>
      <c r="J597" s="3">
        <v>8.06</v>
      </c>
      <c r="K597" s="3">
        <v>0.45</v>
      </c>
      <c r="L597" s="3">
        <v>0.13</v>
      </c>
      <c r="M597" s="3">
        <v>0.42</v>
      </c>
      <c r="N597" s="3">
        <v>99.98</v>
      </c>
      <c r="O597" s="5" t="s">
        <v>12</v>
      </c>
    </row>
    <row r="598" spans="1:15" s="61" customFormat="1" ht="16" customHeight="1">
      <c r="A598" s="1" t="s">
        <v>9</v>
      </c>
      <c r="B598" s="1" t="s">
        <v>29</v>
      </c>
      <c r="C598" s="1" t="s">
        <v>24</v>
      </c>
      <c r="D598" s="3">
        <v>41.2</v>
      </c>
      <c r="E598" s="4">
        <v>4.83</v>
      </c>
      <c r="F598" s="3">
        <v>6.39</v>
      </c>
      <c r="G598" s="3">
        <v>24.2</v>
      </c>
      <c r="H598" s="3">
        <v>0.31</v>
      </c>
      <c r="I598" s="3">
        <v>13.9</v>
      </c>
      <c r="J598" s="3">
        <v>8.06</v>
      </c>
      <c r="K598" s="3">
        <v>0.56999999999999995</v>
      </c>
      <c r="L598" s="3">
        <v>0.14000000000000001</v>
      </c>
      <c r="M598" s="3">
        <v>0.39</v>
      </c>
      <c r="N598" s="3">
        <v>99.99</v>
      </c>
      <c r="O598" s="5" t="s">
        <v>12</v>
      </c>
    </row>
    <row r="599" spans="1:15" s="61" customFormat="1" ht="16" customHeight="1">
      <c r="A599" s="1" t="s">
        <v>9</v>
      </c>
      <c r="B599" s="1" t="s">
        <v>29</v>
      </c>
      <c r="C599" s="1" t="s">
        <v>24</v>
      </c>
      <c r="D599" s="3">
        <v>41.7</v>
      </c>
      <c r="E599" s="4">
        <v>4.97</v>
      </c>
      <c r="F599" s="3">
        <v>6.46</v>
      </c>
      <c r="G599" s="3">
        <v>24.4</v>
      </c>
      <c r="H599" s="3">
        <v>0.32</v>
      </c>
      <c r="I599" s="3">
        <v>12.9</v>
      </c>
      <c r="J599" s="3">
        <v>8.1</v>
      </c>
      <c r="K599" s="3">
        <v>0.59</v>
      </c>
      <c r="L599" s="3">
        <v>0.17</v>
      </c>
      <c r="M599" s="3">
        <v>0.4</v>
      </c>
      <c r="N599" s="3">
        <v>100.01</v>
      </c>
      <c r="O599" s="5" t="s">
        <v>12</v>
      </c>
    </row>
    <row r="600" spans="1:15" s="61" customFormat="1" ht="16" customHeight="1">
      <c r="A600" s="1" t="s">
        <v>9</v>
      </c>
      <c r="B600" s="1" t="s">
        <v>29</v>
      </c>
      <c r="C600" s="1" t="s">
        <v>24</v>
      </c>
      <c r="D600" s="3">
        <v>41.8</v>
      </c>
      <c r="E600" s="4">
        <v>5.15</v>
      </c>
      <c r="F600" s="3">
        <v>6.97</v>
      </c>
      <c r="G600" s="3">
        <v>24.3</v>
      </c>
      <c r="H600" s="3">
        <v>0.28999999999999998</v>
      </c>
      <c r="I600" s="3">
        <v>12.2</v>
      </c>
      <c r="J600" s="3">
        <v>8.34</v>
      </c>
      <c r="K600" s="3">
        <v>0.48</v>
      </c>
      <c r="L600" s="3">
        <v>0.18</v>
      </c>
      <c r="M600" s="3">
        <v>0.4</v>
      </c>
      <c r="N600" s="3">
        <v>100.11</v>
      </c>
      <c r="O600" s="5" t="s">
        <v>12</v>
      </c>
    </row>
    <row r="601" spans="1:15" s="61" customFormat="1" ht="16" customHeight="1">
      <c r="A601" s="1" t="s">
        <v>9</v>
      </c>
      <c r="B601" s="1" t="s">
        <v>32</v>
      </c>
      <c r="C601" s="1" t="s">
        <v>31</v>
      </c>
      <c r="D601" s="3">
        <v>38.5</v>
      </c>
      <c r="E601" s="4">
        <v>8.8699999999999992</v>
      </c>
      <c r="F601" s="3">
        <v>5.81</v>
      </c>
      <c r="G601" s="3">
        <v>22.7</v>
      </c>
      <c r="H601" s="3">
        <v>0.24</v>
      </c>
      <c r="I601" s="3">
        <v>15.5</v>
      </c>
      <c r="J601" s="3">
        <v>7.3</v>
      </c>
      <c r="K601" s="3">
        <v>0.41</v>
      </c>
      <c r="L601" s="3"/>
      <c r="M601" s="3">
        <v>0.67</v>
      </c>
      <c r="N601" s="3">
        <v>100</v>
      </c>
      <c r="O601" s="5" t="s">
        <v>12</v>
      </c>
    </row>
    <row r="602" spans="1:15" s="61" customFormat="1" ht="16" customHeight="1">
      <c r="A602" s="1" t="s">
        <v>9</v>
      </c>
      <c r="B602" s="1" t="s">
        <v>33</v>
      </c>
      <c r="C602" s="1" t="s">
        <v>31</v>
      </c>
      <c r="D602" s="3">
        <v>37.9</v>
      </c>
      <c r="E602" s="4">
        <v>8.94</v>
      </c>
      <c r="F602" s="3">
        <v>5.86</v>
      </c>
      <c r="G602" s="3">
        <v>23.3</v>
      </c>
      <c r="H602" s="3" t="s">
        <v>17</v>
      </c>
      <c r="I602" s="3">
        <v>15.2</v>
      </c>
      <c r="J602" s="3">
        <v>7.38</v>
      </c>
      <c r="K602" s="3">
        <v>0.39</v>
      </c>
      <c r="L602" s="3" t="s">
        <v>17</v>
      </c>
      <c r="M602" s="3">
        <v>0.65</v>
      </c>
      <c r="N602" s="3">
        <v>99.62</v>
      </c>
      <c r="O602" s="5" t="s">
        <v>12</v>
      </c>
    </row>
    <row r="603" spans="1:15" s="61" customFormat="1" ht="16" customHeight="1">
      <c r="A603" s="1" t="s">
        <v>9</v>
      </c>
      <c r="B603" s="1" t="s">
        <v>32</v>
      </c>
      <c r="C603" s="1" t="s">
        <v>31</v>
      </c>
      <c r="D603" s="3">
        <v>38.5</v>
      </c>
      <c r="E603" s="4">
        <v>8.9600000000000009</v>
      </c>
      <c r="F603" s="3">
        <v>5.64</v>
      </c>
      <c r="G603" s="3">
        <v>22.9</v>
      </c>
      <c r="H603" s="3">
        <v>0.31</v>
      </c>
      <c r="I603" s="3">
        <v>15.3</v>
      </c>
      <c r="J603" s="3">
        <v>7.31</v>
      </c>
      <c r="K603" s="3">
        <v>0.36</v>
      </c>
      <c r="L603" s="3"/>
      <c r="M603" s="3">
        <v>0.7</v>
      </c>
      <c r="N603" s="3">
        <v>99.98</v>
      </c>
      <c r="O603" s="5" t="s">
        <v>12</v>
      </c>
    </row>
    <row r="604" spans="1:15" s="61" customFormat="1" ht="16" customHeight="1">
      <c r="A604" s="1" t="s">
        <v>9</v>
      </c>
      <c r="B604" s="1" t="s">
        <v>33</v>
      </c>
      <c r="C604" s="1" t="s">
        <v>31</v>
      </c>
      <c r="D604" s="3">
        <v>37.9</v>
      </c>
      <c r="E604" s="4">
        <v>8.9700000000000006</v>
      </c>
      <c r="F604" s="3">
        <v>5.64</v>
      </c>
      <c r="G604" s="3">
        <v>23.4</v>
      </c>
      <c r="H604" s="3">
        <v>0.28999999999999998</v>
      </c>
      <c r="I604" s="3">
        <v>15.3</v>
      </c>
      <c r="J604" s="3">
        <v>7.34</v>
      </c>
      <c r="K604" s="3">
        <v>0.36</v>
      </c>
      <c r="L604" s="3" t="s">
        <v>17</v>
      </c>
      <c r="M604" s="3">
        <v>0.67</v>
      </c>
      <c r="N604" s="3">
        <v>99.87</v>
      </c>
      <c r="O604" s="5" t="s">
        <v>12</v>
      </c>
    </row>
    <row r="605" spans="1:15" s="61" customFormat="1" ht="16" customHeight="1">
      <c r="A605" s="1" t="s">
        <v>9</v>
      </c>
      <c r="B605" s="1" t="s">
        <v>32</v>
      </c>
      <c r="C605" s="1" t="s">
        <v>31</v>
      </c>
      <c r="D605" s="3">
        <v>38.6</v>
      </c>
      <c r="E605" s="4">
        <v>8.98</v>
      </c>
      <c r="F605" s="3">
        <v>5.7</v>
      </c>
      <c r="G605" s="3">
        <v>23</v>
      </c>
      <c r="H605" s="3">
        <v>0.23</v>
      </c>
      <c r="I605" s="3">
        <v>15.2</v>
      </c>
      <c r="J605" s="3">
        <v>7.29</v>
      </c>
      <c r="K605" s="3">
        <v>0.33</v>
      </c>
      <c r="L605" s="3"/>
      <c r="M605" s="3">
        <v>0.72</v>
      </c>
      <c r="N605" s="3">
        <v>100.05</v>
      </c>
      <c r="O605" s="5" t="s">
        <v>12</v>
      </c>
    </row>
    <row r="606" spans="1:15" s="61" customFormat="1" ht="16" customHeight="1">
      <c r="A606" s="1" t="s">
        <v>9</v>
      </c>
      <c r="B606" s="1" t="s">
        <v>32</v>
      </c>
      <c r="C606" s="1" t="s">
        <v>31</v>
      </c>
      <c r="D606" s="3">
        <v>38.700000000000003</v>
      </c>
      <c r="E606" s="4">
        <v>9</v>
      </c>
      <c r="F606" s="3">
        <v>5.65</v>
      </c>
      <c r="G606" s="3">
        <v>22.9</v>
      </c>
      <c r="H606" s="3">
        <v>0.23</v>
      </c>
      <c r="I606" s="3">
        <v>15.3</v>
      </c>
      <c r="J606" s="3">
        <v>7.26</v>
      </c>
      <c r="K606" s="3">
        <v>0.34</v>
      </c>
      <c r="L606" s="3"/>
      <c r="M606" s="3">
        <v>0.67</v>
      </c>
      <c r="N606" s="3">
        <v>100.05</v>
      </c>
      <c r="O606" s="5" t="s">
        <v>12</v>
      </c>
    </row>
    <row r="607" spans="1:15" s="61" customFormat="1" ht="16" customHeight="1">
      <c r="A607" s="1" t="s">
        <v>9</v>
      </c>
      <c r="B607" s="1" t="s">
        <v>32</v>
      </c>
      <c r="C607" s="1" t="s">
        <v>31</v>
      </c>
      <c r="D607" s="3">
        <v>38.5</v>
      </c>
      <c r="E607" s="4">
        <v>9.01</v>
      </c>
      <c r="F607" s="3">
        <v>5.85</v>
      </c>
      <c r="G607" s="3">
        <v>22.7</v>
      </c>
      <c r="H607" s="3">
        <v>0.28000000000000003</v>
      </c>
      <c r="I607" s="3">
        <v>15.1</v>
      </c>
      <c r="J607" s="3">
        <v>7.38</v>
      </c>
      <c r="K607" s="3">
        <v>0.47</v>
      </c>
      <c r="L607" s="3"/>
      <c r="M607" s="3">
        <v>0.73</v>
      </c>
      <c r="N607" s="3">
        <v>100.02</v>
      </c>
      <c r="O607" s="5" t="s">
        <v>12</v>
      </c>
    </row>
    <row r="608" spans="1:15" s="61" customFormat="1" ht="16" customHeight="1">
      <c r="A608" s="1" t="s">
        <v>9</v>
      </c>
      <c r="B608" s="1" t="s">
        <v>32</v>
      </c>
      <c r="C608" s="1" t="s">
        <v>31</v>
      </c>
      <c r="D608" s="3">
        <v>38.4</v>
      </c>
      <c r="E608" s="4">
        <v>9.01</v>
      </c>
      <c r="F608" s="3">
        <v>5.77</v>
      </c>
      <c r="G608" s="3">
        <v>22.9</v>
      </c>
      <c r="H608" s="3">
        <v>0.27</v>
      </c>
      <c r="I608" s="3">
        <v>15.1</v>
      </c>
      <c r="J608" s="3">
        <v>7.33</v>
      </c>
      <c r="K608" s="3">
        <v>0.47</v>
      </c>
      <c r="L608" s="3"/>
      <c r="M608" s="3">
        <v>0.72</v>
      </c>
      <c r="N608" s="3">
        <v>99.97</v>
      </c>
      <c r="O608" s="5" t="s">
        <v>12</v>
      </c>
    </row>
    <row r="609" spans="1:15" s="61" customFormat="1" ht="16" customHeight="1">
      <c r="A609" s="1" t="s">
        <v>9</v>
      </c>
      <c r="B609" s="1" t="s">
        <v>32</v>
      </c>
      <c r="C609" s="1" t="s">
        <v>31</v>
      </c>
      <c r="D609" s="3">
        <v>38.700000000000003</v>
      </c>
      <c r="E609" s="4">
        <v>9.01</v>
      </c>
      <c r="F609" s="3">
        <v>5.76</v>
      </c>
      <c r="G609" s="3">
        <v>22.7</v>
      </c>
      <c r="H609" s="3">
        <v>0.22</v>
      </c>
      <c r="I609" s="3">
        <v>15.2</v>
      </c>
      <c r="J609" s="3">
        <v>7.36</v>
      </c>
      <c r="K609" s="3">
        <v>0.36</v>
      </c>
      <c r="L609" s="3"/>
      <c r="M609" s="3">
        <v>0.7</v>
      </c>
      <c r="N609" s="3">
        <v>100.01</v>
      </c>
      <c r="O609" s="5" t="s">
        <v>12</v>
      </c>
    </row>
    <row r="610" spans="1:15" s="61" customFormat="1" ht="16" customHeight="1">
      <c r="A610" s="1" t="s">
        <v>9</v>
      </c>
      <c r="B610" s="1" t="s">
        <v>32</v>
      </c>
      <c r="C610" s="1" t="s">
        <v>31</v>
      </c>
      <c r="D610" s="3">
        <v>38.4</v>
      </c>
      <c r="E610" s="4">
        <v>9.01</v>
      </c>
      <c r="F610" s="3">
        <v>5.75</v>
      </c>
      <c r="G610" s="3">
        <v>22.8</v>
      </c>
      <c r="H610" s="3">
        <v>0.26</v>
      </c>
      <c r="I610" s="3">
        <v>15.4</v>
      </c>
      <c r="J610" s="3">
        <v>7.27</v>
      </c>
      <c r="K610" s="3">
        <v>0.48</v>
      </c>
      <c r="L610" s="3"/>
      <c r="M610" s="3">
        <v>0.71</v>
      </c>
      <c r="N610" s="3">
        <v>100.08</v>
      </c>
      <c r="O610" s="5" t="s">
        <v>12</v>
      </c>
    </row>
    <row r="611" spans="1:15" s="61" customFormat="1" ht="16" customHeight="1">
      <c r="A611" s="1" t="s">
        <v>9</v>
      </c>
      <c r="B611" s="1" t="s">
        <v>32</v>
      </c>
      <c r="C611" s="1" t="s">
        <v>31</v>
      </c>
      <c r="D611" s="3">
        <v>38.700000000000003</v>
      </c>
      <c r="E611" s="4">
        <v>9.02</v>
      </c>
      <c r="F611" s="3">
        <v>5.91</v>
      </c>
      <c r="G611" s="3">
        <v>22.6</v>
      </c>
      <c r="H611" s="3">
        <v>0.21</v>
      </c>
      <c r="I611" s="3">
        <v>15.1</v>
      </c>
      <c r="J611" s="3">
        <v>7.4</v>
      </c>
      <c r="K611" s="3">
        <v>0.4</v>
      </c>
      <c r="L611" s="3"/>
      <c r="M611" s="3">
        <v>0.71</v>
      </c>
      <c r="N611" s="3">
        <v>100.05</v>
      </c>
      <c r="O611" s="5" t="s">
        <v>12</v>
      </c>
    </row>
    <row r="612" spans="1:15" s="61" customFormat="1" ht="16" customHeight="1">
      <c r="A612" s="1" t="s">
        <v>9</v>
      </c>
      <c r="B612" s="1" t="s">
        <v>32</v>
      </c>
      <c r="C612" s="1" t="s">
        <v>31</v>
      </c>
      <c r="D612" s="3">
        <v>38.5</v>
      </c>
      <c r="E612" s="4">
        <v>9.02</v>
      </c>
      <c r="F612" s="3">
        <v>5.79</v>
      </c>
      <c r="G612" s="3">
        <v>22.8</v>
      </c>
      <c r="H612" s="3">
        <v>0.26</v>
      </c>
      <c r="I612" s="3">
        <v>15.1</v>
      </c>
      <c r="J612" s="3">
        <v>7.44</v>
      </c>
      <c r="K612" s="3">
        <v>0.39</v>
      </c>
      <c r="L612" s="3"/>
      <c r="M612" s="3">
        <v>0.73</v>
      </c>
      <c r="N612" s="3">
        <v>100.03</v>
      </c>
      <c r="O612" s="5" t="s">
        <v>12</v>
      </c>
    </row>
    <row r="613" spans="1:15" s="61" customFormat="1" ht="16" customHeight="1">
      <c r="A613" s="1" t="s">
        <v>9</v>
      </c>
      <c r="B613" s="1" t="s">
        <v>32</v>
      </c>
      <c r="C613" s="1" t="s">
        <v>31</v>
      </c>
      <c r="D613" s="3">
        <v>38.6</v>
      </c>
      <c r="E613" s="4">
        <v>9.02</v>
      </c>
      <c r="F613" s="3">
        <v>5.66</v>
      </c>
      <c r="G613" s="3">
        <v>23.1</v>
      </c>
      <c r="H613" s="3">
        <v>0.24</v>
      </c>
      <c r="I613" s="3">
        <v>15.1</v>
      </c>
      <c r="J613" s="3">
        <v>7.3</v>
      </c>
      <c r="K613" s="3">
        <v>0.34</v>
      </c>
      <c r="L613" s="3"/>
      <c r="M613" s="3">
        <v>0.68</v>
      </c>
      <c r="N613" s="3">
        <v>100.04</v>
      </c>
      <c r="O613" s="5" t="s">
        <v>12</v>
      </c>
    </row>
    <row r="614" spans="1:15" s="61" customFormat="1" ht="16" customHeight="1">
      <c r="A614" s="1" t="s">
        <v>9</v>
      </c>
      <c r="B614" s="1" t="s">
        <v>32</v>
      </c>
      <c r="C614" s="1" t="s">
        <v>31</v>
      </c>
      <c r="D614" s="3">
        <v>38.299999999999997</v>
      </c>
      <c r="E614" s="4">
        <v>9.02</v>
      </c>
      <c r="F614" s="3">
        <v>5.66</v>
      </c>
      <c r="G614" s="3">
        <v>23</v>
      </c>
      <c r="H614" s="3">
        <v>0.27</v>
      </c>
      <c r="I614" s="3">
        <v>15.2</v>
      </c>
      <c r="J614" s="3">
        <v>7.32</v>
      </c>
      <c r="K614" s="3">
        <v>0.45</v>
      </c>
      <c r="L614" s="3"/>
      <c r="M614" s="3">
        <v>0.12</v>
      </c>
      <c r="N614" s="3">
        <v>99.34</v>
      </c>
      <c r="O614" s="5" t="s">
        <v>12</v>
      </c>
    </row>
    <row r="615" spans="1:15" s="61" customFormat="1" ht="16" customHeight="1">
      <c r="A615" s="1" t="s">
        <v>9</v>
      </c>
      <c r="B615" s="1" t="s">
        <v>32</v>
      </c>
      <c r="C615" s="1" t="s">
        <v>31</v>
      </c>
      <c r="D615" s="3">
        <v>38.5</v>
      </c>
      <c r="E615" s="4">
        <v>9.02</v>
      </c>
      <c r="F615" s="3">
        <v>5.75</v>
      </c>
      <c r="G615" s="3">
        <v>22.8</v>
      </c>
      <c r="H615" s="3">
        <v>0.26</v>
      </c>
      <c r="I615" s="3">
        <v>15.2</v>
      </c>
      <c r="J615" s="3">
        <v>7.31</v>
      </c>
      <c r="K615" s="3">
        <v>0.42</v>
      </c>
      <c r="L615" s="3"/>
      <c r="M615" s="3">
        <v>0.69</v>
      </c>
      <c r="N615" s="3">
        <v>99.95</v>
      </c>
      <c r="O615" s="5" t="s">
        <v>12</v>
      </c>
    </row>
    <row r="616" spans="1:15" s="61" customFormat="1" ht="16" customHeight="1">
      <c r="A616" s="1" t="s">
        <v>9</v>
      </c>
      <c r="B616" s="1" t="s">
        <v>32</v>
      </c>
      <c r="C616" s="1" t="s">
        <v>31</v>
      </c>
      <c r="D616" s="3">
        <v>38.5</v>
      </c>
      <c r="E616" s="4">
        <v>9.02</v>
      </c>
      <c r="F616" s="3">
        <v>5.72</v>
      </c>
      <c r="G616" s="3">
        <v>22.9</v>
      </c>
      <c r="H616" s="3">
        <v>0.27</v>
      </c>
      <c r="I616" s="3">
        <v>15.2</v>
      </c>
      <c r="J616" s="3">
        <v>7.32</v>
      </c>
      <c r="K616" s="3">
        <v>0.41</v>
      </c>
      <c r="L616" s="3"/>
      <c r="M616" s="3">
        <v>0.73</v>
      </c>
      <c r="N616" s="3">
        <v>100.07</v>
      </c>
      <c r="O616" s="5" t="s">
        <v>12</v>
      </c>
    </row>
    <row r="617" spans="1:15" s="61" customFormat="1" ht="16" customHeight="1">
      <c r="A617" s="1" t="s">
        <v>9</v>
      </c>
      <c r="B617" s="1" t="s">
        <v>32</v>
      </c>
      <c r="C617" s="1" t="s">
        <v>31</v>
      </c>
      <c r="D617" s="3">
        <v>38.4</v>
      </c>
      <c r="E617" s="4">
        <v>9.0299999999999994</v>
      </c>
      <c r="F617" s="3">
        <v>5.75</v>
      </c>
      <c r="G617" s="3">
        <v>22.9</v>
      </c>
      <c r="H617" s="3">
        <v>0.25</v>
      </c>
      <c r="I617" s="3">
        <v>15.3</v>
      </c>
      <c r="J617" s="3">
        <v>7.28</v>
      </c>
      <c r="K617" s="3">
        <v>0.36</v>
      </c>
      <c r="L617" s="3"/>
      <c r="M617" s="3">
        <v>0.68</v>
      </c>
      <c r="N617" s="3">
        <v>99.95</v>
      </c>
      <c r="O617" s="5" t="s">
        <v>12</v>
      </c>
    </row>
    <row r="618" spans="1:15" s="61" customFormat="1" ht="16" customHeight="1">
      <c r="A618" s="1" t="s">
        <v>9</v>
      </c>
      <c r="B618" s="1" t="s">
        <v>32</v>
      </c>
      <c r="C618" s="1" t="s">
        <v>31</v>
      </c>
      <c r="D618" s="3">
        <v>39.200000000000003</v>
      </c>
      <c r="E618" s="4">
        <v>9.0399999999999991</v>
      </c>
      <c r="F618" s="3">
        <v>5.76</v>
      </c>
      <c r="G618" s="3">
        <v>22.7</v>
      </c>
      <c r="H618" s="3">
        <v>0.22</v>
      </c>
      <c r="I618" s="3">
        <v>14.8</v>
      </c>
      <c r="J618" s="3">
        <v>7.35</v>
      </c>
      <c r="K618" s="3">
        <v>0.34</v>
      </c>
      <c r="L618" s="3"/>
      <c r="M618" s="3">
        <v>0.68</v>
      </c>
      <c r="N618" s="3">
        <v>100.09</v>
      </c>
      <c r="O618" s="5" t="s">
        <v>12</v>
      </c>
    </row>
    <row r="619" spans="1:15" s="61" customFormat="1" ht="16" customHeight="1">
      <c r="A619" s="1" t="s">
        <v>9</v>
      </c>
      <c r="B619" s="1" t="s">
        <v>32</v>
      </c>
      <c r="C619" s="1" t="s">
        <v>31</v>
      </c>
      <c r="D619" s="3">
        <v>38.5</v>
      </c>
      <c r="E619" s="4">
        <v>9.0399999999999991</v>
      </c>
      <c r="F619" s="3">
        <v>5.76</v>
      </c>
      <c r="G619" s="3">
        <v>23</v>
      </c>
      <c r="H619" s="3">
        <v>0.18</v>
      </c>
      <c r="I619" s="3">
        <v>15</v>
      </c>
      <c r="J619" s="3">
        <v>7.39</v>
      </c>
      <c r="K619" s="3">
        <v>0.38</v>
      </c>
      <c r="L619" s="3"/>
      <c r="M619" s="3">
        <v>0.73</v>
      </c>
      <c r="N619" s="3">
        <v>99.98</v>
      </c>
      <c r="O619" s="5" t="s">
        <v>12</v>
      </c>
    </row>
    <row r="620" spans="1:15" s="61" customFormat="1" ht="16" customHeight="1">
      <c r="A620" s="1" t="s">
        <v>9</v>
      </c>
      <c r="B620" s="1" t="s">
        <v>32</v>
      </c>
      <c r="C620" s="1" t="s">
        <v>31</v>
      </c>
      <c r="D620" s="3">
        <v>38.5</v>
      </c>
      <c r="E620" s="4">
        <v>9.0399999999999991</v>
      </c>
      <c r="F620" s="3">
        <v>5.71</v>
      </c>
      <c r="G620" s="3">
        <v>23</v>
      </c>
      <c r="H620" s="3">
        <v>0.24</v>
      </c>
      <c r="I620" s="3">
        <v>15.2</v>
      </c>
      <c r="J620" s="3">
        <v>7.3</v>
      </c>
      <c r="K620" s="3">
        <v>0.36</v>
      </c>
      <c r="L620" s="3"/>
      <c r="M620" s="3">
        <v>0.7</v>
      </c>
      <c r="N620" s="3">
        <v>100.05</v>
      </c>
      <c r="O620" s="5" t="s">
        <v>12</v>
      </c>
    </row>
    <row r="621" spans="1:15" s="61" customFormat="1" ht="16" customHeight="1">
      <c r="A621" s="1" t="s">
        <v>9</v>
      </c>
      <c r="B621" s="1" t="s">
        <v>32</v>
      </c>
      <c r="C621" s="1" t="s">
        <v>31</v>
      </c>
      <c r="D621" s="3">
        <v>38.6</v>
      </c>
      <c r="E621" s="4">
        <v>9.0399999999999991</v>
      </c>
      <c r="F621" s="3">
        <v>5.71</v>
      </c>
      <c r="G621" s="3">
        <v>22.9</v>
      </c>
      <c r="H621" s="3">
        <v>0.23</v>
      </c>
      <c r="I621" s="3">
        <v>15.2</v>
      </c>
      <c r="J621" s="3">
        <v>7.29</v>
      </c>
      <c r="K621" s="3">
        <v>0.39</v>
      </c>
      <c r="L621" s="3"/>
      <c r="M621" s="3">
        <v>0.69</v>
      </c>
      <c r="N621" s="3">
        <v>100.05</v>
      </c>
      <c r="O621" s="5" t="s">
        <v>12</v>
      </c>
    </row>
    <row r="622" spans="1:15" s="61" customFormat="1" ht="16" customHeight="1">
      <c r="A622" s="1" t="s">
        <v>9</v>
      </c>
      <c r="B622" s="1" t="s">
        <v>32</v>
      </c>
      <c r="C622" s="1" t="s">
        <v>31</v>
      </c>
      <c r="D622" s="3">
        <v>38.4</v>
      </c>
      <c r="E622" s="4">
        <v>9.0399999999999991</v>
      </c>
      <c r="F622" s="3">
        <v>5.78</v>
      </c>
      <c r="G622" s="3">
        <v>23</v>
      </c>
      <c r="H622" s="3">
        <v>0.27</v>
      </c>
      <c r="I622" s="3">
        <v>15.2</v>
      </c>
      <c r="J622" s="3">
        <v>7.28</v>
      </c>
      <c r="K622" s="3">
        <v>0.4</v>
      </c>
      <c r="L622" s="3"/>
      <c r="M622" s="3">
        <v>0.68</v>
      </c>
      <c r="N622" s="3">
        <v>100.05</v>
      </c>
      <c r="O622" s="5" t="s">
        <v>12</v>
      </c>
    </row>
    <row r="623" spans="1:15" s="61" customFormat="1" ht="16" customHeight="1">
      <c r="A623" s="1" t="s">
        <v>9</v>
      </c>
      <c r="B623" s="1" t="s">
        <v>32</v>
      </c>
      <c r="C623" s="1" t="s">
        <v>31</v>
      </c>
      <c r="D623" s="3">
        <v>38.799999999999997</v>
      </c>
      <c r="E623" s="4">
        <v>9.0399999999999991</v>
      </c>
      <c r="F623" s="3">
        <v>5.63</v>
      </c>
      <c r="G623" s="3">
        <v>22.8</v>
      </c>
      <c r="H623" s="3">
        <v>0.27</v>
      </c>
      <c r="I623" s="3">
        <v>15.2</v>
      </c>
      <c r="J623" s="3">
        <v>7.32</v>
      </c>
      <c r="K623" s="3">
        <v>0.33</v>
      </c>
      <c r="L623" s="3"/>
      <c r="M623" s="3">
        <v>0.66</v>
      </c>
      <c r="N623" s="3">
        <v>100.05</v>
      </c>
      <c r="O623" s="5" t="s">
        <v>12</v>
      </c>
    </row>
    <row r="624" spans="1:15" s="61" customFormat="1" ht="16" customHeight="1">
      <c r="A624" s="1" t="s">
        <v>9</v>
      </c>
      <c r="B624" s="1" t="s">
        <v>32</v>
      </c>
      <c r="C624" s="1" t="s">
        <v>31</v>
      </c>
      <c r="D624" s="3">
        <v>38.6</v>
      </c>
      <c r="E624" s="4">
        <v>9.0500000000000007</v>
      </c>
      <c r="F624" s="3">
        <v>5.75</v>
      </c>
      <c r="G624" s="3">
        <v>22.9</v>
      </c>
      <c r="H624" s="3">
        <v>0.25</v>
      </c>
      <c r="I624" s="3">
        <v>15</v>
      </c>
      <c r="J624" s="3">
        <v>7.36</v>
      </c>
      <c r="K624" s="3">
        <v>0.38</v>
      </c>
      <c r="L624" s="3"/>
      <c r="M624" s="3">
        <v>0.7</v>
      </c>
      <c r="N624" s="3">
        <v>99.99</v>
      </c>
      <c r="O624" s="5" t="s">
        <v>12</v>
      </c>
    </row>
    <row r="625" spans="1:15" s="61" customFormat="1" ht="16" customHeight="1">
      <c r="A625" s="1" t="s">
        <v>9</v>
      </c>
      <c r="B625" s="1" t="s">
        <v>32</v>
      </c>
      <c r="C625" s="1" t="s">
        <v>31</v>
      </c>
      <c r="D625" s="3">
        <v>38.700000000000003</v>
      </c>
      <c r="E625" s="4">
        <v>9.0500000000000007</v>
      </c>
      <c r="F625" s="3">
        <v>5.86</v>
      </c>
      <c r="G625" s="3">
        <v>22.7</v>
      </c>
      <c r="H625" s="3">
        <v>0.24</v>
      </c>
      <c r="I625" s="3">
        <v>15.1</v>
      </c>
      <c r="J625" s="3">
        <v>7.38</v>
      </c>
      <c r="K625" s="3">
        <v>0.38</v>
      </c>
      <c r="L625" s="3"/>
      <c r="M625" s="3">
        <v>0.68</v>
      </c>
      <c r="N625" s="3">
        <v>100.09</v>
      </c>
      <c r="O625" s="5" t="s">
        <v>12</v>
      </c>
    </row>
    <row r="626" spans="1:15" s="61" customFormat="1" ht="16" customHeight="1">
      <c r="A626" s="1" t="s">
        <v>9</v>
      </c>
      <c r="B626" s="1" t="s">
        <v>32</v>
      </c>
      <c r="C626" s="1" t="s">
        <v>31</v>
      </c>
      <c r="D626" s="3">
        <v>38.5</v>
      </c>
      <c r="E626" s="4">
        <v>9.0500000000000007</v>
      </c>
      <c r="F626" s="3">
        <v>5.72</v>
      </c>
      <c r="G626" s="3">
        <v>22.9</v>
      </c>
      <c r="H626" s="3">
        <v>0.26</v>
      </c>
      <c r="I626" s="3">
        <v>15.3</v>
      </c>
      <c r="J626" s="3">
        <v>7.24</v>
      </c>
      <c r="K626" s="3">
        <v>0.34</v>
      </c>
      <c r="L626" s="3"/>
      <c r="M626" s="3">
        <v>0.67</v>
      </c>
      <c r="N626" s="3">
        <v>99.98</v>
      </c>
      <c r="O626" s="5" t="s">
        <v>12</v>
      </c>
    </row>
    <row r="627" spans="1:15" s="61" customFormat="1" ht="16" customHeight="1">
      <c r="A627" s="1" t="s">
        <v>9</v>
      </c>
      <c r="B627" s="1" t="s">
        <v>32</v>
      </c>
      <c r="C627" s="1" t="s">
        <v>31</v>
      </c>
      <c r="D627" s="3">
        <v>38.6</v>
      </c>
      <c r="E627" s="4">
        <v>9.06</v>
      </c>
      <c r="F627" s="3">
        <v>5.77</v>
      </c>
      <c r="G627" s="3">
        <v>23</v>
      </c>
      <c r="H627" s="3">
        <v>0.31</v>
      </c>
      <c r="I627" s="3">
        <v>14.8</v>
      </c>
      <c r="J627" s="3">
        <v>7.37</v>
      </c>
      <c r="K627" s="3">
        <v>0.37</v>
      </c>
      <c r="L627" s="3"/>
      <c r="M627" s="3">
        <v>0.7</v>
      </c>
      <c r="N627" s="3">
        <v>99.98</v>
      </c>
      <c r="O627" s="5" t="s">
        <v>12</v>
      </c>
    </row>
    <row r="628" spans="1:15" s="61" customFormat="1" ht="16" customHeight="1">
      <c r="A628" s="1" t="s">
        <v>9</v>
      </c>
      <c r="B628" s="1" t="s">
        <v>32</v>
      </c>
      <c r="C628" s="1" t="s">
        <v>31</v>
      </c>
      <c r="D628" s="3">
        <v>38.9</v>
      </c>
      <c r="E628" s="4">
        <v>9.06</v>
      </c>
      <c r="F628" s="3">
        <v>5.86</v>
      </c>
      <c r="G628" s="3">
        <v>22.8</v>
      </c>
      <c r="H628" s="3">
        <v>0.25</v>
      </c>
      <c r="I628" s="3">
        <v>14.8</v>
      </c>
      <c r="J628" s="3">
        <v>7.37</v>
      </c>
      <c r="K628" s="3">
        <v>0.35</v>
      </c>
      <c r="L628" s="3"/>
      <c r="M628" s="3">
        <v>0.67</v>
      </c>
      <c r="N628" s="3">
        <v>100.06</v>
      </c>
      <c r="O628" s="5" t="s">
        <v>12</v>
      </c>
    </row>
    <row r="629" spans="1:15" s="61" customFormat="1" ht="16" customHeight="1">
      <c r="A629" s="1" t="s">
        <v>9</v>
      </c>
      <c r="B629" s="1" t="s">
        <v>32</v>
      </c>
      <c r="C629" s="1" t="s">
        <v>31</v>
      </c>
      <c r="D629" s="3">
        <v>38.799999999999997</v>
      </c>
      <c r="E629" s="4">
        <v>9.06</v>
      </c>
      <c r="F629" s="3">
        <v>5.71</v>
      </c>
      <c r="G629" s="3">
        <v>22.9</v>
      </c>
      <c r="H629" s="3">
        <v>0.24</v>
      </c>
      <c r="I629" s="3">
        <v>15</v>
      </c>
      <c r="J629" s="3">
        <v>7.3</v>
      </c>
      <c r="K629" s="3">
        <v>0.36</v>
      </c>
      <c r="L629" s="3"/>
      <c r="M629" s="3">
        <v>0.69</v>
      </c>
      <c r="N629" s="3">
        <v>100.06</v>
      </c>
      <c r="O629" s="5" t="s">
        <v>12</v>
      </c>
    </row>
    <row r="630" spans="1:15" s="61" customFormat="1" ht="16" customHeight="1">
      <c r="A630" s="1" t="s">
        <v>9</v>
      </c>
      <c r="B630" s="1" t="s">
        <v>32</v>
      </c>
      <c r="C630" s="1" t="s">
        <v>31</v>
      </c>
      <c r="D630" s="3">
        <v>38.5</v>
      </c>
      <c r="E630" s="4">
        <v>9.06</v>
      </c>
      <c r="F630" s="3">
        <v>5.74</v>
      </c>
      <c r="G630" s="3">
        <v>22.9</v>
      </c>
      <c r="H630" s="3">
        <v>0.25</v>
      </c>
      <c r="I630" s="3">
        <v>15.1</v>
      </c>
      <c r="J630" s="3">
        <v>7.35</v>
      </c>
      <c r="K630" s="3">
        <v>0.45</v>
      </c>
      <c r="L630" s="3"/>
      <c r="M630" s="3">
        <v>0.72</v>
      </c>
      <c r="N630" s="3">
        <v>100.07</v>
      </c>
      <c r="O630" s="5" t="s">
        <v>12</v>
      </c>
    </row>
    <row r="631" spans="1:15" s="61" customFormat="1" ht="16" customHeight="1">
      <c r="A631" s="1" t="s">
        <v>9</v>
      </c>
      <c r="B631" s="1" t="s">
        <v>32</v>
      </c>
      <c r="C631" s="1" t="s">
        <v>31</v>
      </c>
      <c r="D631" s="3">
        <v>38.299999999999997</v>
      </c>
      <c r="E631" s="4">
        <v>9.06</v>
      </c>
      <c r="F631" s="3">
        <v>5.91</v>
      </c>
      <c r="G631" s="3">
        <v>22.8</v>
      </c>
      <c r="H631" s="3">
        <v>0.3</v>
      </c>
      <c r="I631" s="3">
        <v>15.1</v>
      </c>
      <c r="J631" s="3">
        <v>7.38</v>
      </c>
      <c r="K631" s="3">
        <v>0.43</v>
      </c>
      <c r="L631" s="3"/>
      <c r="M631" s="3">
        <v>0.71</v>
      </c>
      <c r="N631" s="3">
        <v>99.99</v>
      </c>
      <c r="O631" s="5" t="s">
        <v>12</v>
      </c>
    </row>
    <row r="632" spans="1:15" s="61" customFormat="1" ht="16" customHeight="1">
      <c r="A632" s="1" t="s">
        <v>9</v>
      </c>
      <c r="B632" s="1" t="s">
        <v>32</v>
      </c>
      <c r="C632" s="1" t="s">
        <v>31</v>
      </c>
      <c r="D632" s="3">
        <v>38.4</v>
      </c>
      <c r="E632" s="4">
        <v>9.06</v>
      </c>
      <c r="F632" s="3">
        <v>5.73</v>
      </c>
      <c r="G632" s="3">
        <v>23</v>
      </c>
      <c r="H632" s="3">
        <v>0.25</v>
      </c>
      <c r="I632" s="3">
        <v>15.2</v>
      </c>
      <c r="J632" s="3">
        <v>7.35</v>
      </c>
      <c r="K632" s="3">
        <v>0.38</v>
      </c>
      <c r="L632" s="3"/>
      <c r="M632" s="3">
        <v>0.67</v>
      </c>
      <c r="N632" s="3">
        <v>100.04</v>
      </c>
      <c r="O632" s="5" t="s">
        <v>12</v>
      </c>
    </row>
    <row r="633" spans="1:15" s="61" customFormat="1" ht="16" customHeight="1">
      <c r="A633" s="1" t="s">
        <v>9</v>
      </c>
      <c r="B633" s="1" t="s">
        <v>32</v>
      </c>
      <c r="C633" s="1" t="s">
        <v>31</v>
      </c>
      <c r="D633" s="3">
        <v>38.6</v>
      </c>
      <c r="E633" s="4">
        <v>9.06</v>
      </c>
      <c r="F633" s="3">
        <v>5.71</v>
      </c>
      <c r="G633" s="3">
        <v>22.7</v>
      </c>
      <c r="H633" s="3">
        <v>0.26</v>
      </c>
      <c r="I633" s="3">
        <v>15.4</v>
      </c>
      <c r="J633" s="3">
        <v>7.3</v>
      </c>
      <c r="K633" s="3">
        <v>0.33</v>
      </c>
      <c r="L633" s="3"/>
      <c r="M633" s="3">
        <v>0.63</v>
      </c>
      <c r="N633" s="3">
        <v>99.99</v>
      </c>
      <c r="O633" s="5" t="s">
        <v>12</v>
      </c>
    </row>
    <row r="634" spans="1:15" s="61" customFormat="1" ht="16" customHeight="1">
      <c r="A634" s="1" t="s">
        <v>9</v>
      </c>
      <c r="B634" s="1" t="s">
        <v>33</v>
      </c>
      <c r="C634" s="1" t="s">
        <v>31</v>
      </c>
      <c r="D634" s="3">
        <v>38</v>
      </c>
      <c r="E634" s="4">
        <v>9.07</v>
      </c>
      <c r="F634" s="3">
        <v>5.48</v>
      </c>
      <c r="G634" s="3">
        <v>23.8</v>
      </c>
      <c r="H634" s="3">
        <v>0.32</v>
      </c>
      <c r="I634" s="3">
        <v>14.8</v>
      </c>
      <c r="J634" s="3">
        <v>7.37</v>
      </c>
      <c r="K634" s="3">
        <v>0.5</v>
      </c>
      <c r="L634" s="3">
        <v>0.09</v>
      </c>
      <c r="M634" s="3">
        <v>0.67</v>
      </c>
      <c r="N634" s="3">
        <v>100.1</v>
      </c>
      <c r="O634" s="5" t="s">
        <v>12</v>
      </c>
    </row>
    <row r="635" spans="1:15" s="61" customFormat="1" ht="16" customHeight="1">
      <c r="A635" s="1" t="s">
        <v>9</v>
      </c>
      <c r="B635" s="1" t="s">
        <v>32</v>
      </c>
      <c r="C635" s="1" t="s">
        <v>31</v>
      </c>
      <c r="D635" s="3">
        <v>38.700000000000003</v>
      </c>
      <c r="E635" s="4">
        <v>9.07</v>
      </c>
      <c r="F635" s="3">
        <v>5.84</v>
      </c>
      <c r="G635" s="3">
        <v>22.8</v>
      </c>
      <c r="H635" s="3">
        <v>0.2</v>
      </c>
      <c r="I635" s="3">
        <v>14.9</v>
      </c>
      <c r="J635" s="3">
        <v>7.47</v>
      </c>
      <c r="K635" s="3">
        <v>0.34</v>
      </c>
      <c r="L635" s="3"/>
      <c r="M635" s="3">
        <v>0.7</v>
      </c>
      <c r="N635" s="3">
        <v>100.02</v>
      </c>
      <c r="O635" s="5" t="s">
        <v>12</v>
      </c>
    </row>
    <row r="636" spans="1:15" s="61" customFormat="1" ht="16" customHeight="1">
      <c r="A636" s="1" t="s">
        <v>9</v>
      </c>
      <c r="B636" s="1" t="s">
        <v>32</v>
      </c>
      <c r="C636" s="1" t="s">
        <v>31</v>
      </c>
      <c r="D636" s="3">
        <v>38.4</v>
      </c>
      <c r="E636" s="4">
        <v>9.07</v>
      </c>
      <c r="F636" s="3">
        <v>5.9</v>
      </c>
      <c r="G636" s="3">
        <v>22.9</v>
      </c>
      <c r="H636" s="3">
        <v>0.26</v>
      </c>
      <c r="I636" s="3">
        <v>14.9</v>
      </c>
      <c r="J636" s="3">
        <v>7.44</v>
      </c>
      <c r="K636" s="3">
        <v>0.41</v>
      </c>
      <c r="L636" s="3"/>
      <c r="M636" s="3">
        <v>0.72</v>
      </c>
      <c r="N636" s="3">
        <v>100</v>
      </c>
      <c r="O636" s="5" t="s">
        <v>12</v>
      </c>
    </row>
    <row r="637" spans="1:15" s="61" customFormat="1" ht="16" customHeight="1">
      <c r="A637" s="1" t="s">
        <v>9</v>
      </c>
      <c r="B637" s="1" t="s">
        <v>32</v>
      </c>
      <c r="C637" s="1" t="s">
        <v>31</v>
      </c>
      <c r="D637" s="3">
        <v>38.6</v>
      </c>
      <c r="E637" s="4">
        <v>9.07</v>
      </c>
      <c r="F637" s="3">
        <v>5.87</v>
      </c>
      <c r="G637" s="3">
        <v>22.9</v>
      </c>
      <c r="H637" s="3">
        <v>0.18</v>
      </c>
      <c r="I637" s="3">
        <v>15</v>
      </c>
      <c r="J637" s="3">
        <v>7.39</v>
      </c>
      <c r="K637" s="3">
        <v>0.36</v>
      </c>
      <c r="L637" s="3"/>
      <c r="M637" s="3">
        <v>0.65</v>
      </c>
      <c r="N637" s="3">
        <v>100.02</v>
      </c>
      <c r="O637" s="5" t="s">
        <v>12</v>
      </c>
    </row>
    <row r="638" spans="1:15" s="61" customFormat="1" ht="16" customHeight="1">
      <c r="A638" s="1" t="s">
        <v>9</v>
      </c>
      <c r="B638" s="1" t="s">
        <v>32</v>
      </c>
      <c r="C638" s="1" t="s">
        <v>31</v>
      </c>
      <c r="D638" s="3">
        <v>38.299999999999997</v>
      </c>
      <c r="E638" s="4">
        <v>9.07</v>
      </c>
      <c r="F638" s="3">
        <v>5.71</v>
      </c>
      <c r="G638" s="3">
        <v>23.2</v>
      </c>
      <c r="H638" s="3">
        <v>0.25</v>
      </c>
      <c r="I638" s="3">
        <v>15.1</v>
      </c>
      <c r="J638" s="3">
        <v>7.34</v>
      </c>
      <c r="K638" s="3">
        <v>0.4</v>
      </c>
      <c r="L638" s="3"/>
      <c r="M638" s="3">
        <v>0.69</v>
      </c>
      <c r="N638" s="3">
        <v>100.06</v>
      </c>
      <c r="O638" s="5" t="s">
        <v>12</v>
      </c>
    </row>
    <row r="639" spans="1:15" s="61" customFormat="1" ht="16" customHeight="1">
      <c r="A639" s="1" t="s">
        <v>9</v>
      </c>
      <c r="B639" s="1" t="s">
        <v>32</v>
      </c>
      <c r="C639" s="1" t="s">
        <v>31</v>
      </c>
      <c r="D639" s="3">
        <v>38.6</v>
      </c>
      <c r="E639" s="4">
        <v>9.07</v>
      </c>
      <c r="F639" s="3">
        <v>5.66</v>
      </c>
      <c r="G639" s="3">
        <v>23</v>
      </c>
      <c r="H639" s="3">
        <v>0.25</v>
      </c>
      <c r="I639" s="3">
        <v>15.1</v>
      </c>
      <c r="J639" s="3">
        <v>7.3</v>
      </c>
      <c r="K639" s="3">
        <v>0.33</v>
      </c>
      <c r="L639" s="3"/>
      <c r="M639" s="3">
        <v>0.65</v>
      </c>
      <c r="N639" s="3">
        <v>99.96</v>
      </c>
      <c r="O639" s="5" t="s">
        <v>12</v>
      </c>
    </row>
    <row r="640" spans="1:15" s="61" customFormat="1" ht="16" customHeight="1">
      <c r="A640" s="1" t="s">
        <v>9</v>
      </c>
      <c r="B640" s="1" t="s">
        <v>32</v>
      </c>
      <c r="C640" s="1" t="s">
        <v>31</v>
      </c>
      <c r="D640" s="3">
        <v>38.6</v>
      </c>
      <c r="E640" s="4">
        <v>9.07</v>
      </c>
      <c r="F640" s="3">
        <v>5.74</v>
      </c>
      <c r="G640" s="3">
        <v>22.9</v>
      </c>
      <c r="H640" s="3">
        <v>0.26</v>
      </c>
      <c r="I640" s="3">
        <v>15.2</v>
      </c>
      <c r="J640" s="3">
        <v>7.34</v>
      </c>
      <c r="K640" s="3">
        <v>0.36</v>
      </c>
      <c r="L640" s="3"/>
      <c r="M640" s="3">
        <v>0.66</v>
      </c>
      <c r="N640" s="3">
        <v>100.13</v>
      </c>
      <c r="O640" s="5" t="s">
        <v>12</v>
      </c>
    </row>
    <row r="641" spans="1:15" s="61" customFormat="1" ht="16" customHeight="1">
      <c r="A641" s="1" t="s">
        <v>9</v>
      </c>
      <c r="B641" s="1" t="s">
        <v>32</v>
      </c>
      <c r="C641" s="1" t="s">
        <v>31</v>
      </c>
      <c r="D641" s="3">
        <v>38.6</v>
      </c>
      <c r="E641" s="4">
        <v>9.07</v>
      </c>
      <c r="F641" s="3">
        <v>5.65</v>
      </c>
      <c r="G641" s="3">
        <v>22.9</v>
      </c>
      <c r="H641" s="3">
        <v>0.25</v>
      </c>
      <c r="I641" s="3">
        <v>15.2</v>
      </c>
      <c r="J641" s="3">
        <v>7.33</v>
      </c>
      <c r="K641" s="3">
        <v>0.35</v>
      </c>
      <c r="L641" s="3"/>
      <c r="M641" s="3">
        <v>0.64</v>
      </c>
      <c r="N641" s="3">
        <v>99.99</v>
      </c>
      <c r="O641" s="5" t="s">
        <v>12</v>
      </c>
    </row>
    <row r="642" spans="1:15" s="61" customFormat="1" ht="16" customHeight="1">
      <c r="A642" s="1" t="s">
        <v>9</v>
      </c>
      <c r="B642" s="1" t="s">
        <v>32</v>
      </c>
      <c r="C642" s="1" t="s">
        <v>31</v>
      </c>
      <c r="D642" s="3">
        <v>38.5</v>
      </c>
      <c r="E642" s="4">
        <v>9.07</v>
      </c>
      <c r="F642" s="3">
        <v>5.63</v>
      </c>
      <c r="G642" s="3">
        <v>23.1</v>
      </c>
      <c r="H642" s="3">
        <v>0.22</v>
      </c>
      <c r="I642" s="3">
        <v>15.2</v>
      </c>
      <c r="J642" s="3">
        <v>7.35</v>
      </c>
      <c r="K642" s="3">
        <v>0.3</v>
      </c>
      <c r="L642" s="3"/>
      <c r="M642" s="3">
        <v>0.7</v>
      </c>
      <c r="N642" s="3">
        <v>100.07</v>
      </c>
      <c r="O642" s="5" t="s">
        <v>12</v>
      </c>
    </row>
    <row r="643" spans="1:15" s="61" customFormat="1" ht="16" customHeight="1">
      <c r="A643" s="1" t="s">
        <v>9</v>
      </c>
      <c r="B643" s="1" t="s">
        <v>32</v>
      </c>
      <c r="C643" s="1" t="s">
        <v>31</v>
      </c>
      <c r="D643" s="3">
        <v>38.299999999999997</v>
      </c>
      <c r="E643" s="4">
        <v>9.07</v>
      </c>
      <c r="F643" s="3">
        <v>5.71</v>
      </c>
      <c r="G643" s="3">
        <v>23</v>
      </c>
      <c r="H643" s="3">
        <v>0.22</v>
      </c>
      <c r="I643" s="3">
        <v>15.3</v>
      </c>
      <c r="J643" s="3">
        <v>7.28</v>
      </c>
      <c r="K643" s="3">
        <v>0.4</v>
      </c>
      <c r="L643" s="3"/>
      <c r="M643" s="3">
        <v>0.69</v>
      </c>
      <c r="N643" s="3">
        <v>99.97</v>
      </c>
      <c r="O643" s="5" t="s">
        <v>12</v>
      </c>
    </row>
    <row r="644" spans="1:15" s="61" customFormat="1" ht="16" customHeight="1">
      <c r="A644" s="1" t="s">
        <v>9</v>
      </c>
      <c r="B644" s="1" t="s">
        <v>32</v>
      </c>
      <c r="C644" s="1" t="s">
        <v>31</v>
      </c>
      <c r="D644" s="3">
        <v>38.5</v>
      </c>
      <c r="E644" s="4">
        <v>9.07</v>
      </c>
      <c r="F644" s="3">
        <v>5.65</v>
      </c>
      <c r="G644" s="3">
        <v>22.9</v>
      </c>
      <c r="H644" s="3">
        <v>0.21</v>
      </c>
      <c r="I644" s="3">
        <v>15.3</v>
      </c>
      <c r="J644" s="3">
        <v>7.31</v>
      </c>
      <c r="K644" s="3">
        <v>0.4</v>
      </c>
      <c r="L644" s="3"/>
      <c r="M644" s="3">
        <v>0.71</v>
      </c>
      <c r="N644" s="3">
        <v>100.05</v>
      </c>
      <c r="O644" s="5" t="s">
        <v>12</v>
      </c>
    </row>
    <row r="645" spans="1:15" s="61" customFormat="1" ht="16" customHeight="1">
      <c r="A645" s="1" t="s">
        <v>9</v>
      </c>
      <c r="B645" s="1" t="s">
        <v>32</v>
      </c>
      <c r="C645" s="1" t="s">
        <v>31</v>
      </c>
      <c r="D645" s="3">
        <v>38.6</v>
      </c>
      <c r="E645" s="4">
        <v>9.07</v>
      </c>
      <c r="F645" s="3">
        <v>5.69</v>
      </c>
      <c r="G645" s="3">
        <v>22.7</v>
      </c>
      <c r="H645" s="3">
        <v>0.26</v>
      </c>
      <c r="I645" s="3">
        <v>15.3</v>
      </c>
      <c r="J645" s="3">
        <v>7.28</v>
      </c>
      <c r="K645" s="3">
        <v>0.49</v>
      </c>
      <c r="L645" s="3"/>
      <c r="M645" s="3">
        <v>0.71</v>
      </c>
      <c r="N645" s="3">
        <v>100.1</v>
      </c>
      <c r="O645" s="5" t="s">
        <v>12</v>
      </c>
    </row>
    <row r="646" spans="1:15" s="61" customFormat="1" ht="16" customHeight="1">
      <c r="A646" s="1" t="s">
        <v>9</v>
      </c>
      <c r="B646" s="1" t="s">
        <v>32</v>
      </c>
      <c r="C646" s="1" t="s">
        <v>31</v>
      </c>
      <c r="D646" s="3">
        <v>38.799999999999997</v>
      </c>
      <c r="E646" s="4">
        <v>9.08</v>
      </c>
      <c r="F646" s="3">
        <v>5.66</v>
      </c>
      <c r="G646" s="3">
        <v>23.2</v>
      </c>
      <c r="H646" s="3">
        <v>0.24</v>
      </c>
      <c r="I646" s="3">
        <v>14.6</v>
      </c>
      <c r="J646" s="3">
        <v>7.37</v>
      </c>
      <c r="K646" s="3">
        <v>0.37</v>
      </c>
      <c r="L646" s="3"/>
      <c r="M646" s="3">
        <v>0.68</v>
      </c>
      <c r="N646" s="3">
        <v>100</v>
      </c>
      <c r="O646" s="5" t="s">
        <v>12</v>
      </c>
    </row>
    <row r="647" spans="1:15" s="61" customFormat="1" ht="16" customHeight="1">
      <c r="A647" s="1" t="s">
        <v>9</v>
      </c>
      <c r="B647" s="1" t="s">
        <v>32</v>
      </c>
      <c r="C647" s="1" t="s">
        <v>31</v>
      </c>
      <c r="D647" s="3">
        <v>38.9</v>
      </c>
      <c r="E647" s="4">
        <v>9.08</v>
      </c>
      <c r="F647" s="3">
        <v>5.85</v>
      </c>
      <c r="G647" s="3">
        <v>22.8</v>
      </c>
      <c r="H647" s="3">
        <v>0.24</v>
      </c>
      <c r="I647" s="3">
        <v>14.7</v>
      </c>
      <c r="J647" s="3">
        <v>7.44</v>
      </c>
      <c r="K647" s="3">
        <v>0.34</v>
      </c>
      <c r="L647" s="3"/>
      <c r="M647" s="3">
        <v>0.71</v>
      </c>
      <c r="N647" s="3">
        <v>100.06</v>
      </c>
      <c r="O647" s="5" t="s">
        <v>12</v>
      </c>
    </row>
    <row r="648" spans="1:15" s="61" customFormat="1" ht="16" customHeight="1">
      <c r="A648" s="1" t="s">
        <v>9</v>
      </c>
      <c r="B648" s="1" t="s">
        <v>32</v>
      </c>
      <c r="C648" s="1" t="s">
        <v>31</v>
      </c>
      <c r="D648" s="3">
        <v>38.6</v>
      </c>
      <c r="E648" s="4">
        <v>9.08</v>
      </c>
      <c r="F648" s="3">
        <v>5.96</v>
      </c>
      <c r="G648" s="3">
        <v>22.9</v>
      </c>
      <c r="H648" s="3">
        <v>0.23</v>
      </c>
      <c r="I648" s="3">
        <v>14.8</v>
      </c>
      <c r="J648" s="3">
        <v>7.46</v>
      </c>
      <c r="K648" s="3">
        <v>0.42</v>
      </c>
      <c r="L648" s="3"/>
      <c r="M648" s="3">
        <v>0.67</v>
      </c>
      <c r="N648" s="3">
        <v>100.12</v>
      </c>
      <c r="O648" s="5" t="s">
        <v>12</v>
      </c>
    </row>
    <row r="649" spans="1:15" s="61" customFormat="1" ht="16" customHeight="1">
      <c r="A649" s="1" t="s">
        <v>9</v>
      </c>
      <c r="B649" s="1" t="s">
        <v>32</v>
      </c>
      <c r="C649" s="1" t="s">
        <v>31</v>
      </c>
      <c r="D649" s="3">
        <v>38.799999999999997</v>
      </c>
      <c r="E649" s="4">
        <v>9.08</v>
      </c>
      <c r="F649" s="3">
        <v>5.75</v>
      </c>
      <c r="G649" s="3">
        <v>22.9</v>
      </c>
      <c r="H649" s="3">
        <v>0.22</v>
      </c>
      <c r="I649" s="3">
        <v>14.9</v>
      </c>
      <c r="J649" s="3">
        <v>7.36</v>
      </c>
      <c r="K649" s="3">
        <v>0.35</v>
      </c>
      <c r="L649" s="3"/>
      <c r="M649" s="3">
        <v>0.71</v>
      </c>
      <c r="N649" s="3">
        <v>100.07</v>
      </c>
      <c r="O649" s="5" t="s">
        <v>12</v>
      </c>
    </row>
    <row r="650" spans="1:15" s="61" customFormat="1" ht="16" customHeight="1">
      <c r="A650" s="1" t="s">
        <v>9</v>
      </c>
      <c r="B650" s="1" t="s">
        <v>32</v>
      </c>
      <c r="C650" s="1" t="s">
        <v>31</v>
      </c>
      <c r="D650" s="3">
        <v>38.4</v>
      </c>
      <c r="E650" s="4">
        <v>9.08</v>
      </c>
      <c r="F650" s="3">
        <v>5.89</v>
      </c>
      <c r="G650" s="3">
        <v>23</v>
      </c>
      <c r="H650" s="3">
        <v>0.24</v>
      </c>
      <c r="I650" s="3">
        <v>14.9</v>
      </c>
      <c r="J650" s="3">
        <v>7.41</v>
      </c>
      <c r="K650" s="3">
        <v>0.42</v>
      </c>
      <c r="L650" s="3"/>
      <c r="M650" s="3">
        <v>0.66</v>
      </c>
      <c r="N650" s="3">
        <v>100</v>
      </c>
      <c r="O650" s="5" t="s">
        <v>12</v>
      </c>
    </row>
    <row r="651" spans="1:15" s="61" customFormat="1" ht="16" customHeight="1">
      <c r="A651" s="1" t="s">
        <v>9</v>
      </c>
      <c r="B651" s="1" t="s">
        <v>32</v>
      </c>
      <c r="C651" s="1" t="s">
        <v>31</v>
      </c>
      <c r="D651" s="3">
        <v>38.4</v>
      </c>
      <c r="E651" s="4">
        <v>9.08</v>
      </c>
      <c r="F651" s="3">
        <v>5.81</v>
      </c>
      <c r="G651" s="3">
        <v>23.1</v>
      </c>
      <c r="H651" s="3">
        <v>0.28000000000000003</v>
      </c>
      <c r="I651" s="3">
        <v>14.9</v>
      </c>
      <c r="J651" s="3">
        <v>7.43</v>
      </c>
      <c r="K651" s="3">
        <v>0.38</v>
      </c>
      <c r="L651" s="3"/>
      <c r="M651" s="3">
        <v>0.7</v>
      </c>
      <c r="N651" s="3">
        <v>100.08</v>
      </c>
      <c r="O651" s="5" t="s">
        <v>12</v>
      </c>
    </row>
    <row r="652" spans="1:15" s="61" customFormat="1" ht="16" customHeight="1">
      <c r="A652" s="1" t="s">
        <v>9</v>
      </c>
      <c r="B652" s="1" t="s">
        <v>32</v>
      </c>
      <c r="C652" s="1" t="s">
        <v>31</v>
      </c>
      <c r="D652" s="3">
        <v>38.6</v>
      </c>
      <c r="E652" s="4">
        <v>9.08</v>
      </c>
      <c r="F652" s="3">
        <v>5.83</v>
      </c>
      <c r="G652" s="3">
        <v>22.8</v>
      </c>
      <c r="H652" s="3">
        <v>0.18</v>
      </c>
      <c r="I652" s="3">
        <v>15</v>
      </c>
      <c r="J652" s="3">
        <v>7.38</v>
      </c>
      <c r="K652" s="3">
        <v>0.47</v>
      </c>
      <c r="L652" s="3"/>
      <c r="M652" s="3">
        <v>0.69</v>
      </c>
      <c r="N652" s="3">
        <v>100.03</v>
      </c>
      <c r="O652" s="5" t="s">
        <v>12</v>
      </c>
    </row>
    <row r="653" spans="1:15" s="61" customFormat="1" ht="16" customHeight="1">
      <c r="A653" s="1" t="s">
        <v>9</v>
      </c>
      <c r="B653" s="1" t="s">
        <v>32</v>
      </c>
      <c r="C653" s="1" t="s">
        <v>31</v>
      </c>
      <c r="D653" s="3">
        <v>38.299999999999997</v>
      </c>
      <c r="E653" s="4">
        <v>9.08</v>
      </c>
      <c r="F653" s="3">
        <v>5.72</v>
      </c>
      <c r="G653" s="3">
        <v>23.2</v>
      </c>
      <c r="H653" s="3">
        <v>0.27</v>
      </c>
      <c r="I653" s="3">
        <v>15</v>
      </c>
      <c r="J653" s="3">
        <v>7.42</v>
      </c>
      <c r="K653" s="3">
        <v>0.35</v>
      </c>
      <c r="L653" s="3"/>
      <c r="M653" s="3">
        <v>0.73</v>
      </c>
      <c r="N653" s="3">
        <v>100.07</v>
      </c>
      <c r="O653" s="5" t="s">
        <v>12</v>
      </c>
    </row>
    <row r="654" spans="1:15" s="61" customFormat="1" ht="16" customHeight="1">
      <c r="A654" s="1" t="s">
        <v>9</v>
      </c>
      <c r="B654" s="1" t="s">
        <v>32</v>
      </c>
      <c r="C654" s="1" t="s">
        <v>31</v>
      </c>
      <c r="D654" s="3">
        <v>38.5</v>
      </c>
      <c r="E654" s="4">
        <v>9.08</v>
      </c>
      <c r="F654" s="3">
        <v>5.66</v>
      </c>
      <c r="G654" s="3">
        <v>22.9</v>
      </c>
      <c r="H654" s="3">
        <v>0.24</v>
      </c>
      <c r="I654" s="3">
        <v>15.3</v>
      </c>
      <c r="J654" s="3">
        <v>7.29</v>
      </c>
      <c r="K654" s="3">
        <v>0.35</v>
      </c>
      <c r="L654" s="3"/>
      <c r="M654" s="3">
        <v>0.71</v>
      </c>
      <c r="N654" s="3">
        <v>100.03</v>
      </c>
      <c r="O654" s="5" t="s">
        <v>12</v>
      </c>
    </row>
    <row r="655" spans="1:15" s="61" customFormat="1" ht="16" customHeight="1">
      <c r="A655" s="1" t="s">
        <v>9</v>
      </c>
      <c r="B655" s="1" t="s">
        <v>32</v>
      </c>
      <c r="C655" s="1" t="s">
        <v>31</v>
      </c>
      <c r="D655" s="3">
        <v>38.9</v>
      </c>
      <c r="E655" s="4">
        <v>9.09</v>
      </c>
      <c r="F655" s="3">
        <v>5.82</v>
      </c>
      <c r="G655" s="3">
        <v>22.8</v>
      </c>
      <c r="H655" s="3">
        <v>0.26</v>
      </c>
      <c r="I655" s="3">
        <v>14.7</v>
      </c>
      <c r="J655" s="3">
        <v>7.45</v>
      </c>
      <c r="K655" s="3">
        <v>0.28999999999999998</v>
      </c>
      <c r="L655" s="3"/>
      <c r="M655" s="3">
        <v>0.66</v>
      </c>
      <c r="N655" s="3">
        <v>99.97</v>
      </c>
      <c r="O655" s="5" t="s">
        <v>12</v>
      </c>
    </row>
    <row r="656" spans="1:15" s="61" customFormat="1" ht="16" customHeight="1">
      <c r="A656" s="1" t="s">
        <v>9</v>
      </c>
      <c r="B656" s="1" t="s">
        <v>32</v>
      </c>
      <c r="C656" s="1" t="s">
        <v>31</v>
      </c>
      <c r="D656" s="3">
        <v>38.5</v>
      </c>
      <c r="E656" s="4">
        <v>9.09</v>
      </c>
      <c r="F656" s="3">
        <v>5.89</v>
      </c>
      <c r="G656" s="3">
        <v>22.9</v>
      </c>
      <c r="H656" s="3">
        <v>0.28999999999999998</v>
      </c>
      <c r="I656" s="3">
        <v>14.9</v>
      </c>
      <c r="J656" s="3">
        <v>7.44</v>
      </c>
      <c r="K656" s="3">
        <v>0.33</v>
      </c>
      <c r="L656" s="3"/>
      <c r="M656" s="3">
        <v>0.65</v>
      </c>
      <c r="N656" s="3">
        <v>99.99</v>
      </c>
      <c r="O656" s="5" t="s">
        <v>12</v>
      </c>
    </row>
    <row r="657" spans="1:15" s="61" customFormat="1" ht="16" customHeight="1">
      <c r="A657" s="1" t="s">
        <v>9</v>
      </c>
      <c r="B657" s="1" t="s">
        <v>32</v>
      </c>
      <c r="C657" s="1" t="s">
        <v>31</v>
      </c>
      <c r="D657" s="3">
        <v>38.5</v>
      </c>
      <c r="E657" s="4">
        <v>9.09</v>
      </c>
      <c r="F657" s="3">
        <v>5.86</v>
      </c>
      <c r="G657" s="3">
        <v>22.9</v>
      </c>
      <c r="H657" s="3">
        <v>0.27</v>
      </c>
      <c r="I657" s="3">
        <v>14.9</v>
      </c>
      <c r="J657" s="3">
        <v>7.39</v>
      </c>
      <c r="K657" s="3">
        <v>0.4</v>
      </c>
      <c r="L657" s="3"/>
      <c r="M657" s="3">
        <v>0.71</v>
      </c>
      <c r="N657" s="3">
        <v>100.02</v>
      </c>
      <c r="O657" s="5" t="s">
        <v>12</v>
      </c>
    </row>
    <row r="658" spans="1:15" s="61" customFormat="1" ht="16" customHeight="1">
      <c r="A658" s="1" t="s">
        <v>9</v>
      </c>
      <c r="B658" s="1" t="s">
        <v>32</v>
      </c>
      <c r="C658" s="1" t="s">
        <v>31</v>
      </c>
      <c r="D658" s="3">
        <v>38.700000000000003</v>
      </c>
      <c r="E658" s="4">
        <v>9.09</v>
      </c>
      <c r="F658" s="3">
        <v>5.93</v>
      </c>
      <c r="G658" s="3">
        <v>22.7</v>
      </c>
      <c r="H658" s="3">
        <v>0.24</v>
      </c>
      <c r="I658" s="3">
        <v>14.9</v>
      </c>
      <c r="J658" s="3">
        <v>7.4</v>
      </c>
      <c r="K658" s="3">
        <v>0.41</v>
      </c>
      <c r="L658" s="3"/>
      <c r="M658" s="3">
        <v>0.68</v>
      </c>
      <c r="N658" s="3">
        <v>100.05</v>
      </c>
      <c r="O658" s="5" t="s">
        <v>12</v>
      </c>
    </row>
    <row r="659" spans="1:15" s="61" customFormat="1" ht="16" customHeight="1">
      <c r="A659" s="1" t="s">
        <v>9</v>
      </c>
      <c r="B659" s="1" t="s">
        <v>32</v>
      </c>
      <c r="C659" s="1" t="s">
        <v>31</v>
      </c>
      <c r="D659" s="3">
        <v>38.6</v>
      </c>
      <c r="E659" s="4">
        <v>9.09</v>
      </c>
      <c r="F659" s="3">
        <v>5.75</v>
      </c>
      <c r="G659" s="3">
        <v>22.9</v>
      </c>
      <c r="H659" s="3">
        <v>0.22</v>
      </c>
      <c r="I659" s="3">
        <v>15.2</v>
      </c>
      <c r="J659" s="3">
        <v>7.32</v>
      </c>
      <c r="K659" s="3">
        <v>0.31</v>
      </c>
      <c r="L659" s="3"/>
      <c r="M659" s="3">
        <v>0.7</v>
      </c>
      <c r="N659" s="3">
        <v>100.09</v>
      </c>
      <c r="O659" s="5" t="s">
        <v>12</v>
      </c>
    </row>
    <row r="660" spans="1:15" s="61" customFormat="1" ht="16" customHeight="1">
      <c r="A660" s="1" t="s">
        <v>9</v>
      </c>
      <c r="B660" s="1" t="s">
        <v>32</v>
      </c>
      <c r="C660" s="1" t="s">
        <v>31</v>
      </c>
      <c r="D660" s="3">
        <v>38.5</v>
      </c>
      <c r="E660" s="4">
        <v>9.09</v>
      </c>
      <c r="F660" s="3">
        <v>5.7</v>
      </c>
      <c r="G660" s="3">
        <v>22.9</v>
      </c>
      <c r="H660" s="3">
        <v>0.24</v>
      </c>
      <c r="I660" s="3">
        <v>15.3</v>
      </c>
      <c r="J660" s="3">
        <v>7.29</v>
      </c>
      <c r="K660" s="3">
        <v>0.36</v>
      </c>
      <c r="L660" s="3"/>
      <c r="M660" s="3">
        <v>0.67</v>
      </c>
      <c r="N660" s="3">
        <v>100.05</v>
      </c>
      <c r="O660" s="5" t="s">
        <v>12</v>
      </c>
    </row>
    <row r="661" spans="1:15" s="61" customFormat="1" ht="16" customHeight="1">
      <c r="A661" s="1" t="s">
        <v>9</v>
      </c>
      <c r="B661" s="1" t="s">
        <v>32</v>
      </c>
      <c r="C661" s="1" t="s">
        <v>31</v>
      </c>
      <c r="D661" s="3">
        <v>38.299999999999997</v>
      </c>
      <c r="E661" s="4">
        <v>9.09</v>
      </c>
      <c r="F661" s="3">
        <v>5.68</v>
      </c>
      <c r="G661" s="3">
        <v>22.9</v>
      </c>
      <c r="H661" s="3">
        <v>0.26</v>
      </c>
      <c r="I661" s="3">
        <v>15.4</v>
      </c>
      <c r="J661" s="3">
        <v>7.25</v>
      </c>
      <c r="K661" s="3">
        <v>0.4</v>
      </c>
      <c r="L661" s="3"/>
      <c r="M661" s="3">
        <v>0.71</v>
      </c>
      <c r="N661" s="3">
        <v>99.99</v>
      </c>
      <c r="O661" s="5" t="s">
        <v>12</v>
      </c>
    </row>
    <row r="662" spans="1:15" s="61" customFormat="1" ht="16" customHeight="1">
      <c r="A662" s="1" t="s">
        <v>9</v>
      </c>
      <c r="B662" s="1" t="s">
        <v>32</v>
      </c>
      <c r="C662" s="1" t="s">
        <v>31</v>
      </c>
      <c r="D662" s="3">
        <v>38.700000000000003</v>
      </c>
      <c r="E662" s="4">
        <v>9.1</v>
      </c>
      <c r="F662" s="3">
        <v>5.84</v>
      </c>
      <c r="G662" s="3">
        <v>22.8</v>
      </c>
      <c r="H662" s="3">
        <v>0.26</v>
      </c>
      <c r="I662" s="3">
        <v>14.9</v>
      </c>
      <c r="J662" s="3">
        <v>7.42</v>
      </c>
      <c r="K662" s="3">
        <v>0.38</v>
      </c>
      <c r="L662" s="3"/>
      <c r="M662" s="3">
        <v>0.72</v>
      </c>
      <c r="N662" s="3">
        <v>100.12</v>
      </c>
      <c r="O662" s="5" t="s">
        <v>12</v>
      </c>
    </row>
    <row r="663" spans="1:15" s="61" customFormat="1" ht="16" customHeight="1">
      <c r="A663" s="1" t="s">
        <v>9</v>
      </c>
      <c r="B663" s="1" t="s">
        <v>32</v>
      </c>
      <c r="C663" s="1" t="s">
        <v>31</v>
      </c>
      <c r="D663" s="3">
        <v>38.4</v>
      </c>
      <c r="E663" s="4">
        <v>9.1</v>
      </c>
      <c r="F663" s="3">
        <v>5.88</v>
      </c>
      <c r="G663" s="3">
        <v>23</v>
      </c>
      <c r="H663" s="3">
        <v>0.24</v>
      </c>
      <c r="I663" s="3">
        <v>14.9</v>
      </c>
      <c r="J663" s="3">
        <v>7.41</v>
      </c>
      <c r="K663" s="3">
        <v>0.41</v>
      </c>
      <c r="L663" s="3"/>
      <c r="M663" s="3">
        <v>0.7</v>
      </c>
      <c r="N663" s="3">
        <v>100.04</v>
      </c>
      <c r="O663" s="5" t="s">
        <v>12</v>
      </c>
    </row>
    <row r="664" spans="1:15" s="61" customFormat="1" ht="16" customHeight="1">
      <c r="A664" s="1" t="s">
        <v>9</v>
      </c>
      <c r="B664" s="1" t="s">
        <v>32</v>
      </c>
      <c r="C664" s="1" t="s">
        <v>31</v>
      </c>
      <c r="D664" s="3">
        <v>38.299999999999997</v>
      </c>
      <c r="E664" s="4">
        <v>9.1</v>
      </c>
      <c r="F664" s="3">
        <v>5.78</v>
      </c>
      <c r="G664" s="3">
        <v>23.2</v>
      </c>
      <c r="H664" s="3">
        <v>0.25</v>
      </c>
      <c r="I664" s="3">
        <v>15</v>
      </c>
      <c r="J664" s="3">
        <v>7.37</v>
      </c>
      <c r="K664" s="3">
        <v>0.37</v>
      </c>
      <c r="L664" s="3"/>
      <c r="M664" s="3">
        <v>0.68</v>
      </c>
      <c r="N664" s="3">
        <v>100.05</v>
      </c>
      <c r="O664" s="5" t="s">
        <v>12</v>
      </c>
    </row>
    <row r="665" spans="1:15" s="61" customFormat="1" ht="16" customHeight="1">
      <c r="A665" s="1" t="s">
        <v>9</v>
      </c>
      <c r="B665" s="1" t="s">
        <v>32</v>
      </c>
      <c r="C665" s="1" t="s">
        <v>31</v>
      </c>
      <c r="D665" s="3">
        <v>38.5</v>
      </c>
      <c r="E665" s="4">
        <v>9.1</v>
      </c>
      <c r="F665" s="3">
        <v>5.88</v>
      </c>
      <c r="G665" s="3">
        <v>22.9</v>
      </c>
      <c r="H665" s="3">
        <v>0.24</v>
      </c>
      <c r="I665" s="3">
        <v>15</v>
      </c>
      <c r="J665" s="3">
        <v>7.33</v>
      </c>
      <c r="K665" s="3">
        <v>0.46</v>
      </c>
      <c r="L665" s="3"/>
      <c r="M665" s="3">
        <v>0.67</v>
      </c>
      <c r="N665" s="3">
        <v>100.08</v>
      </c>
      <c r="O665" s="5" t="s">
        <v>12</v>
      </c>
    </row>
    <row r="666" spans="1:15" s="61" customFormat="1" ht="16" customHeight="1">
      <c r="A666" s="1" t="s">
        <v>9</v>
      </c>
      <c r="B666" s="1" t="s">
        <v>32</v>
      </c>
      <c r="C666" s="1" t="s">
        <v>31</v>
      </c>
      <c r="D666" s="3">
        <v>38.700000000000003</v>
      </c>
      <c r="E666" s="4">
        <v>9.1</v>
      </c>
      <c r="F666" s="3">
        <v>5.75</v>
      </c>
      <c r="G666" s="3">
        <v>22.9</v>
      </c>
      <c r="H666" s="3">
        <v>0.23</v>
      </c>
      <c r="I666" s="3">
        <v>15.2</v>
      </c>
      <c r="J666" s="3">
        <v>7.3</v>
      </c>
      <c r="K666" s="3">
        <v>0.3</v>
      </c>
      <c r="L666" s="3"/>
      <c r="M666" s="3">
        <v>0.62</v>
      </c>
      <c r="N666" s="3">
        <v>100.1</v>
      </c>
      <c r="O666" s="5" t="s">
        <v>12</v>
      </c>
    </row>
    <row r="667" spans="1:15" s="61" customFormat="1" ht="16" customHeight="1">
      <c r="A667" s="1" t="s">
        <v>9</v>
      </c>
      <c r="B667" s="1" t="s">
        <v>32</v>
      </c>
      <c r="C667" s="1" t="s">
        <v>31</v>
      </c>
      <c r="D667" s="3">
        <v>38.5</v>
      </c>
      <c r="E667" s="4">
        <v>9.1</v>
      </c>
      <c r="F667" s="3">
        <v>5.71</v>
      </c>
      <c r="G667" s="3">
        <v>22.9</v>
      </c>
      <c r="H667" s="3">
        <v>0.2</v>
      </c>
      <c r="I667" s="3">
        <v>15.2</v>
      </c>
      <c r="J667" s="3">
        <v>7.36</v>
      </c>
      <c r="K667" s="3">
        <v>0.39</v>
      </c>
      <c r="L667" s="3"/>
      <c r="M667" s="3">
        <v>0.67</v>
      </c>
      <c r="N667" s="3">
        <v>100.03</v>
      </c>
      <c r="O667" s="5" t="s">
        <v>12</v>
      </c>
    </row>
    <row r="668" spans="1:15" s="61" customFormat="1" ht="16" customHeight="1">
      <c r="A668" s="1" t="s">
        <v>9</v>
      </c>
      <c r="B668" s="1" t="s">
        <v>32</v>
      </c>
      <c r="C668" s="1" t="s">
        <v>31</v>
      </c>
      <c r="D668" s="3">
        <v>38.299999999999997</v>
      </c>
      <c r="E668" s="4">
        <v>9.1</v>
      </c>
      <c r="F668" s="3">
        <v>5.74</v>
      </c>
      <c r="G668" s="3">
        <v>23</v>
      </c>
      <c r="H668" s="3">
        <v>0.22</v>
      </c>
      <c r="I668" s="3">
        <v>15.2</v>
      </c>
      <c r="J668" s="3">
        <v>7.34</v>
      </c>
      <c r="K668" s="3">
        <v>0.39</v>
      </c>
      <c r="L668" s="3"/>
      <c r="M668" s="3">
        <v>0.72</v>
      </c>
      <c r="N668" s="3">
        <v>100.01</v>
      </c>
      <c r="O668" s="5" t="s">
        <v>12</v>
      </c>
    </row>
    <row r="669" spans="1:15" s="61" customFormat="1" ht="16" customHeight="1">
      <c r="A669" s="1" t="s">
        <v>9</v>
      </c>
      <c r="B669" s="1" t="s">
        <v>32</v>
      </c>
      <c r="C669" s="1" t="s">
        <v>31</v>
      </c>
      <c r="D669" s="3">
        <v>38.700000000000003</v>
      </c>
      <c r="E669" s="4">
        <v>9.11</v>
      </c>
      <c r="F669" s="3">
        <v>5.71</v>
      </c>
      <c r="G669" s="3">
        <v>23.1</v>
      </c>
      <c r="H669" s="3">
        <v>0.27</v>
      </c>
      <c r="I669" s="3">
        <v>14.8</v>
      </c>
      <c r="J669" s="3">
        <v>7.39</v>
      </c>
      <c r="K669" s="3">
        <v>0.34</v>
      </c>
      <c r="L669" s="3"/>
      <c r="M669" s="3">
        <v>0.67</v>
      </c>
      <c r="N669" s="3">
        <v>100.09</v>
      </c>
      <c r="O669" s="5" t="s">
        <v>12</v>
      </c>
    </row>
    <row r="670" spans="1:15" s="61" customFormat="1" ht="16" customHeight="1">
      <c r="A670" s="1" t="s">
        <v>9</v>
      </c>
      <c r="B670" s="1" t="s">
        <v>32</v>
      </c>
      <c r="C670" s="1" t="s">
        <v>31</v>
      </c>
      <c r="D670" s="3">
        <v>38.5</v>
      </c>
      <c r="E670" s="4">
        <v>9.11</v>
      </c>
      <c r="F670" s="3">
        <v>5.83</v>
      </c>
      <c r="G670" s="3">
        <v>23.1</v>
      </c>
      <c r="H670" s="3">
        <v>0.23</v>
      </c>
      <c r="I670" s="3">
        <v>14.8</v>
      </c>
      <c r="J670" s="3">
        <v>7.46</v>
      </c>
      <c r="K670" s="3">
        <v>0.34</v>
      </c>
      <c r="L670" s="3"/>
      <c r="M670" s="3">
        <v>0.68</v>
      </c>
      <c r="N670" s="3">
        <v>100.05</v>
      </c>
      <c r="O670" s="5" t="s">
        <v>12</v>
      </c>
    </row>
    <row r="671" spans="1:15" s="61" customFormat="1" ht="16" customHeight="1">
      <c r="A671" s="1" t="s">
        <v>9</v>
      </c>
      <c r="B671" s="1" t="s">
        <v>32</v>
      </c>
      <c r="C671" s="1" t="s">
        <v>31</v>
      </c>
      <c r="D671" s="3">
        <v>39</v>
      </c>
      <c r="E671" s="4">
        <v>9.11</v>
      </c>
      <c r="F671" s="3">
        <v>5.77</v>
      </c>
      <c r="G671" s="3">
        <v>22.7</v>
      </c>
      <c r="H671" s="3">
        <v>0.24</v>
      </c>
      <c r="I671" s="3">
        <v>14.9</v>
      </c>
      <c r="J671" s="3">
        <v>7.35</v>
      </c>
      <c r="K671" s="3">
        <v>0.35</v>
      </c>
      <c r="L671" s="3"/>
      <c r="M671" s="3">
        <v>0.69</v>
      </c>
      <c r="N671" s="3">
        <v>100.11</v>
      </c>
      <c r="O671" s="5" t="s">
        <v>12</v>
      </c>
    </row>
    <row r="672" spans="1:15" s="61" customFormat="1" ht="16" customHeight="1">
      <c r="A672" s="1" t="s">
        <v>9</v>
      </c>
      <c r="B672" s="1" t="s">
        <v>32</v>
      </c>
      <c r="C672" s="1" t="s">
        <v>31</v>
      </c>
      <c r="D672" s="3">
        <v>38.299999999999997</v>
      </c>
      <c r="E672" s="4">
        <v>9.11</v>
      </c>
      <c r="F672" s="3">
        <v>5.74</v>
      </c>
      <c r="G672" s="3">
        <v>23.2</v>
      </c>
      <c r="H672" s="3">
        <v>0.26</v>
      </c>
      <c r="I672" s="3">
        <v>14.9</v>
      </c>
      <c r="J672" s="3">
        <v>7.41</v>
      </c>
      <c r="K672" s="3">
        <v>0.37</v>
      </c>
      <c r="L672" s="3"/>
      <c r="M672" s="3">
        <v>0.73</v>
      </c>
      <c r="N672" s="3">
        <v>100.02</v>
      </c>
      <c r="O672" s="5" t="s">
        <v>12</v>
      </c>
    </row>
    <row r="673" spans="1:15" s="61" customFormat="1" ht="16" customHeight="1">
      <c r="A673" s="1" t="s">
        <v>9</v>
      </c>
      <c r="B673" s="1" t="s">
        <v>32</v>
      </c>
      <c r="C673" s="1" t="s">
        <v>31</v>
      </c>
      <c r="D673" s="3">
        <v>38.9</v>
      </c>
      <c r="E673" s="4">
        <v>9.11</v>
      </c>
      <c r="F673" s="3">
        <v>5.54</v>
      </c>
      <c r="G673" s="3">
        <v>23</v>
      </c>
      <c r="H673" s="3">
        <v>0.2</v>
      </c>
      <c r="I673" s="3">
        <v>15</v>
      </c>
      <c r="J673" s="3">
        <v>7.36</v>
      </c>
      <c r="K673" s="3">
        <v>0.26</v>
      </c>
      <c r="L673" s="3"/>
      <c r="M673" s="3">
        <v>0.7</v>
      </c>
      <c r="N673" s="3">
        <v>100.07</v>
      </c>
      <c r="O673" s="5" t="s">
        <v>12</v>
      </c>
    </row>
    <row r="674" spans="1:15" s="61" customFormat="1" ht="16" customHeight="1">
      <c r="A674" s="1" t="s">
        <v>9</v>
      </c>
      <c r="B674" s="1" t="s">
        <v>32</v>
      </c>
      <c r="C674" s="1" t="s">
        <v>31</v>
      </c>
      <c r="D674" s="3">
        <v>38.5</v>
      </c>
      <c r="E674" s="4">
        <v>9.11</v>
      </c>
      <c r="F674" s="3">
        <v>5.79</v>
      </c>
      <c r="G674" s="3">
        <v>22.9</v>
      </c>
      <c r="H674" s="3">
        <v>0.24</v>
      </c>
      <c r="I674" s="3">
        <v>15</v>
      </c>
      <c r="J674" s="3">
        <v>7.4</v>
      </c>
      <c r="K674" s="3">
        <v>0.32</v>
      </c>
      <c r="L674" s="3"/>
      <c r="M674" s="3">
        <v>0.69</v>
      </c>
      <c r="N674" s="3">
        <v>99.95</v>
      </c>
      <c r="O674" s="5" t="s">
        <v>12</v>
      </c>
    </row>
    <row r="675" spans="1:15" s="61" customFormat="1" ht="16" customHeight="1">
      <c r="A675" s="1" t="s">
        <v>9</v>
      </c>
      <c r="B675" s="1" t="s">
        <v>32</v>
      </c>
      <c r="C675" s="1" t="s">
        <v>31</v>
      </c>
      <c r="D675" s="3">
        <v>38.6</v>
      </c>
      <c r="E675" s="4">
        <v>9.11</v>
      </c>
      <c r="F675" s="3">
        <v>5.75</v>
      </c>
      <c r="G675" s="3">
        <v>22.9</v>
      </c>
      <c r="H675" s="3">
        <v>0.25</v>
      </c>
      <c r="I675" s="3">
        <v>15</v>
      </c>
      <c r="J675" s="3">
        <v>7.35</v>
      </c>
      <c r="K675" s="3">
        <v>0.37</v>
      </c>
      <c r="L675" s="3"/>
      <c r="M675" s="3">
        <v>0.73</v>
      </c>
      <c r="N675" s="3">
        <v>100.06</v>
      </c>
      <c r="O675" s="5" t="s">
        <v>12</v>
      </c>
    </row>
    <row r="676" spans="1:15" s="61" customFormat="1" ht="16" customHeight="1">
      <c r="A676" s="1" t="s">
        <v>9</v>
      </c>
      <c r="B676" s="1" t="s">
        <v>32</v>
      </c>
      <c r="C676" s="1" t="s">
        <v>31</v>
      </c>
      <c r="D676" s="3">
        <v>38.4</v>
      </c>
      <c r="E676" s="4">
        <v>9.11</v>
      </c>
      <c r="F676" s="3">
        <v>5.77</v>
      </c>
      <c r="G676" s="3">
        <v>23.1</v>
      </c>
      <c r="H676" s="3">
        <v>0.22</v>
      </c>
      <c r="I676" s="3">
        <v>15</v>
      </c>
      <c r="J676" s="3">
        <v>7.43</v>
      </c>
      <c r="K676" s="3">
        <v>0.37</v>
      </c>
      <c r="L676" s="3"/>
      <c r="M676" s="3">
        <v>0.66</v>
      </c>
      <c r="N676" s="3">
        <v>100.06</v>
      </c>
      <c r="O676" s="5" t="s">
        <v>12</v>
      </c>
    </row>
    <row r="677" spans="1:15" s="61" customFormat="1" ht="16" customHeight="1">
      <c r="A677" s="1" t="s">
        <v>9</v>
      </c>
      <c r="B677" s="1" t="s">
        <v>32</v>
      </c>
      <c r="C677" s="1" t="s">
        <v>31</v>
      </c>
      <c r="D677" s="3">
        <v>38.4</v>
      </c>
      <c r="E677" s="4">
        <v>9.11</v>
      </c>
      <c r="F677" s="3">
        <v>5.85</v>
      </c>
      <c r="G677" s="3">
        <v>22.8</v>
      </c>
      <c r="H677" s="3">
        <v>0.23</v>
      </c>
      <c r="I677" s="3">
        <v>15.1</v>
      </c>
      <c r="J677" s="3">
        <v>7.39</v>
      </c>
      <c r="K677" s="3">
        <v>0.43</v>
      </c>
      <c r="L677" s="3"/>
      <c r="M677" s="3">
        <v>0.71</v>
      </c>
      <c r="N677" s="3">
        <v>100.02</v>
      </c>
      <c r="O677" s="5" t="s">
        <v>12</v>
      </c>
    </row>
    <row r="678" spans="1:15" s="61" customFormat="1" ht="16" customHeight="1">
      <c r="A678" s="1" t="s">
        <v>9</v>
      </c>
      <c r="B678" s="1" t="s">
        <v>32</v>
      </c>
      <c r="C678" s="1" t="s">
        <v>31</v>
      </c>
      <c r="D678" s="3">
        <v>38.700000000000003</v>
      </c>
      <c r="E678" s="4">
        <v>9.11</v>
      </c>
      <c r="F678" s="3">
        <v>5.74</v>
      </c>
      <c r="G678" s="3">
        <v>22.7</v>
      </c>
      <c r="H678" s="3">
        <v>0.26</v>
      </c>
      <c r="I678" s="3">
        <v>15.2</v>
      </c>
      <c r="J678" s="3">
        <v>7.33</v>
      </c>
      <c r="K678" s="3">
        <v>0.38</v>
      </c>
      <c r="L678" s="3"/>
      <c r="M678" s="3">
        <v>0.65</v>
      </c>
      <c r="N678" s="3">
        <v>100.07</v>
      </c>
      <c r="O678" s="5" t="s">
        <v>12</v>
      </c>
    </row>
    <row r="679" spans="1:15" s="61" customFormat="1" ht="16" customHeight="1">
      <c r="A679" s="1" t="s">
        <v>9</v>
      </c>
      <c r="B679" s="1" t="s">
        <v>32</v>
      </c>
      <c r="C679" s="1" t="s">
        <v>31</v>
      </c>
      <c r="D679" s="3">
        <v>38.4</v>
      </c>
      <c r="E679" s="4">
        <v>9.11</v>
      </c>
      <c r="F679" s="3">
        <v>5.74</v>
      </c>
      <c r="G679" s="3">
        <v>22.9</v>
      </c>
      <c r="H679" s="3">
        <v>0.26</v>
      </c>
      <c r="I679" s="3">
        <v>15.2</v>
      </c>
      <c r="J679" s="3">
        <v>7.34</v>
      </c>
      <c r="K679" s="3">
        <v>0.38</v>
      </c>
      <c r="L679" s="3"/>
      <c r="M679" s="3">
        <v>0.65</v>
      </c>
      <c r="N679" s="3">
        <v>99.98</v>
      </c>
      <c r="O679" s="5" t="s">
        <v>12</v>
      </c>
    </row>
    <row r="680" spans="1:15" s="61" customFormat="1" ht="16" customHeight="1">
      <c r="A680" s="1" t="s">
        <v>9</v>
      </c>
      <c r="B680" s="1" t="s">
        <v>32</v>
      </c>
      <c r="C680" s="1" t="s">
        <v>31</v>
      </c>
      <c r="D680" s="3">
        <v>38.6</v>
      </c>
      <c r="E680" s="4">
        <v>9.11</v>
      </c>
      <c r="F680" s="3">
        <v>5.82</v>
      </c>
      <c r="G680" s="3">
        <v>22.5</v>
      </c>
      <c r="H680" s="3">
        <v>0.26</v>
      </c>
      <c r="I680" s="3">
        <v>15.2</v>
      </c>
      <c r="J680" s="3">
        <v>7.35</v>
      </c>
      <c r="K680" s="3">
        <v>0.47</v>
      </c>
      <c r="L680" s="3"/>
      <c r="M680" s="3">
        <v>0.73</v>
      </c>
      <c r="N680" s="3">
        <v>100.04</v>
      </c>
      <c r="O680" s="5" t="s">
        <v>12</v>
      </c>
    </row>
    <row r="681" spans="1:15" s="61" customFormat="1" ht="16" customHeight="1">
      <c r="A681" s="1" t="s">
        <v>9</v>
      </c>
      <c r="B681" s="1" t="s">
        <v>32</v>
      </c>
      <c r="C681" s="1" t="s">
        <v>31</v>
      </c>
      <c r="D681" s="3">
        <v>38.6</v>
      </c>
      <c r="E681" s="4">
        <v>9.1199999999999992</v>
      </c>
      <c r="F681" s="3">
        <v>5.86</v>
      </c>
      <c r="G681" s="3">
        <v>23.1</v>
      </c>
      <c r="H681" s="3">
        <v>0.23</v>
      </c>
      <c r="I681" s="3">
        <v>14.7</v>
      </c>
      <c r="J681" s="3">
        <v>7.51</v>
      </c>
      <c r="K681" s="3">
        <v>0.35</v>
      </c>
      <c r="L681" s="3"/>
      <c r="M681" s="3">
        <v>0.63</v>
      </c>
      <c r="N681" s="3">
        <v>100.1</v>
      </c>
      <c r="O681" s="5" t="s">
        <v>12</v>
      </c>
    </row>
    <row r="682" spans="1:15" s="61" customFormat="1" ht="16" customHeight="1">
      <c r="A682" s="1" t="s">
        <v>9</v>
      </c>
      <c r="B682" s="1" t="s">
        <v>32</v>
      </c>
      <c r="C682" s="1" t="s">
        <v>31</v>
      </c>
      <c r="D682" s="3">
        <v>38.700000000000003</v>
      </c>
      <c r="E682" s="4">
        <v>9.1199999999999992</v>
      </c>
      <c r="F682" s="3">
        <v>5.83</v>
      </c>
      <c r="G682" s="3">
        <v>23</v>
      </c>
      <c r="H682" s="3">
        <v>0.24</v>
      </c>
      <c r="I682" s="3">
        <v>14.7</v>
      </c>
      <c r="J682" s="3">
        <v>7.47</v>
      </c>
      <c r="K682" s="3">
        <v>0.34</v>
      </c>
      <c r="L682" s="3"/>
      <c r="M682" s="3">
        <v>0.67</v>
      </c>
      <c r="N682" s="3">
        <v>100.07</v>
      </c>
      <c r="O682" s="5" t="s">
        <v>12</v>
      </c>
    </row>
    <row r="683" spans="1:15" s="61" customFormat="1" ht="16" customHeight="1">
      <c r="A683" s="1" t="s">
        <v>9</v>
      </c>
      <c r="B683" s="1" t="s">
        <v>32</v>
      </c>
      <c r="C683" s="1" t="s">
        <v>31</v>
      </c>
      <c r="D683" s="3">
        <v>38.200000000000003</v>
      </c>
      <c r="E683" s="4">
        <v>9.1199999999999992</v>
      </c>
      <c r="F683" s="3">
        <v>5.75</v>
      </c>
      <c r="G683" s="3">
        <v>23.3</v>
      </c>
      <c r="H683" s="3">
        <v>0.25</v>
      </c>
      <c r="I683" s="3">
        <v>14.8</v>
      </c>
      <c r="J683" s="3">
        <v>7.41</v>
      </c>
      <c r="K683" s="3">
        <v>0.44</v>
      </c>
      <c r="L683" s="3"/>
      <c r="M683" s="3">
        <v>0.72</v>
      </c>
      <c r="N683" s="3">
        <v>99.99</v>
      </c>
      <c r="O683" s="5" t="s">
        <v>12</v>
      </c>
    </row>
    <row r="684" spans="1:15" s="61" customFormat="1" ht="16" customHeight="1">
      <c r="A684" s="1" t="s">
        <v>9</v>
      </c>
      <c r="B684" s="1" t="s">
        <v>32</v>
      </c>
      <c r="C684" s="1" t="s">
        <v>31</v>
      </c>
      <c r="D684" s="3">
        <v>38.5</v>
      </c>
      <c r="E684" s="4">
        <v>9.1199999999999992</v>
      </c>
      <c r="F684" s="3">
        <v>5.84</v>
      </c>
      <c r="G684" s="3">
        <v>23.1</v>
      </c>
      <c r="H684" s="3">
        <v>0.25</v>
      </c>
      <c r="I684" s="3">
        <v>14.8</v>
      </c>
      <c r="J684" s="3">
        <v>7.46</v>
      </c>
      <c r="K684" s="3">
        <v>0.3</v>
      </c>
      <c r="L684" s="3"/>
      <c r="M684" s="3">
        <v>0.67</v>
      </c>
      <c r="N684" s="3">
        <v>100.04</v>
      </c>
      <c r="O684" s="5" t="s">
        <v>12</v>
      </c>
    </row>
    <row r="685" spans="1:15" s="61" customFormat="1" ht="16" customHeight="1">
      <c r="A685" s="1" t="s">
        <v>9</v>
      </c>
      <c r="B685" s="1" t="s">
        <v>32</v>
      </c>
      <c r="C685" s="1" t="s">
        <v>31</v>
      </c>
      <c r="D685" s="3">
        <v>38.4</v>
      </c>
      <c r="E685" s="4">
        <v>9.1199999999999992</v>
      </c>
      <c r="F685" s="3">
        <v>5.76</v>
      </c>
      <c r="G685" s="3">
        <v>23</v>
      </c>
      <c r="H685" s="3">
        <v>0.25</v>
      </c>
      <c r="I685" s="3">
        <v>15</v>
      </c>
      <c r="J685" s="3">
        <v>7.43</v>
      </c>
      <c r="K685" s="3">
        <v>0.32</v>
      </c>
      <c r="L685" s="3"/>
      <c r="M685" s="3">
        <v>0.71</v>
      </c>
      <c r="N685" s="3">
        <v>99.99</v>
      </c>
      <c r="O685" s="5" t="s">
        <v>12</v>
      </c>
    </row>
    <row r="686" spans="1:15" s="61" customFormat="1" ht="16" customHeight="1">
      <c r="A686" s="1" t="s">
        <v>9</v>
      </c>
      <c r="B686" s="1" t="s">
        <v>32</v>
      </c>
      <c r="C686" s="1" t="s">
        <v>31</v>
      </c>
      <c r="D686" s="3">
        <v>38.6</v>
      </c>
      <c r="E686" s="4">
        <v>9.1199999999999992</v>
      </c>
      <c r="F686" s="3">
        <v>5.78</v>
      </c>
      <c r="G686" s="3">
        <v>22.8</v>
      </c>
      <c r="H686" s="3">
        <v>0.2</v>
      </c>
      <c r="I686" s="3">
        <v>15.1</v>
      </c>
      <c r="J686" s="3">
        <v>7.39</v>
      </c>
      <c r="K686" s="3">
        <v>0.33</v>
      </c>
      <c r="L686" s="3"/>
      <c r="M686" s="3">
        <v>0.64</v>
      </c>
      <c r="N686" s="3">
        <v>99.96</v>
      </c>
      <c r="O686" s="5" t="s">
        <v>12</v>
      </c>
    </row>
    <row r="687" spans="1:15" s="61" customFormat="1" ht="16" customHeight="1">
      <c r="A687" s="1" t="s">
        <v>9</v>
      </c>
      <c r="B687" s="1" t="s">
        <v>32</v>
      </c>
      <c r="C687" s="1" t="s">
        <v>31</v>
      </c>
      <c r="D687" s="3">
        <v>38.6</v>
      </c>
      <c r="E687" s="4">
        <v>9.1300000000000008</v>
      </c>
      <c r="F687" s="3">
        <v>5.88</v>
      </c>
      <c r="G687" s="3">
        <v>22.8</v>
      </c>
      <c r="H687" s="3">
        <v>0.25</v>
      </c>
      <c r="I687" s="3">
        <v>14.9</v>
      </c>
      <c r="J687" s="3">
        <v>7.45</v>
      </c>
      <c r="K687" s="3">
        <v>0.42</v>
      </c>
      <c r="L687" s="3"/>
      <c r="M687" s="3">
        <v>0.7</v>
      </c>
      <c r="N687" s="3">
        <v>100.13</v>
      </c>
      <c r="O687" s="5" t="s">
        <v>12</v>
      </c>
    </row>
    <row r="688" spans="1:15" s="61" customFormat="1" ht="16" customHeight="1">
      <c r="A688" s="1" t="s">
        <v>9</v>
      </c>
      <c r="B688" s="1" t="s">
        <v>33</v>
      </c>
      <c r="C688" s="1" t="s">
        <v>31</v>
      </c>
      <c r="D688" s="3">
        <v>38</v>
      </c>
      <c r="E688" s="4">
        <v>9.1300000000000008</v>
      </c>
      <c r="F688" s="3">
        <v>5.55</v>
      </c>
      <c r="G688" s="3">
        <v>23.9</v>
      </c>
      <c r="H688" s="3">
        <v>0.23</v>
      </c>
      <c r="I688" s="3">
        <v>15</v>
      </c>
      <c r="J688" s="3">
        <v>7.3</v>
      </c>
      <c r="K688" s="3">
        <v>0.34</v>
      </c>
      <c r="L688" s="3" t="s">
        <v>17</v>
      </c>
      <c r="M688" s="3">
        <v>0.65</v>
      </c>
      <c r="N688" s="3">
        <v>100.1</v>
      </c>
      <c r="O688" s="5" t="s">
        <v>12</v>
      </c>
    </row>
    <row r="689" spans="1:15" s="61" customFormat="1" ht="16" customHeight="1">
      <c r="A689" s="1" t="s">
        <v>9</v>
      </c>
      <c r="B689" s="1" t="s">
        <v>32</v>
      </c>
      <c r="C689" s="1" t="s">
        <v>31</v>
      </c>
      <c r="D689" s="3">
        <v>38.5</v>
      </c>
      <c r="E689" s="4">
        <v>9.1300000000000008</v>
      </c>
      <c r="F689" s="3">
        <v>5.69</v>
      </c>
      <c r="G689" s="3">
        <v>23</v>
      </c>
      <c r="H689" s="3">
        <v>0.2</v>
      </c>
      <c r="I689" s="3">
        <v>15.1</v>
      </c>
      <c r="J689" s="3">
        <v>7.36</v>
      </c>
      <c r="K689" s="3">
        <v>0.38</v>
      </c>
      <c r="L689" s="3"/>
      <c r="M689" s="3">
        <v>0.69</v>
      </c>
      <c r="N689" s="3">
        <v>100.05</v>
      </c>
      <c r="O689" s="5" t="s">
        <v>12</v>
      </c>
    </row>
    <row r="690" spans="1:15" s="61" customFormat="1" ht="16" customHeight="1">
      <c r="A690" s="1" t="s">
        <v>9</v>
      </c>
      <c r="B690" s="1" t="s">
        <v>32</v>
      </c>
      <c r="C690" s="1" t="s">
        <v>31</v>
      </c>
      <c r="D690" s="3">
        <v>38.4</v>
      </c>
      <c r="E690" s="4">
        <v>9.1300000000000008</v>
      </c>
      <c r="F690" s="3">
        <v>5.71</v>
      </c>
      <c r="G690" s="3">
        <v>23</v>
      </c>
      <c r="H690" s="3">
        <v>0.26</v>
      </c>
      <c r="I690" s="3">
        <v>15.2</v>
      </c>
      <c r="J690" s="3">
        <v>7.24</v>
      </c>
      <c r="K690" s="3">
        <v>0.46</v>
      </c>
      <c r="L690" s="3"/>
      <c r="M690" s="3">
        <v>0.69</v>
      </c>
      <c r="N690" s="3">
        <v>100.09</v>
      </c>
      <c r="O690" s="5" t="s">
        <v>12</v>
      </c>
    </row>
    <row r="691" spans="1:15" s="61" customFormat="1" ht="16" customHeight="1">
      <c r="A691" s="1" t="s">
        <v>9</v>
      </c>
      <c r="B691" s="1" t="s">
        <v>32</v>
      </c>
      <c r="C691" s="1" t="s">
        <v>31</v>
      </c>
      <c r="D691" s="3">
        <v>38.299999999999997</v>
      </c>
      <c r="E691" s="4">
        <v>9.14</v>
      </c>
      <c r="F691" s="3">
        <v>5.78</v>
      </c>
      <c r="G691" s="3">
        <v>23.3</v>
      </c>
      <c r="H691" s="3">
        <v>0.28999999999999998</v>
      </c>
      <c r="I691" s="3">
        <v>14.7</v>
      </c>
      <c r="J691" s="3">
        <v>7.44</v>
      </c>
      <c r="K691" s="3">
        <v>0.35</v>
      </c>
      <c r="L691" s="3"/>
      <c r="M691" s="3">
        <v>0.7</v>
      </c>
      <c r="N691" s="3">
        <v>100</v>
      </c>
      <c r="O691" s="5" t="s">
        <v>12</v>
      </c>
    </row>
    <row r="692" spans="1:15" s="61" customFormat="1" ht="16" customHeight="1">
      <c r="A692" s="1" t="s">
        <v>9</v>
      </c>
      <c r="B692" s="1" t="s">
        <v>32</v>
      </c>
      <c r="C692" s="1" t="s">
        <v>31</v>
      </c>
      <c r="D692" s="3">
        <v>38.5</v>
      </c>
      <c r="E692" s="4">
        <v>9.14</v>
      </c>
      <c r="F692" s="3">
        <v>5.77</v>
      </c>
      <c r="G692" s="3">
        <v>22.9</v>
      </c>
      <c r="H692" s="3">
        <v>0.25</v>
      </c>
      <c r="I692" s="3">
        <v>14.9</v>
      </c>
      <c r="J692" s="3">
        <v>7.45</v>
      </c>
      <c r="K692" s="3">
        <v>0.4</v>
      </c>
      <c r="L692" s="3"/>
      <c r="M692" s="3">
        <v>0.69</v>
      </c>
      <c r="N692" s="3">
        <v>100</v>
      </c>
      <c r="O692" s="5" t="s">
        <v>12</v>
      </c>
    </row>
    <row r="693" spans="1:15" s="61" customFormat="1" ht="16" customHeight="1">
      <c r="A693" s="1" t="s">
        <v>9</v>
      </c>
      <c r="B693" s="1" t="s">
        <v>32</v>
      </c>
      <c r="C693" s="1" t="s">
        <v>31</v>
      </c>
      <c r="D693" s="3">
        <v>38.5</v>
      </c>
      <c r="E693" s="4">
        <v>9.14</v>
      </c>
      <c r="F693" s="3">
        <v>5.83</v>
      </c>
      <c r="G693" s="3">
        <v>22.8</v>
      </c>
      <c r="H693" s="3">
        <v>0.22</v>
      </c>
      <c r="I693" s="3">
        <v>15</v>
      </c>
      <c r="J693" s="3">
        <v>7.4</v>
      </c>
      <c r="K693" s="3">
        <v>0.37</v>
      </c>
      <c r="L693" s="3"/>
      <c r="M693" s="3">
        <v>0.68</v>
      </c>
      <c r="N693" s="3">
        <v>99.94</v>
      </c>
      <c r="O693" s="5" t="s">
        <v>12</v>
      </c>
    </row>
    <row r="694" spans="1:15" s="61" customFormat="1" ht="16" customHeight="1">
      <c r="A694" s="1" t="s">
        <v>9</v>
      </c>
      <c r="B694" s="1" t="s">
        <v>32</v>
      </c>
      <c r="C694" s="1" t="s">
        <v>31</v>
      </c>
      <c r="D694" s="3">
        <v>38.200000000000003</v>
      </c>
      <c r="E694" s="4">
        <v>9.14</v>
      </c>
      <c r="F694" s="3">
        <v>5.75</v>
      </c>
      <c r="G694" s="3">
        <v>23.2</v>
      </c>
      <c r="H694" s="3">
        <v>0.27</v>
      </c>
      <c r="I694" s="3">
        <v>15</v>
      </c>
      <c r="J694" s="3">
        <v>7.38</v>
      </c>
      <c r="K694" s="3">
        <v>0.39</v>
      </c>
      <c r="L694" s="3"/>
      <c r="M694" s="3">
        <v>0.71</v>
      </c>
      <c r="N694" s="3">
        <v>100.04</v>
      </c>
      <c r="O694" s="5" t="s">
        <v>12</v>
      </c>
    </row>
    <row r="695" spans="1:15" s="61" customFormat="1" ht="16" customHeight="1">
      <c r="A695" s="1" t="s">
        <v>9</v>
      </c>
      <c r="B695" s="1" t="s">
        <v>32</v>
      </c>
      <c r="C695" s="1" t="s">
        <v>31</v>
      </c>
      <c r="D695" s="3">
        <v>38.6</v>
      </c>
      <c r="E695" s="4">
        <v>9.15</v>
      </c>
      <c r="F695" s="3">
        <v>6.03</v>
      </c>
      <c r="G695" s="3">
        <v>22.9</v>
      </c>
      <c r="H695" s="3">
        <v>0.24</v>
      </c>
      <c r="I695" s="3">
        <v>14.6</v>
      </c>
      <c r="J695" s="3">
        <v>7.47</v>
      </c>
      <c r="K695" s="3">
        <v>0.35</v>
      </c>
      <c r="L695" s="3"/>
      <c r="M695" s="3">
        <v>0.68</v>
      </c>
      <c r="N695" s="3">
        <v>100.02</v>
      </c>
      <c r="O695" s="5" t="s">
        <v>12</v>
      </c>
    </row>
    <row r="696" spans="1:15" s="61" customFormat="1" ht="16" customHeight="1">
      <c r="A696" s="1" t="s">
        <v>9</v>
      </c>
      <c r="B696" s="1" t="s">
        <v>32</v>
      </c>
      <c r="C696" s="1" t="s">
        <v>31</v>
      </c>
      <c r="D696" s="3">
        <v>38.4</v>
      </c>
      <c r="E696" s="4">
        <v>9.15</v>
      </c>
      <c r="F696" s="3">
        <v>5.88</v>
      </c>
      <c r="G696" s="3">
        <v>23</v>
      </c>
      <c r="H696" s="3">
        <v>0.23</v>
      </c>
      <c r="I696" s="3">
        <v>14.7</v>
      </c>
      <c r="J696" s="3">
        <v>7.51</v>
      </c>
      <c r="K696" s="3">
        <v>0.43</v>
      </c>
      <c r="L696" s="3"/>
      <c r="M696" s="3">
        <v>0.71</v>
      </c>
      <c r="N696" s="3">
        <v>100.01</v>
      </c>
      <c r="O696" s="5" t="s">
        <v>12</v>
      </c>
    </row>
    <row r="697" spans="1:15" s="61" customFormat="1" ht="16" customHeight="1">
      <c r="A697" s="1" t="s">
        <v>9</v>
      </c>
      <c r="B697" s="1" t="s">
        <v>32</v>
      </c>
      <c r="C697" s="1" t="s">
        <v>31</v>
      </c>
      <c r="D697" s="3">
        <v>38.4</v>
      </c>
      <c r="E697" s="4">
        <v>9.15</v>
      </c>
      <c r="F697" s="3">
        <v>5.82</v>
      </c>
      <c r="G697" s="3">
        <v>23.2</v>
      </c>
      <c r="H697" s="3">
        <v>0.23</v>
      </c>
      <c r="I697" s="3">
        <v>14.7</v>
      </c>
      <c r="J697" s="3">
        <v>7.43</v>
      </c>
      <c r="K697" s="3">
        <v>0.35</v>
      </c>
      <c r="L697" s="3"/>
      <c r="M697" s="3">
        <v>0.73</v>
      </c>
      <c r="N697" s="3">
        <v>100.01</v>
      </c>
      <c r="O697" s="5" t="s">
        <v>12</v>
      </c>
    </row>
    <row r="698" spans="1:15" s="61" customFormat="1" ht="16" customHeight="1">
      <c r="A698" s="1" t="s">
        <v>9</v>
      </c>
      <c r="B698" s="1" t="s">
        <v>32</v>
      </c>
      <c r="C698" s="1" t="s">
        <v>31</v>
      </c>
      <c r="D698" s="3">
        <v>38.5</v>
      </c>
      <c r="E698" s="4">
        <v>9.15</v>
      </c>
      <c r="F698" s="3">
        <v>5.77</v>
      </c>
      <c r="G698" s="3">
        <v>23.1</v>
      </c>
      <c r="H698" s="3">
        <v>0.19</v>
      </c>
      <c r="I698" s="3">
        <v>14.8</v>
      </c>
      <c r="J698" s="3">
        <v>7.43</v>
      </c>
      <c r="K698" s="3">
        <v>0.37</v>
      </c>
      <c r="L698" s="3"/>
      <c r="M698" s="3">
        <v>0.71</v>
      </c>
      <c r="N698" s="3">
        <v>100.02</v>
      </c>
      <c r="O698" s="5" t="s">
        <v>12</v>
      </c>
    </row>
    <row r="699" spans="1:15" s="61" customFormat="1" ht="16" customHeight="1">
      <c r="A699" s="1" t="s">
        <v>9</v>
      </c>
      <c r="B699" s="1" t="s">
        <v>32</v>
      </c>
      <c r="C699" s="1" t="s">
        <v>31</v>
      </c>
      <c r="D699" s="3">
        <v>38.299999999999997</v>
      </c>
      <c r="E699" s="4">
        <v>9.15</v>
      </c>
      <c r="F699" s="3">
        <v>5.69</v>
      </c>
      <c r="G699" s="3">
        <v>23.2</v>
      </c>
      <c r="H699" s="3">
        <v>0.28000000000000003</v>
      </c>
      <c r="I699" s="3">
        <v>15</v>
      </c>
      <c r="J699" s="3">
        <v>7.41</v>
      </c>
      <c r="K699" s="3">
        <v>0.34</v>
      </c>
      <c r="L699" s="3"/>
      <c r="M699" s="3">
        <v>0.65</v>
      </c>
      <c r="N699" s="3">
        <v>100.02</v>
      </c>
      <c r="O699" s="5" t="s">
        <v>12</v>
      </c>
    </row>
    <row r="700" spans="1:15" s="61" customFormat="1" ht="16" customHeight="1">
      <c r="A700" s="1" t="s">
        <v>9</v>
      </c>
      <c r="B700" s="1" t="s">
        <v>32</v>
      </c>
      <c r="C700" s="1" t="s">
        <v>31</v>
      </c>
      <c r="D700" s="3">
        <v>38.299999999999997</v>
      </c>
      <c r="E700" s="4">
        <v>9.15</v>
      </c>
      <c r="F700" s="3">
        <v>5.65</v>
      </c>
      <c r="G700" s="3">
        <v>23.2</v>
      </c>
      <c r="H700" s="3">
        <v>0.23</v>
      </c>
      <c r="I700" s="3">
        <v>15</v>
      </c>
      <c r="J700" s="3">
        <v>7.38</v>
      </c>
      <c r="K700" s="3">
        <v>0.37</v>
      </c>
      <c r="L700" s="3"/>
      <c r="M700" s="3">
        <v>0.72</v>
      </c>
      <c r="N700" s="3">
        <v>100</v>
      </c>
      <c r="O700" s="5" t="s">
        <v>12</v>
      </c>
    </row>
    <row r="701" spans="1:15" s="61" customFormat="1" ht="16" customHeight="1">
      <c r="A701" s="1" t="s">
        <v>9</v>
      </c>
      <c r="B701" s="1" t="s">
        <v>32</v>
      </c>
      <c r="C701" s="1" t="s">
        <v>31</v>
      </c>
      <c r="D701" s="3">
        <v>38.4</v>
      </c>
      <c r="E701" s="4">
        <v>9.15</v>
      </c>
      <c r="F701" s="3">
        <v>5.67</v>
      </c>
      <c r="G701" s="3">
        <v>23.1</v>
      </c>
      <c r="H701" s="3">
        <v>0.24</v>
      </c>
      <c r="I701" s="3">
        <v>15.1</v>
      </c>
      <c r="J701" s="3">
        <v>7.34</v>
      </c>
      <c r="K701" s="3">
        <v>0.37</v>
      </c>
      <c r="L701" s="3"/>
      <c r="M701" s="3">
        <v>0.68</v>
      </c>
      <c r="N701" s="3">
        <v>100.05</v>
      </c>
      <c r="O701" s="5" t="s">
        <v>12</v>
      </c>
    </row>
    <row r="702" spans="1:15" s="61" customFormat="1" ht="16" customHeight="1">
      <c r="A702" s="1" t="s">
        <v>9</v>
      </c>
      <c r="B702" s="1" t="s">
        <v>32</v>
      </c>
      <c r="C702" s="1" t="s">
        <v>31</v>
      </c>
      <c r="D702" s="3">
        <v>38.5</v>
      </c>
      <c r="E702" s="4">
        <v>9.15</v>
      </c>
      <c r="F702" s="3">
        <v>5.68</v>
      </c>
      <c r="G702" s="3">
        <v>22.9</v>
      </c>
      <c r="H702" s="3">
        <v>0.22</v>
      </c>
      <c r="I702" s="3">
        <v>15.2</v>
      </c>
      <c r="J702" s="3">
        <v>7.31</v>
      </c>
      <c r="K702" s="3">
        <v>0.41</v>
      </c>
      <c r="L702" s="3"/>
      <c r="M702" s="3">
        <v>0.68</v>
      </c>
      <c r="N702" s="3">
        <v>100.05</v>
      </c>
      <c r="O702" s="5" t="s">
        <v>12</v>
      </c>
    </row>
    <row r="703" spans="1:15" s="61" customFormat="1" ht="16" customHeight="1">
      <c r="A703" s="1" t="s">
        <v>9</v>
      </c>
      <c r="B703" s="1" t="s">
        <v>32</v>
      </c>
      <c r="C703" s="1" t="s">
        <v>31</v>
      </c>
      <c r="D703" s="3">
        <v>38.4</v>
      </c>
      <c r="E703" s="4">
        <v>9.15</v>
      </c>
      <c r="F703" s="3">
        <v>5.64</v>
      </c>
      <c r="G703" s="3">
        <v>22.9</v>
      </c>
      <c r="H703" s="3">
        <v>0.24</v>
      </c>
      <c r="I703" s="3">
        <v>15.4</v>
      </c>
      <c r="J703" s="3">
        <v>7.35</v>
      </c>
      <c r="K703" s="3">
        <v>0.34</v>
      </c>
      <c r="L703" s="3"/>
      <c r="M703" s="3">
        <v>0.71</v>
      </c>
      <c r="N703" s="3">
        <v>100.13</v>
      </c>
      <c r="O703" s="5" t="s">
        <v>12</v>
      </c>
    </row>
    <row r="704" spans="1:15" s="61" customFormat="1" ht="16" customHeight="1">
      <c r="A704" s="1" t="s">
        <v>9</v>
      </c>
      <c r="B704" s="1" t="s">
        <v>32</v>
      </c>
      <c r="C704" s="1" t="s">
        <v>31</v>
      </c>
      <c r="D704" s="3">
        <v>38.700000000000003</v>
      </c>
      <c r="E704" s="4">
        <v>9.16</v>
      </c>
      <c r="F704" s="3">
        <v>5.56</v>
      </c>
      <c r="G704" s="3">
        <v>23.5</v>
      </c>
      <c r="H704" s="3">
        <v>0.25</v>
      </c>
      <c r="I704" s="3">
        <v>14.6</v>
      </c>
      <c r="J704" s="3">
        <v>7.5</v>
      </c>
      <c r="K704" s="3">
        <v>0.25</v>
      </c>
      <c r="L704" s="3"/>
      <c r="M704" s="3">
        <v>0.59</v>
      </c>
      <c r="N704" s="3">
        <v>100.11</v>
      </c>
      <c r="O704" s="5" t="s">
        <v>12</v>
      </c>
    </row>
    <row r="705" spans="1:15" s="61" customFormat="1" ht="16" customHeight="1">
      <c r="A705" s="1" t="s">
        <v>9</v>
      </c>
      <c r="B705" s="1" t="s">
        <v>32</v>
      </c>
      <c r="C705" s="1" t="s">
        <v>31</v>
      </c>
      <c r="D705" s="3">
        <v>38.6</v>
      </c>
      <c r="E705" s="4">
        <v>9.16</v>
      </c>
      <c r="F705" s="3">
        <v>6.02</v>
      </c>
      <c r="G705" s="3">
        <v>22.7</v>
      </c>
      <c r="H705" s="3">
        <v>0.25</v>
      </c>
      <c r="I705" s="3">
        <v>14.6</v>
      </c>
      <c r="J705" s="3">
        <v>7.54</v>
      </c>
      <c r="K705" s="3">
        <v>0.36</v>
      </c>
      <c r="L705" s="3"/>
      <c r="M705" s="3">
        <v>0.72</v>
      </c>
      <c r="N705" s="3">
        <v>99.95</v>
      </c>
      <c r="O705" s="5" t="s">
        <v>12</v>
      </c>
    </row>
    <row r="706" spans="1:15" s="61" customFormat="1" ht="16" customHeight="1">
      <c r="A706" s="1" t="s">
        <v>9</v>
      </c>
      <c r="B706" s="1" t="s">
        <v>32</v>
      </c>
      <c r="C706" s="1" t="s">
        <v>31</v>
      </c>
      <c r="D706" s="3">
        <v>38.700000000000003</v>
      </c>
      <c r="E706" s="4">
        <v>9.16</v>
      </c>
      <c r="F706" s="3">
        <v>5.87</v>
      </c>
      <c r="G706" s="3">
        <v>22.9</v>
      </c>
      <c r="H706" s="3">
        <v>0.22</v>
      </c>
      <c r="I706" s="3">
        <v>14.8</v>
      </c>
      <c r="J706" s="3">
        <v>7.42</v>
      </c>
      <c r="K706" s="3">
        <v>0.34</v>
      </c>
      <c r="L706" s="3"/>
      <c r="M706" s="3">
        <v>0.71</v>
      </c>
      <c r="N706" s="3">
        <v>100.12</v>
      </c>
      <c r="O706" s="5" t="s">
        <v>12</v>
      </c>
    </row>
    <row r="707" spans="1:15" s="61" customFormat="1" ht="16" customHeight="1">
      <c r="A707" s="1" t="s">
        <v>9</v>
      </c>
      <c r="B707" s="1" t="s">
        <v>32</v>
      </c>
      <c r="C707" s="1" t="s">
        <v>31</v>
      </c>
      <c r="D707" s="3">
        <v>38.200000000000003</v>
      </c>
      <c r="E707" s="4">
        <v>9.16</v>
      </c>
      <c r="F707" s="3">
        <v>5.73</v>
      </c>
      <c r="G707" s="3">
        <v>23</v>
      </c>
      <c r="H707" s="3">
        <v>0.26</v>
      </c>
      <c r="I707" s="3">
        <v>15</v>
      </c>
      <c r="J707" s="3">
        <v>7.34</v>
      </c>
      <c r="K707" s="3">
        <v>0.53</v>
      </c>
      <c r="L707" s="3"/>
      <c r="M707" s="3">
        <v>0.74</v>
      </c>
      <c r="N707" s="3">
        <v>99.96</v>
      </c>
      <c r="O707" s="5" t="s">
        <v>12</v>
      </c>
    </row>
    <row r="708" spans="1:15" s="61" customFormat="1" ht="16" customHeight="1">
      <c r="A708" s="1" t="s">
        <v>9</v>
      </c>
      <c r="B708" s="1" t="s">
        <v>32</v>
      </c>
      <c r="C708" s="1" t="s">
        <v>31</v>
      </c>
      <c r="D708" s="3">
        <v>38.299999999999997</v>
      </c>
      <c r="E708" s="4">
        <v>9.16</v>
      </c>
      <c r="F708" s="3">
        <v>5.64</v>
      </c>
      <c r="G708" s="3">
        <v>23.1</v>
      </c>
      <c r="H708" s="3">
        <v>0.28999999999999998</v>
      </c>
      <c r="I708" s="3">
        <v>15.1</v>
      </c>
      <c r="J708" s="3">
        <v>7.31</v>
      </c>
      <c r="K708" s="3">
        <v>0.33</v>
      </c>
      <c r="L708" s="3"/>
      <c r="M708" s="3">
        <v>0.7</v>
      </c>
      <c r="N708" s="3">
        <v>99.93</v>
      </c>
      <c r="O708" s="5" t="s">
        <v>12</v>
      </c>
    </row>
    <row r="709" spans="1:15" s="61" customFormat="1" ht="16" customHeight="1">
      <c r="A709" s="1" t="s">
        <v>9</v>
      </c>
      <c r="B709" s="1" t="s">
        <v>32</v>
      </c>
      <c r="C709" s="1" t="s">
        <v>31</v>
      </c>
      <c r="D709" s="3">
        <v>38.700000000000003</v>
      </c>
      <c r="E709" s="4">
        <v>9.17</v>
      </c>
      <c r="F709" s="3">
        <v>5.85</v>
      </c>
      <c r="G709" s="3">
        <v>22.8</v>
      </c>
      <c r="H709" s="3">
        <v>0.24</v>
      </c>
      <c r="I709" s="3">
        <v>14.8</v>
      </c>
      <c r="J709" s="3">
        <v>7.44</v>
      </c>
      <c r="K709" s="3">
        <v>0.38</v>
      </c>
      <c r="L709" s="3"/>
      <c r="M709" s="3">
        <v>0.64</v>
      </c>
      <c r="N709" s="3">
        <v>100.02</v>
      </c>
      <c r="O709" s="5" t="s">
        <v>12</v>
      </c>
    </row>
    <row r="710" spans="1:15" s="61" customFormat="1" ht="16" customHeight="1">
      <c r="A710" s="1" t="s">
        <v>9</v>
      </c>
      <c r="B710" s="1" t="s">
        <v>32</v>
      </c>
      <c r="C710" s="1" t="s">
        <v>31</v>
      </c>
      <c r="D710" s="3">
        <v>38.6</v>
      </c>
      <c r="E710" s="4">
        <v>9.17</v>
      </c>
      <c r="F710" s="3">
        <v>5.78</v>
      </c>
      <c r="G710" s="3">
        <v>23</v>
      </c>
      <c r="H710" s="3">
        <v>0.26</v>
      </c>
      <c r="I710" s="3">
        <v>14.8</v>
      </c>
      <c r="J710" s="3">
        <v>7.44</v>
      </c>
      <c r="K710" s="3">
        <v>0.32</v>
      </c>
      <c r="L710" s="3"/>
      <c r="M710" s="3">
        <v>0.67</v>
      </c>
      <c r="N710" s="3">
        <v>100.04</v>
      </c>
      <c r="O710" s="5" t="s">
        <v>12</v>
      </c>
    </row>
    <row r="711" spans="1:15" s="61" customFormat="1" ht="16" customHeight="1">
      <c r="A711" s="1" t="s">
        <v>9</v>
      </c>
      <c r="B711" s="1" t="s">
        <v>32</v>
      </c>
      <c r="C711" s="1" t="s">
        <v>31</v>
      </c>
      <c r="D711" s="3">
        <v>38.4</v>
      </c>
      <c r="E711" s="4">
        <v>9.17</v>
      </c>
      <c r="F711" s="3">
        <v>5.81</v>
      </c>
      <c r="G711" s="3">
        <v>23</v>
      </c>
      <c r="H711" s="3">
        <v>0.24</v>
      </c>
      <c r="I711" s="3">
        <v>14.9</v>
      </c>
      <c r="J711" s="3">
        <v>7.43</v>
      </c>
      <c r="K711" s="3">
        <v>0.39</v>
      </c>
      <c r="L711" s="3"/>
      <c r="M711" s="3">
        <v>0.7</v>
      </c>
      <c r="N711" s="3">
        <v>100.04</v>
      </c>
      <c r="O711" s="5" t="s">
        <v>12</v>
      </c>
    </row>
    <row r="712" spans="1:15" s="61" customFormat="1" ht="16" customHeight="1">
      <c r="A712" s="1" t="s">
        <v>9</v>
      </c>
      <c r="B712" s="1" t="s">
        <v>32</v>
      </c>
      <c r="C712" s="1" t="s">
        <v>31</v>
      </c>
      <c r="D712" s="3">
        <v>38.799999999999997</v>
      </c>
      <c r="E712" s="4">
        <v>9.18</v>
      </c>
      <c r="F712" s="3">
        <v>5.71</v>
      </c>
      <c r="G712" s="3">
        <v>23.2</v>
      </c>
      <c r="H712" s="3">
        <v>0.21</v>
      </c>
      <c r="I712" s="3">
        <v>14.5</v>
      </c>
      <c r="J712" s="3">
        <v>7.5</v>
      </c>
      <c r="K712" s="3">
        <v>0.35</v>
      </c>
      <c r="L712" s="3"/>
      <c r="M712" s="3">
        <v>0.69</v>
      </c>
      <c r="N712" s="3">
        <v>100.14</v>
      </c>
      <c r="O712" s="5" t="s">
        <v>12</v>
      </c>
    </row>
    <row r="713" spans="1:15" s="61" customFormat="1" ht="16" customHeight="1">
      <c r="A713" s="1" t="s">
        <v>9</v>
      </c>
      <c r="B713" s="1" t="s">
        <v>32</v>
      </c>
      <c r="C713" s="1" t="s">
        <v>31</v>
      </c>
      <c r="D713" s="3">
        <v>38.700000000000003</v>
      </c>
      <c r="E713" s="4">
        <v>9.18</v>
      </c>
      <c r="F713" s="3">
        <v>5.92</v>
      </c>
      <c r="G713" s="3">
        <v>22.9</v>
      </c>
      <c r="H713" s="3">
        <v>0.21</v>
      </c>
      <c r="I713" s="3">
        <v>14.5</v>
      </c>
      <c r="J713" s="3">
        <v>7.54</v>
      </c>
      <c r="K713" s="3">
        <v>0.37</v>
      </c>
      <c r="L713" s="3"/>
      <c r="M713" s="3">
        <v>0.7</v>
      </c>
      <c r="N713" s="3">
        <v>100.02</v>
      </c>
      <c r="O713" s="5" t="s">
        <v>12</v>
      </c>
    </row>
    <row r="714" spans="1:15" s="61" customFormat="1" ht="16" customHeight="1">
      <c r="A714" s="1" t="s">
        <v>9</v>
      </c>
      <c r="B714" s="1" t="s">
        <v>32</v>
      </c>
      <c r="C714" s="1" t="s">
        <v>31</v>
      </c>
      <c r="D714" s="3">
        <v>38.4</v>
      </c>
      <c r="E714" s="4">
        <v>9.18</v>
      </c>
      <c r="F714" s="3">
        <v>5.66</v>
      </c>
      <c r="G714" s="3">
        <v>23</v>
      </c>
      <c r="H714" s="3">
        <v>0.24</v>
      </c>
      <c r="I714" s="3">
        <v>15</v>
      </c>
      <c r="J714" s="3">
        <v>7.4</v>
      </c>
      <c r="K714" s="3">
        <v>0.38</v>
      </c>
      <c r="L714" s="3"/>
      <c r="M714" s="3">
        <v>0.73</v>
      </c>
      <c r="N714" s="3">
        <v>99.99</v>
      </c>
      <c r="O714" s="5" t="s">
        <v>12</v>
      </c>
    </row>
    <row r="715" spans="1:15" s="61" customFormat="1" ht="16" customHeight="1">
      <c r="A715" s="1" t="s">
        <v>9</v>
      </c>
      <c r="B715" s="1" t="s">
        <v>32</v>
      </c>
      <c r="C715" s="1" t="s">
        <v>31</v>
      </c>
      <c r="D715" s="3">
        <v>38.4</v>
      </c>
      <c r="E715" s="4">
        <v>9.18</v>
      </c>
      <c r="F715" s="3">
        <v>5.69</v>
      </c>
      <c r="G715" s="3">
        <v>23</v>
      </c>
      <c r="H715" s="3">
        <v>0.23</v>
      </c>
      <c r="I715" s="3">
        <v>15.1</v>
      </c>
      <c r="J715" s="3">
        <v>7.26</v>
      </c>
      <c r="K715" s="3">
        <v>0.41</v>
      </c>
      <c r="L715" s="3"/>
      <c r="M715" s="3">
        <v>0.71</v>
      </c>
      <c r="N715" s="3">
        <v>99.98</v>
      </c>
      <c r="O715" s="5" t="s">
        <v>12</v>
      </c>
    </row>
    <row r="716" spans="1:15" s="61" customFormat="1" ht="16" customHeight="1">
      <c r="A716" s="1" t="s">
        <v>9</v>
      </c>
      <c r="B716" s="1" t="s">
        <v>32</v>
      </c>
      <c r="C716" s="1" t="s">
        <v>31</v>
      </c>
      <c r="D716" s="3">
        <v>38.799999999999997</v>
      </c>
      <c r="E716" s="4">
        <v>9.19</v>
      </c>
      <c r="F716" s="3">
        <v>5.9</v>
      </c>
      <c r="G716" s="3">
        <v>22.9</v>
      </c>
      <c r="H716" s="3">
        <v>0.28000000000000003</v>
      </c>
      <c r="I716" s="3">
        <v>14.4</v>
      </c>
      <c r="J716" s="3">
        <v>7.56</v>
      </c>
      <c r="K716" s="3">
        <v>0.35</v>
      </c>
      <c r="L716" s="3"/>
      <c r="M716" s="3">
        <v>0.65</v>
      </c>
      <c r="N716" s="3">
        <v>100.03</v>
      </c>
      <c r="O716" s="5" t="s">
        <v>12</v>
      </c>
    </row>
    <row r="717" spans="1:15" s="61" customFormat="1" ht="16" customHeight="1">
      <c r="A717" s="1" t="s">
        <v>9</v>
      </c>
      <c r="B717" s="1" t="s">
        <v>32</v>
      </c>
      <c r="C717" s="1" t="s">
        <v>31</v>
      </c>
      <c r="D717" s="3">
        <v>38.6</v>
      </c>
      <c r="E717" s="4">
        <v>9.19</v>
      </c>
      <c r="F717" s="3">
        <v>5.93</v>
      </c>
      <c r="G717" s="3">
        <v>22.8</v>
      </c>
      <c r="H717" s="3">
        <v>0.26</v>
      </c>
      <c r="I717" s="3">
        <v>14.6</v>
      </c>
      <c r="J717" s="3">
        <v>7.53</v>
      </c>
      <c r="K717" s="3">
        <v>0.42</v>
      </c>
      <c r="L717" s="3"/>
      <c r="M717" s="3">
        <v>0.7</v>
      </c>
      <c r="N717" s="3">
        <v>100.03</v>
      </c>
      <c r="O717" s="5" t="s">
        <v>12</v>
      </c>
    </row>
    <row r="718" spans="1:15" s="61" customFormat="1" ht="16" customHeight="1">
      <c r="A718" s="1" t="s">
        <v>9</v>
      </c>
      <c r="B718" s="1" t="s">
        <v>32</v>
      </c>
      <c r="C718" s="1" t="s">
        <v>31</v>
      </c>
      <c r="D718" s="3">
        <v>38.6</v>
      </c>
      <c r="E718" s="4">
        <v>9.19</v>
      </c>
      <c r="F718" s="3">
        <v>5.9</v>
      </c>
      <c r="G718" s="3">
        <v>22.9</v>
      </c>
      <c r="H718" s="3">
        <v>0.25</v>
      </c>
      <c r="I718" s="3">
        <v>14.7</v>
      </c>
      <c r="J718" s="3">
        <v>7.5</v>
      </c>
      <c r="K718" s="3">
        <v>0.36</v>
      </c>
      <c r="L718" s="3"/>
      <c r="M718" s="3">
        <v>0.7</v>
      </c>
      <c r="N718" s="3">
        <v>100.1</v>
      </c>
      <c r="O718" s="5" t="s">
        <v>12</v>
      </c>
    </row>
    <row r="719" spans="1:15" s="61" customFormat="1" ht="16" customHeight="1">
      <c r="A719" s="1" t="s">
        <v>9</v>
      </c>
      <c r="B719" s="1" t="s">
        <v>32</v>
      </c>
      <c r="C719" s="1" t="s">
        <v>31</v>
      </c>
      <c r="D719" s="3">
        <v>38.5</v>
      </c>
      <c r="E719" s="4">
        <v>9.19</v>
      </c>
      <c r="F719" s="3">
        <v>5.81</v>
      </c>
      <c r="G719" s="3">
        <v>23</v>
      </c>
      <c r="H719" s="3">
        <v>0.3</v>
      </c>
      <c r="I719" s="3">
        <v>14.8</v>
      </c>
      <c r="J719" s="3">
        <v>7.41</v>
      </c>
      <c r="K719" s="3">
        <v>0.33</v>
      </c>
      <c r="L719" s="3"/>
      <c r="M719" s="3">
        <v>0.72</v>
      </c>
      <c r="N719" s="3">
        <v>100.06</v>
      </c>
      <c r="O719" s="5" t="s">
        <v>12</v>
      </c>
    </row>
    <row r="720" spans="1:15" s="61" customFormat="1" ht="16" customHeight="1">
      <c r="A720" s="1" t="s">
        <v>9</v>
      </c>
      <c r="B720" s="1" t="s">
        <v>32</v>
      </c>
      <c r="C720" s="1" t="s">
        <v>31</v>
      </c>
      <c r="D720" s="3">
        <v>38.5</v>
      </c>
      <c r="E720" s="4">
        <v>9.1999999999999993</v>
      </c>
      <c r="F720" s="3">
        <v>6</v>
      </c>
      <c r="G720" s="3">
        <v>22.8</v>
      </c>
      <c r="H720" s="3">
        <v>0.26</v>
      </c>
      <c r="I720" s="3">
        <v>14.6</v>
      </c>
      <c r="J720" s="3">
        <v>7.56</v>
      </c>
      <c r="K720" s="3">
        <v>0.46</v>
      </c>
      <c r="L720" s="3"/>
      <c r="M720" s="3">
        <v>0.68</v>
      </c>
      <c r="N720" s="3">
        <v>100.06</v>
      </c>
      <c r="O720" s="5" t="s">
        <v>12</v>
      </c>
    </row>
    <row r="721" spans="1:15" s="61" customFormat="1" ht="16" customHeight="1">
      <c r="A721" s="1" t="s">
        <v>9</v>
      </c>
      <c r="B721" s="1" t="s">
        <v>32</v>
      </c>
      <c r="C721" s="1" t="s">
        <v>31</v>
      </c>
      <c r="D721" s="3">
        <v>38.5</v>
      </c>
      <c r="E721" s="4">
        <v>9.1999999999999993</v>
      </c>
      <c r="F721" s="3">
        <v>5.75</v>
      </c>
      <c r="G721" s="3">
        <v>23</v>
      </c>
      <c r="H721" s="3">
        <v>0.25</v>
      </c>
      <c r="I721" s="3">
        <v>14.8</v>
      </c>
      <c r="J721" s="3">
        <v>7.4</v>
      </c>
      <c r="K721" s="3">
        <v>0.37</v>
      </c>
      <c r="L721" s="3"/>
      <c r="M721" s="3">
        <v>0.74</v>
      </c>
      <c r="N721" s="3">
        <v>100.01</v>
      </c>
      <c r="O721" s="5" t="s">
        <v>12</v>
      </c>
    </row>
    <row r="722" spans="1:15" s="61" customFormat="1" ht="16" customHeight="1">
      <c r="A722" s="1" t="s">
        <v>9</v>
      </c>
      <c r="B722" s="1" t="s">
        <v>32</v>
      </c>
      <c r="C722" s="1" t="s">
        <v>31</v>
      </c>
      <c r="D722" s="3">
        <v>38.299999999999997</v>
      </c>
      <c r="E722" s="4">
        <v>9.1999999999999993</v>
      </c>
      <c r="F722" s="3">
        <v>5.76</v>
      </c>
      <c r="G722" s="3">
        <v>23</v>
      </c>
      <c r="H722" s="3">
        <v>0.3</v>
      </c>
      <c r="I722" s="3">
        <v>15</v>
      </c>
      <c r="J722" s="3">
        <v>7.41</v>
      </c>
      <c r="K722" s="3">
        <v>0.44</v>
      </c>
      <c r="L722" s="3"/>
      <c r="M722" s="3">
        <v>0.68</v>
      </c>
      <c r="N722" s="3">
        <v>100.09</v>
      </c>
      <c r="O722" s="5" t="s">
        <v>12</v>
      </c>
    </row>
    <row r="723" spans="1:15" s="61" customFormat="1" ht="16" customHeight="1">
      <c r="A723" s="1" t="s">
        <v>9</v>
      </c>
      <c r="B723" s="1" t="s">
        <v>32</v>
      </c>
      <c r="C723" s="1" t="s">
        <v>31</v>
      </c>
      <c r="D723" s="3">
        <v>38.4</v>
      </c>
      <c r="E723" s="4">
        <v>9.2100000000000009</v>
      </c>
      <c r="F723" s="3">
        <v>5.88</v>
      </c>
      <c r="G723" s="3">
        <v>23.1</v>
      </c>
      <c r="H723" s="3">
        <v>0.26</v>
      </c>
      <c r="I723" s="3">
        <v>14.5</v>
      </c>
      <c r="J723" s="3">
        <v>7.49</v>
      </c>
      <c r="K723" s="3">
        <v>0.42</v>
      </c>
      <c r="L723" s="3"/>
      <c r="M723" s="3">
        <v>0.69</v>
      </c>
      <c r="N723" s="3">
        <v>99.95</v>
      </c>
      <c r="O723" s="5" t="s">
        <v>12</v>
      </c>
    </row>
    <row r="724" spans="1:15" s="61" customFormat="1" ht="16" customHeight="1">
      <c r="A724" s="1" t="s">
        <v>9</v>
      </c>
      <c r="B724" s="1" t="s">
        <v>32</v>
      </c>
      <c r="C724" s="1" t="s">
        <v>31</v>
      </c>
      <c r="D724" s="3">
        <v>38.4</v>
      </c>
      <c r="E724" s="4">
        <v>9.2100000000000009</v>
      </c>
      <c r="F724" s="3">
        <v>5.72</v>
      </c>
      <c r="G724" s="3">
        <v>23.1</v>
      </c>
      <c r="H724" s="3">
        <v>0.27</v>
      </c>
      <c r="I724" s="3">
        <v>14.8</v>
      </c>
      <c r="J724" s="3">
        <v>7.42</v>
      </c>
      <c r="K724" s="3">
        <v>0.35</v>
      </c>
      <c r="L724" s="3"/>
      <c r="M724" s="3">
        <v>0.72</v>
      </c>
      <c r="N724" s="3">
        <v>99.99</v>
      </c>
      <c r="O724" s="5" t="s">
        <v>12</v>
      </c>
    </row>
    <row r="725" spans="1:15" s="61" customFormat="1" ht="16" customHeight="1">
      <c r="A725" s="1" t="s">
        <v>9</v>
      </c>
      <c r="B725" s="1" t="s">
        <v>32</v>
      </c>
      <c r="C725" s="1" t="s">
        <v>31</v>
      </c>
      <c r="D725" s="3">
        <v>38.6</v>
      </c>
      <c r="E725" s="4">
        <v>9.2100000000000009</v>
      </c>
      <c r="F725" s="3">
        <v>5.79</v>
      </c>
      <c r="G725" s="3">
        <v>22.9</v>
      </c>
      <c r="H725" s="3">
        <v>0.21</v>
      </c>
      <c r="I725" s="3">
        <v>14.9</v>
      </c>
      <c r="J725" s="3">
        <v>7.41</v>
      </c>
      <c r="K725" s="3">
        <v>0.44</v>
      </c>
      <c r="L725" s="3"/>
      <c r="M725" s="3">
        <v>0.66</v>
      </c>
      <c r="N725" s="3">
        <v>100.12</v>
      </c>
      <c r="O725" s="5" t="s">
        <v>12</v>
      </c>
    </row>
    <row r="726" spans="1:15" s="61" customFormat="1" ht="16" customHeight="1">
      <c r="A726" s="1" t="s">
        <v>9</v>
      </c>
      <c r="B726" s="1" t="s">
        <v>32</v>
      </c>
      <c r="C726" s="1" t="s">
        <v>31</v>
      </c>
      <c r="D726" s="3">
        <v>38.700000000000003</v>
      </c>
      <c r="E726" s="4">
        <v>9.2200000000000006</v>
      </c>
      <c r="F726" s="3">
        <v>5.96</v>
      </c>
      <c r="G726" s="3">
        <v>23</v>
      </c>
      <c r="H726" s="3">
        <v>0.27</v>
      </c>
      <c r="I726" s="3">
        <v>14.4</v>
      </c>
      <c r="J726" s="3">
        <v>7.53</v>
      </c>
      <c r="K726" s="3">
        <v>0.33</v>
      </c>
      <c r="L726" s="3"/>
      <c r="M726" s="3">
        <v>0.68</v>
      </c>
      <c r="N726" s="3">
        <v>100.09</v>
      </c>
      <c r="O726" s="5" t="s">
        <v>12</v>
      </c>
    </row>
    <row r="727" spans="1:15" s="61" customFormat="1" ht="16" customHeight="1">
      <c r="A727" s="1" t="s">
        <v>9</v>
      </c>
      <c r="B727" s="1" t="s">
        <v>32</v>
      </c>
      <c r="C727" s="1" t="s">
        <v>31</v>
      </c>
      <c r="D727" s="3">
        <v>38.6</v>
      </c>
      <c r="E727" s="4">
        <v>9.2200000000000006</v>
      </c>
      <c r="F727" s="3">
        <v>5.92</v>
      </c>
      <c r="G727" s="3">
        <v>22.9</v>
      </c>
      <c r="H727" s="3">
        <v>0.24</v>
      </c>
      <c r="I727" s="3">
        <v>14.5</v>
      </c>
      <c r="J727" s="3">
        <v>7.49</v>
      </c>
      <c r="K727" s="3">
        <v>0.44</v>
      </c>
      <c r="L727" s="3"/>
      <c r="M727" s="3">
        <v>0.68</v>
      </c>
      <c r="N727" s="3">
        <v>99.99</v>
      </c>
      <c r="O727" s="5" t="s">
        <v>12</v>
      </c>
    </row>
    <row r="728" spans="1:15" s="61" customFormat="1" ht="16" customHeight="1">
      <c r="A728" s="1" t="s">
        <v>9</v>
      </c>
      <c r="B728" s="1" t="s">
        <v>33</v>
      </c>
      <c r="C728" s="1" t="s">
        <v>31</v>
      </c>
      <c r="D728" s="3">
        <v>38</v>
      </c>
      <c r="E728" s="4">
        <v>9.2200000000000006</v>
      </c>
      <c r="F728" s="3">
        <v>5.71</v>
      </c>
      <c r="G728" s="3">
        <v>23.7</v>
      </c>
      <c r="H728" s="3" t="s">
        <v>17</v>
      </c>
      <c r="I728" s="3">
        <v>14.7</v>
      </c>
      <c r="J728" s="3">
        <v>7.59</v>
      </c>
      <c r="K728" s="3">
        <v>0.24</v>
      </c>
      <c r="L728" s="3" t="s">
        <v>17</v>
      </c>
      <c r="M728" s="3">
        <v>0.64</v>
      </c>
      <c r="N728" s="3">
        <v>99.8</v>
      </c>
      <c r="O728" s="5" t="s">
        <v>12</v>
      </c>
    </row>
    <row r="729" spans="1:15" s="61" customFormat="1" ht="16" customHeight="1">
      <c r="A729" s="1" t="s">
        <v>9</v>
      </c>
      <c r="B729" s="1" t="s">
        <v>32</v>
      </c>
      <c r="C729" s="1" t="s">
        <v>31</v>
      </c>
      <c r="D729" s="3">
        <v>38.299999999999997</v>
      </c>
      <c r="E729" s="4">
        <v>9.2200000000000006</v>
      </c>
      <c r="F729" s="3">
        <v>5.73</v>
      </c>
      <c r="G729" s="3">
        <v>23.2</v>
      </c>
      <c r="H729" s="3">
        <v>0.24</v>
      </c>
      <c r="I729" s="3">
        <v>14.8</v>
      </c>
      <c r="J729" s="3">
        <v>7.46</v>
      </c>
      <c r="K729" s="3">
        <v>0.4</v>
      </c>
      <c r="L729" s="3"/>
      <c r="M729" s="3">
        <v>0.7</v>
      </c>
      <c r="N729" s="3">
        <v>100.05</v>
      </c>
      <c r="O729" s="5" t="s">
        <v>12</v>
      </c>
    </row>
    <row r="730" spans="1:15" s="61" customFormat="1" ht="16" customHeight="1">
      <c r="A730" s="1" t="s">
        <v>9</v>
      </c>
      <c r="B730" s="1" t="s">
        <v>32</v>
      </c>
      <c r="C730" s="1" t="s">
        <v>31</v>
      </c>
      <c r="D730" s="3">
        <v>38.700000000000003</v>
      </c>
      <c r="E730" s="4">
        <v>9.23</v>
      </c>
      <c r="F730" s="3">
        <v>5.79</v>
      </c>
      <c r="G730" s="3">
        <v>23.1</v>
      </c>
      <c r="H730" s="3">
        <v>0.22</v>
      </c>
      <c r="I730" s="3">
        <v>14.4</v>
      </c>
      <c r="J730" s="3">
        <v>7.53</v>
      </c>
      <c r="K730" s="3">
        <v>0.33</v>
      </c>
      <c r="L730" s="3"/>
      <c r="M730" s="3">
        <v>0.69</v>
      </c>
      <c r="N730" s="3">
        <v>99.99</v>
      </c>
      <c r="O730" s="5" t="s">
        <v>12</v>
      </c>
    </row>
    <row r="731" spans="1:15" s="61" customFormat="1" ht="16" customHeight="1">
      <c r="A731" s="1" t="s">
        <v>9</v>
      </c>
      <c r="B731" s="1" t="s">
        <v>32</v>
      </c>
      <c r="C731" s="1" t="s">
        <v>31</v>
      </c>
      <c r="D731" s="3">
        <v>38.4</v>
      </c>
      <c r="E731" s="4">
        <v>9.23</v>
      </c>
      <c r="F731" s="3">
        <v>5.93</v>
      </c>
      <c r="G731" s="3">
        <v>23</v>
      </c>
      <c r="H731" s="3">
        <v>0.25</v>
      </c>
      <c r="I731" s="3">
        <v>14.5</v>
      </c>
      <c r="J731" s="3">
        <v>7.53</v>
      </c>
      <c r="K731" s="3">
        <v>0.48</v>
      </c>
      <c r="L731" s="3"/>
      <c r="M731" s="3">
        <v>0.71</v>
      </c>
      <c r="N731" s="3">
        <v>100.03</v>
      </c>
      <c r="O731" s="5" t="s">
        <v>12</v>
      </c>
    </row>
    <row r="732" spans="1:15" s="61" customFormat="1" ht="16" customHeight="1">
      <c r="A732" s="1" t="s">
        <v>9</v>
      </c>
      <c r="B732" s="1" t="s">
        <v>32</v>
      </c>
      <c r="C732" s="1" t="s">
        <v>31</v>
      </c>
      <c r="D732" s="3">
        <v>38.299999999999997</v>
      </c>
      <c r="E732" s="4">
        <v>9.23</v>
      </c>
      <c r="F732" s="3">
        <v>5.82</v>
      </c>
      <c r="G732" s="3">
        <v>23</v>
      </c>
      <c r="H732" s="3">
        <v>0.21</v>
      </c>
      <c r="I732" s="3">
        <v>14.9</v>
      </c>
      <c r="J732" s="3">
        <v>7.45</v>
      </c>
      <c r="K732" s="3">
        <v>0.46</v>
      </c>
      <c r="L732" s="3"/>
      <c r="M732" s="3">
        <v>0.67</v>
      </c>
      <c r="N732" s="3">
        <v>100.04</v>
      </c>
      <c r="O732" s="5" t="s">
        <v>12</v>
      </c>
    </row>
    <row r="733" spans="1:15" s="61" customFormat="1" ht="16" customHeight="1">
      <c r="A733" s="1" t="s">
        <v>9</v>
      </c>
      <c r="B733" s="1" t="s">
        <v>32</v>
      </c>
      <c r="C733" s="1" t="s">
        <v>31</v>
      </c>
      <c r="D733" s="3">
        <v>38.299999999999997</v>
      </c>
      <c r="E733" s="4">
        <v>9.24</v>
      </c>
      <c r="F733" s="3">
        <v>6.05</v>
      </c>
      <c r="G733" s="3">
        <v>23</v>
      </c>
      <c r="H733" s="3">
        <v>0.26</v>
      </c>
      <c r="I733" s="3">
        <v>14.3</v>
      </c>
      <c r="J733" s="3">
        <v>7.65</v>
      </c>
      <c r="K733" s="3">
        <v>0.43</v>
      </c>
      <c r="L733" s="3"/>
      <c r="M733" s="3">
        <v>0.69</v>
      </c>
      <c r="N733" s="3">
        <v>99.92</v>
      </c>
      <c r="O733" s="5" t="s">
        <v>12</v>
      </c>
    </row>
    <row r="734" spans="1:15" s="61" customFormat="1" ht="16" customHeight="1">
      <c r="A734" s="1" t="s">
        <v>9</v>
      </c>
      <c r="B734" s="1" t="s">
        <v>32</v>
      </c>
      <c r="C734" s="1" t="s">
        <v>31</v>
      </c>
      <c r="D734" s="3">
        <v>38.5</v>
      </c>
      <c r="E734" s="4">
        <v>9.24</v>
      </c>
      <c r="F734" s="3">
        <v>5.96</v>
      </c>
      <c r="G734" s="3">
        <v>22.9</v>
      </c>
      <c r="H734" s="3">
        <v>0.28000000000000003</v>
      </c>
      <c r="I734" s="3">
        <v>14.6</v>
      </c>
      <c r="J734" s="3">
        <v>7.46</v>
      </c>
      <c r="K734" s="3">
        <v>0.46</v>
      </c>
      <c r="L734" s="3"/>
      <c r="M734" s="3">
        <v>0.7</v>
      </c>
      <c r="N734" s="3">
        <v>100.1</v>
      </c>
      <c r="O734" s="5" t="s">
        <v>12</v>
      </c>
    </row>
    <row r="735" spans="1:15" s="61" customFormat="1" ht="16" customHeight="1">
      <c r="A735" s="1" t="s">
        <v>9</v>
      </c>
      <c r="B735" s="1" t="s">
        <v>32</v>
      </c>
      <c r="C735" s="1" t="s">
        <v>31</v>
      </c>
      <c r="D735" s="3">
        <v>38.5</v>
      </c>
      <c r="E735" s="4">
        <v>9.24</v>
      </c>
      <c r="F735" s="3">
        <v>5.84</v>
      </c>
      <c r="G735" s="3">
        <v>23</v>
      </c>
      <c r="H735" s="3">
        <v>0.22</v>
      </c>
      <c r="I735" s="3">
        <v>14.7</v>
      </c>
      <c r="J735" s="3">
        <v>7.47</v>
      </c>
      <c r="K735" s="3">
        <v>0.41</v>
      </c>
      <c r="L735" s="3"/>
      <c r="M735" s="3">
        <v>0.66</v>
      </c>
      <c r="N735" s="3">
        <v>100.04</v>
      </c>
      <c r="O735" s="5" t="s">
        <v>12</v>
      </c>
    </row>
    <row r="736" spans="1:15" s="61" customFormat="1" ht="16" customHeight="1">
      <c r="A736" s="1" t="s">
        <v>9</v>
      </c>
      <c r="B736" s="1" t="s">
        <v>32</v>
      </c>
      <c r="C736" s="1" t="s">
        <v>31</v>
      </c>
      <c r="D736" s="3">
        <v>38.5</v>
      </c>
      <c r="E736" s="4">
        <v>9.25</v>
      </c>
      <c r="F736" s="3">
        <v>5.81</v>
      </c>
      <c r="G736" s="3">
        <v>22.9</v>
      </c>
      <c r="H736" s="3">
        <v>0.24</v>
      </c>
      <c r="I736" s="3">
        <v>14.5</v>
      </c>
      <c r="J736" s="3">
        <v>7.58</v>
      </c>
      <c r="K736" s="3">
        <v>0.39</v>
      </c>
      <c r="L736" s="3"/>
      <c r="M736" s="3">
        <v>0.72</v>
      </c>
      <c r="N736" s="3">
        <v>99.89</v>
      </c>
      <c r="O736" s="5" t="s">
        <v>12</v>
      </c>
    </row>
    <row r="737" spans="1:15" s="61" customFormat="1" ht="16" customHeight="1">
      <c r="A737" s="1" t="s">
        <v>9</v>
      </c>
      <c r="B737" s="1" t="s">
        <v>32</v>
      </c>
      <c r="C737" s="1" t="s">
        <v>31</v>
      </c>
      <c r="D737" s="3">
        <v>38.5</v>
      </c>
      <c r="E737" s="4">
        <v>9.25</v>
      </c>
      <c r="F737" s="3">
        <v>5.97</v>
      </c>
      <c r="G737" s="3">
        <v>22.9</v>
      </c>
      <c r="H737" s="3">
        <v>0.21</v>
      </c>
      <c r="I737" s="3">
        <v>14.5</v>
      </c>
      <c r="J737" s="3">
        <v>7.59</v>
      </c>
      <c r="K737" s="3">
        <v>0.34</v>
      </c>
      <c r="L737" s="3"/>
      <c r="M737" s="3">
        <v>0.67</v>
      </c>
      <c r="N737" s="3">
        <v>99.93</v>
      </c>
      <c r="O737" s="5" t="s">
        <v>12</v>
      </c>
    </row>
    <row r="738" spans="1:15" s="61" customFormat="1" ht="16" customHeight="1">
      <c r="A738" s="1" t="s">
        <v>9</v>
      </c>
      <c r="B738" s="1" t="s">
        <v>32</v>
      </c>
      <c r="C738" s="1" t="s">
        <v>31</v>
      </c>
      <c r="D738" s="3">
        <v>38.5</v>
      </c>
      <c r="E738" s="4">
        <v>9.25</v>
      </c>
      <c r="F738" s="3">
        <v>5.8</v>
      </c>
      <c r="G738" s="3">
        <v>23.2</v>
      </c>
      <c r="H738" s="3">
        <v>0.24</v>
      </c>
      <c r="I738" s="3">
        <v>14.6</v>
      </c>
      <c r="J738" s="3">
        <v>7.55</v>
      </c>
      <c r="K738" s="3">
        <v>0.34</v>
      </c>
      <c r="L738" s="3"/>
      <c r="M738" s="3">
        <v>0.7</v>
      </c>
      <c r="N738" s="3">
        <v>100.18</v>
      </c>
      <c r="O738" s="5" t="s">
        <v>12</v>
      </c>
    </row>
    <row r="739" spans="1:15" s="61" customFormat="1" ht="16" customHeight="1">
      <c r="A739" s="1" t="s">
        <v>9</v>
      </c>
      <c r="B739" s="1" t="s">
        <v>32</v>
      </c>
      <c r="C739" s="1" t="s">
        <v>31</v>
      </c>
      <c r="D739" s="3">
        <v>38.4</v>
      </c>
      <c r="E739" s="4">
        <v>9.25</v>
      </c>
      <c r="F739" s="3">
        <v>5.71</v>
      </c>
      <c r="G739" s="3">
        <v>23.3</v>
      </c>
      <c r="H739" s="3">
        <v>0.24</v>
      </c>
      <c r="I739" s="3">
        <v>14.7</v>
      </c>
      <c r="J739" s="3">
        <v>7.48</v>
      </c>
      <c r="K739" s="3">
        <v>0.33</v>
      </c>
      <c r="L739" s="3"/>
      <c r="M739" s="3">
        <v>0.72</v>
      </c>
      <c r="N739" s="3">
        <v>100.13</v>
      </c>
      <c r="O739" s="5" t="s">
        <v>12</v>
      </c>
    </row>
    <row r="740" spans="1:15" s="61" customFormat="1" ht="16" customHeight="1">
      <c r="A740" s="1" t="s">
        <v>9</v>
      </c>
      <c r="B740" s="1" t="s">
        <v>32</v>
      </c>
      <c r="C740" s="1" t="s">
        <v>31</v>
      </c>
      <c r="D740" s="3">
        <v>38.5</v>
      </c>
      <c r="E740" s="4">
        <v>9.26</v>
      </c>
      <c r="F740" s="3">
        <v>5.84</v>
      </c>
      <c r="G740" s="3">
        <v>23</v>
      </c>
      <c r="H740" s="3">
        <v>0.25</v>
      </c>
      <c r="I740" s="3">
        <v>14.7</v>
      </c>
      <c r="J740" s="3">
        <v>7.42</v>
      </c>
      <c r="K740" s="3">
        <v>0.43</v>
      </c>
      <c r="L740" s="3"/>
      <c r="M740" s="3">
        <v>0.66</v>
      </c>
      <c r="N740" s="3">
        <v>100.06</v>
      </c>
      <c r="O740" s="5" t="s">
        <v>12</v>
      </c>
    </row>
    <row r="741" spans="1:15" s="61" customFormat="1" ht="16" customHeight="1">
      <c r="A741" s="1" t="s">
        <v>9</v>
      </c>
      <c r="B741" s="1" t="s">
        <v>32</v>
      </c>
      <c r="C741" s="1" t="s">
        <v>31</v>
      </c>
      <c r="D741" s="3">
        <v>38.5</v>
      </c>
      <c r="E741" s="4">
        <v>9.26</v>
      </c>
      <c r="F741" s="3">
        <v>5.85</v>
      </c>
      <c r="G741" s="3">
        <v>22.9</v>
      </c>
      <c r="H741" s="3">
        <v>0.23</v>
      </c>
      <c r="I741" s="3">
        <v>14.7</v>
      </c>
      <c r="J741" s="3">
        <v>7.46</v>
      </c>
      <c r="K741" s="3">
        <v>0.46</v>
      </c>
      <c r="L741" s="3"/>
      <c r="M741" s="3">
        <v>0.72</v>
      </c>
      <c r="N741" s="3">
        <v>100.08</v>
      </c>
      <c r="O741" s="5" t="s">
        <v>12</v>
      </c>
    </row>
    <row r="742" spans="1:15" s="61" customFormat="1" ht="16" customHeight="1">
      <c r="A742" s="1" t="s">
        <v>9</v>
      </c>
      <c r="B742" s="1" t="s">
        <v>32</v>
      </c>
      <c r="C742" s="1" t="s">
        <v>31</v>
      </c>
      <c r="D742" s="3">
        <v>38.5</v>
      </c>
      <c r="E742" s="4">
        <v>9.26</v>
      </c>
      <c r="F742" s="3">
        <v>5.83</v>
      </c>
      <c r="G742" s="3">
        <v>22.8</v>
      </c>
      <c r="H742" s="3">
        <v>0.27</v>
      </c>
      <c r="I742" s="3">
        <v>14.8</v>
      </c>
      <c r="J742" s="3">
        <v>7.42</v>
      </c>
      <c r="K742" s="3">
        <v>0.39</v>
      </c>
      <c r="L742" s="3"/>
      <c r="M742" s="3">
        <v>0.7</v>
      </c>
      <c r="N742" s="3">
        <v>99.97</v>
      </c>
      <c r="O742" s="5" t="s">
        <v>12</v>
      </c>
    </row>
    <row r="743" spans="1:15" s="61" customFormat="1" ht="16" customHeight="1">
      <c r="A743" s="1" t="s">
        <v>9</v>
      </c>
      <c r="B743" s="1" t="s">
        <v>32</v>
      </c>
      <c r="C743" s="1" t="s">
        <v>31</v>
      </c>
      <c r="D743" s="3">
        <v>38.6</v>
      </c>
      <c r="E743" s="4">
        <v>9.27</v>
      </c>
      <c r="F743" s="3">
        <v>5.77</v>
      </c>
      <c r="G743" s="3">
        <v>23</v>
      </c>
      <c r="H743" s="3">
        <v>0.21</v>
      </c>
      <c r="I743" s="3">
        <v>14.7</v>
      </c>
      <c r="J743" s="3">
        <v>7.44</v>
      </c>
      <c r="K743" s="3">
        <v>0.36</v>
      </c>
      <c r="L743" s="3"/>
      <c r="M743" s="3">
        <v>0.67</v>
      </c>
      <c r="N743" s="3">
        <v>100.02</v>
      </c>
      <c r="O743" s="5" t="s">
        <v>12</v>
      </c>
    </row>
    <row r="744" spans="1:15" s="61" customFormat="1" ht="16" customHeight="1">
      <c r="A744" s="1" t="s">
        <v>9</v>
      </c>
      <c r="B744" s="1" t="s">
        <v>32</v>
      </c>
      <c r="C744" s="1" t="s">
        <v>31</v>
      </c>
      <c r="D744" s="3">
        <v>38.4</v>
      </c>
      <c r="E744" s="4">
        <v>9.2799999999999994</v>
      </c>
      <c r="F744" s="3">
        <v>5.94</v>
      </c>
      <c r="G744" s="3">
        <v>23.1</v>
      </c>
      <c r="H744" s="3">
        <v>0.25</v>
      </c>
      <c r="I744" s="3">
        <v>14.5</v>
      </c>
      <c r="J744" s="3">
        <v>7.53</v>
      </c>
      <c r="K744" s="3">
        <v>0.4</v>
      </c>
      <c r="L744" s="3"/>
      <c r="M744" s="3">
        <v>0.71</v>
      </c>
      <c r="N744" s="3">
        <v>100.11</v>
      </c>
      <c r="O744" s="5" t="s">
        <v>12</v>
      </c>
    </row>
    <row r="745" spans="1:15" s="61" customFormat="1" ht="16" customHeight="1">
      <c r="A745" s="1" t="s">
        <v>9</v>
      </c>
      <c r="B745" s="1" t="s">
        <v>33</v>
      </c>
      <c r="C745" s="1" t="s">
        <v>31</v>
      </c>
      <c r="D745" s="3">
        <v>37.9</v>
      </c>
      <c r="E745" s="4">
        <v>9.39</v>
      </c>
      <c r="F745" s="3">
        <v>5.55</v>
      </c>
      <c r="G745" s="3">
        <v>24</v>
      </c>
      <c r="H745" s="3">
        <v>0.27</v>
      </c>
      <c r="I745" s="3">
        <v>14.5</v>
      </c>
      <c r="J745" s="3">
        <v>7.49</v>
      </c>
      <c r="K745" s="3">
        <v>0.31</v>
      </c>
      <c r="L745" s="3" t="s">
        <v>17</v>
      </c>
      <c r="M745" s="3">
        <v>0.64</v>
      </c>
      <c r="N745" s="3">
        <v>100.05</v>
      </c>
      <c r="O745" s="5" t="s">
        <v>12</v>
      </c>
    </row>
    <row r="746" spans="1:15" s="61" customFormat="1" ht="16" customHeight="1">
      <c r="A746" s="1" t="s">
        <v>9</v>
      </c>
      <c r="B746" s="1" t="s">
        <v>32</v>
      </c>
      <c r="C746" s="1" t="s">
        <v>31</v>
      </c>
      <c r="D746" s="3">
        <v>38.5</v>
      </c>
      <c r="E746" s="4">
        <v>9.56</v>
      </c>
      <c r="F746" s="3">
        <v>6.06</v>
      </c>
      <c r="G746" s="3">
        <v>23.1</v>
      </c>
      <c r="H746" s="3">
        <v>0.27</v>
      </c>
      <c r="I746" s="3">
        <v>13.7</v>
      </c>
      <c r="J746" s="3">
        <v>7.79</v>
      </c>
      <c r="K746" s="3">
        <v>0.36</v>
      </c>
      <c r="L746" s="3"/>
      <c r="M746" s="3">
        <v>0.67</v>
      </c>
      <c r="N746" s="3">
        <v>100.01</v>
      </c>
      <c r="O746" s="5" t="s">
        <v>12</v>
      </c>
    </row>
    <row r="747" spans="1:15" s="61" customFormat="1" ht="16" customHeight="1">
      <c r="A747" s="1" t="s">
        <v>9</v>
      </c>
      <c r="B747" s="1" t="s">
        <v>35</v>
      </c>
      <c r="C747" s="1" t="s">
        <v>31</v>
      </c>
      <c r="D747" s="3">
        <v>37.799999999999997</v>
      </c>
      <c r="E747" s="4">
        <v>9.7899999999999991</v>
      </c>
      <c r="F747" s="3">
        <v>5.73</v>
      </c>
      <c r="G747" s="3">
        <v>23.1</v>
      </c>
      <c r="H747" s="3"/>
      <c r="I747" s="3">
        <v>14.5</v>
      </c>
      <c r="J747" s="3">
        <v>7.6</v>
      </c>
      <c r="K747" s="3">
        <v>0.4</v>
      </c>
      <c r="L747" s="3" t="s">
        <v>17</v>
      </c>
      <c r="M747" s="3">
        <v>0.57999999999999996</v>
      </c>
      <c r="N747" s="3">
        <v>99.5</v>
      </c>
      <c r="O747" s="5" t="s">
        <v>12</v>
      </c>
    </row>
    <row r="748" spans="1:15" s="61" customFormat="1" ht="16" customHeight="1">
      <c r="A748" s="1" t="s">
        <v>9</v>
      </c>
      <c r="B748" s="1" t="s">
        <v>35</v>
      </c>
      <c r="C748" s="1" t="s">
        <v>31</v>
      </c>
      <c r="D748" s="3">
        <v>38</v>
      </c>
      <c r="E748" s="4">
        <v>9.81</v>
      </c>
      <c r="F748" s="3">
        <v>5.78</v>
      </c>
      <c r="G748" s="3">
        <v>22.9</v>
      </c>
      <c r="H748" s="3"/>
      <c r="I748" s="3">
        <v>14.4</v>
      </c>
      <c r="J748" s="3">
        <v>7.63</v>
      </c>
      <c r="K748" s="3">
        <v>0.45</v>
      </c>
      <c r="L748" s="3" t="s">
        <v>17</v>
      </c>
      <c r="M748" s="3">
        <v>0.6</v>
      </c>
      <c r="N748" s="3">
        <v>99.57</v>
      </c>
      <c r="O748" s="5" t="s">
        <v>12</v>
      </c>
    </row>
    <row r="749" spans="1:15" s="61" customFormat="1" ht="16" customHeight="1">
      <c r="A749" s="1" t="s">
        <v>9</v>
      </c>
      <c r="B749" s="1" t="s">
        <v>35</v>
      </c>
      <c r="C749" s="1" t="s">
        <v>31</v>
      </c>
      <c r="D749" s="3">
        <v>37.6</v>
      </c>
      <c r="E749" s="4">
        <v>9.81</v>
      </c>
      <c r="F749" s="3">
        <v>5.89</v>
      </c>
      <c r="G749" s="3">
        <v>23</v>
      </c>
      <c r="H749" s="3"/>
      <c r="I749" s="3">
        <v>14.8</v>
      </c>
      <c r="J749" s="3">
        <v>7.53</v>
      </c>
      <c r="K749" s="3">
        <v>0.45</v>
      </c>
      <c r="L749" s="3" t="s">
        <v>17</v>
      </c>
      <c r="M749" s="3">
        <v>0.6</v>
      </c>
      <c r="N749" s="3">
        <v>99.68</v>
      </c>
      <c r="O749" s="5" t="s">
        <v>12</v>
      </c>
    </row>
    <row r="750" spans="1:15" s="61" customFormat="1" ht="16" customHeight="1">
      <c r="A750" s="1" t="s">
        <v>9</v>
      </c>
      <c r="B750" s="1" t="s">
        <v>35</v>
      </c>
      <c r="C750" s="1" t="s">
        <v>31</v>
      </c>
      <c r="D750" s="3">
        <v>37.1</v>
      </c>
      <c r="E750" s="4">
        <v>9.83</v>
      </c>
      <c r="F750" s="3">
        <v>6.05</v>
      </c>
      <c r="G750" s="3">
        <v>23.6</v>
      </c>
      <c r="H750" s="3"/>
      <c r="I750" s="3">
        <v>14.5</v>
      </c>
      <c r="J750" s="3">
        <v>7.6</v>
      </c>
      <c r="K750" s="3">
        <v>0.32</v>
      </c>
      <c r="L750" s="3" t="s">
        <v>17</v>
      </c>
      <c r="M750" s="3">
        <v>0.6</v>
      </c>
      <c r="N750" s="3">
        <v>99.6</v>
      </c>
      <c r="O750" s="5" t="s">
        <v>12</v>
      </c>
    </row>
    <row r="751" spans="1:15" s="61" customFormat="1" ht="16" customHeight="1">
      <c r="A751" s="1" t="s">
        <v>9</v>
      </c>
      <c r="B751" s="1" t="s">
        <v>35</v>
      </c>
      <c r="C751" s="1" t="s">
        <v>31</v>
      </c>
      <c r="D751" s="3">
        <v>36.9</v>
      </c>
      <c r="E751" s="4">
        <v>9.91</v>
      </c>
      <c r="F751" s="3">
        <v>6.15</v>
      </c>
      <c r="G751" s="3">
        <v>23.8</v>
      </c>
      <c r="H751" s="3"/>
      <c r="I751" s="3">
        <v>14.4</v>
      </c>
      <c r="J751" s="3">
        <v>7.54</v>
      </c>
      <c r="K751" s="3">
        <v>0.27</v>
      </c>
      <c r="L751" s="3" t="s">
        <v>17</v>
      </c>
      <c r="M751" s="3">
        <v>0.61</v>
      </c>
      <c r="N751" s="3">
        <v>99.58</v>
      </c>
      <c r="O751" s="5" t="s">
        <v>12</v>
      </c>
    </row>
    <row r="752" spans="1:15" s="61" customFormat="1" ht="16" customHeight="1">
      <c r="A752" s="1" t="s">
        <v>9</v>
      </c>
      <c r="B752" s="1" t="s">
        <v>35</v>
      </c>
      <c r="C752" s="1" t="s">
        <v>31</v>
      </c>
      <c r="D752" s="3">
        <v>37.9</v>
      </c>
      <c r="E752" s="4">
        <v>9.91</v>
      </c>
      <c r="F752" s="3">
        <v>5.66</v>
      </c>
      <c r="G752" s="3">
        <v>23.3</v>
      </c>
      <c r="H752" s="3"/>
      <c r="I752" s="3">
        <v>14.4</v>
      </c>
      <c r="J752" s="3">
        <v>7.58</v>
      </c>
      <c r="K752" s="3">
        <v>0.33</v>
      </c>
      <c r="L752" s="3" t="s">
        <v>17</v>
      </c>
      <c r="M752" s="3">
        <v>0.61</v>
      </c>
      <c r="N752" s="3">
        <v>99.69</v>
      </c>
      <c r="O752" s="5" t="s">
        <v>12</v>
      </c>
    </row>
    <row r="753" spans="1:15" s="61" customFormat="1" ht="16" customHeight="1">
      <c r="A753" s="1" t="s">
        <v>9</v>
      </c>
      <c r="B753" s="1" t="s">
        <v>35</v>
      </c>
      <c r="C753" s="1" t="s">
        <v>31</v>
      </c>
      <c r="D753" s="3">
        <v>37.6</v>
      </c>
      <c r="E753" s="4">
        <v>9.92</v>
      </c>
      <c r="F753" s="3">
        <v>5.6</v>
      </c>
      <c r="G753" s="3">
        <v>23.8</v>
      </c>
      <c r="H753" s="3"/>
      <c r="I753" s="3">
        <v>14.3</v>
      </c>
      <c r="J753" s="3">
        <v>7.52</v>
      </c>
      <c r="K753" s="3">
        <v>0.28000000000000003</v>
      </c>
      <c r="L753" s="3" t="s">
        <v>17</v>
      </c>
      <c r="M753" s="3">
        <v>0.61</v>
      </c>
      <c r="N753" s="3">
        <v>99.63</v>
      </c>
      <c r="O753" s="5" t="s">
        <v>12</v>
      </c>
    </row>
    <row r="754" spans="1:15" s="61" customFormat="1" ht="16" customHeight="1">
      <c r="A754" s="1" t="s">
        <v>9</v>
      </c>
      <c r="B754" s="1" t="s">
        <v>35</v>
      </c>
      <c r="C754" s="1" t="s">
        <v>31</v>
      </c>
      <c r="D754" s="3">
        <v>37.799999999999997</v>
      </c>
      <c r="E754" s="4">
        <v>9.92</v>
      </c>
      <c r="F754" s="3">
        <v>5.79</v>
      </c>
      <c r="G754" s="3">
        <v>23.1</v>
      </c>
      <c r="H754" s="3"/>
      <c r="I754" s="3">
        <v>14.3</v>
      </c>
      <c r="J754" s="3">
        <v>7.72</v>
      </c>
      <c r="K754" s="3">
        <v>0.38</v>
      </c>
      <c r="L754" s="3" t="s">
        <v>17</v>
      </c>
      <c r="M754" s="3">
        <v>0.64</v>
      </c>
      <c r="N754" s="3">
        <v>99.65</v>
      </c>
      <c r="O754" s="5" t="s">
        <v>12</v>
      </c>
    </row>
    <row r="755" spans="1:15" s="61" customFormat="1" ht="16" customHeight="1">
      <c r="A755" s="1" t="s">
        <v>9</v>
      </c>
      <c r="B755" s="1" t="s">
        <v>35</v>
      </c>
      <c r="C755" s="1" t="s">
        <v>31</v>
      </c>
      <c r="D755" s="3">
        <v>37.4</v>
      </c>
      <c r="E755" s="4">
        <v>9.92</v>
      </c>
      <c r="F755" s="3">
        <v>5.93</v>
      </c>
      <c r="G755" s="3">
        <v>23.6</v>
      </c>
      <c r="H755" s="3"/>
      <c r="I755" s="3">
        <v>14.4</v>
      </c>
      <c r="J755" s="3">
        <v>7.52</v>
      </c>
      <c r="K755" s="3">
        <v>0.3</v>
      </c>
      <c r="L755" s="3" t="s">
        <v>17</v>
      </c>
      <c r="M755" s="3">
        <v>0.64</v>
      </c>
      <c r="N755" s="3">
        <v>99.71</v>
      </c>
      <c r="O755" s="5" t="s">
        <v>12</v>
      </c>
    </row>
    <row r="756" spans="1:15" s="61" customFormat="1" ht="16" customHeight="1">
      <c r="A756" s="1" t="s">
        <v>9</v>
      </c>
      <c r="B756" s="1" t="s">
        <v>35</v>
      </c>
      <c r="C756" s="1" t="s">
        <v>31</v>
      </c>
      <c r="D756" s="3">
        <v>37.1</v>
      </c>
      <c r="E756" s="4">
        <v>9.92</v>
      </c>
      <c r="F756" s="3">
        <v>5.71</v>
      </c>
      <c r="G756" s="3">
        <v>23.8</v>
      </c>
      <c r="H756" s="3"/>
      <c r="I756" s="3">
        <v>14.4</v>
      </c>
      <c r="J756" s="3">
        <v>7.7</v>
      </c>
      <c r="K756" s="3">
        <v>0.33</v>
      </c>
      <c r="L756" s="3" t="s">
        <v>17</v>
      </c>
      <c r="M756" s="3">
        <v>0.6</v>
      </c>
      <c r="N756" s="3">
        <v>99.56</v>
      </c>
      <c r="O756" s="5" t="s">
        <v>12</v>
      </c>
    </row>
    <row r="757" spans="1:15" s="61" customFormat="1" ht="16" customHeight="1">
      <c r="A757" s="1" t="s">
        <v>9</v>
      </c>
      <c r="B757" s="1" t="s">
        <v>35</v>
      </c>
      <c r="C757" s="1" t="s">
        <v>31</v>
      </c>
      <c r="D757" s="3">
        <v>37.200000000000003</v>
      </c>
      <c r="E757" s="4">
        <v>9.92</v>
      </c>
      <c r="F757" s="3">
        <v>5.7</v>
      </c>
      <c r="G757" s="3">
        <v>23.9</v>
      </c>
      <c r="H757" s="3"/>
      <c r="I757" s="3">
        <v>14.4</v>
      </c>
      <c r="J757" s="3">
        <v>7.57</v>
      </c>
      <c r="K757" s="3">
        <v>0.34</v>
      </c>
      <c r="L757" s="3" t="s">
        <v>17</v>
      </c>
      <c r="M757" s="3">
        <v>0.62</v>
      </c>
      <c r="N757" s="3">
        <v>99.65</v>
      </c>
      <c r="O757" s="5" t="s">
        <v>12</v>
      </c>
    </row>
    <row r="758" spans="1:15" s="61" customFormat="1" ht="16" customHeight="1">
      <c r="A758" s="1" t="s">
        <v>9</v>
      </c>
      <c r="B758" s="1" t="s">
        <v>35</v>
      </c>
      <c r="C758" s="1" t="s">
        <v>31</v>
      </c>
      <c r="D758" s="3">
        <v>37.700000000000003</v>
      </c>
      <c r="E758" s="4">
        <v>9.92</v>
      </c>
      <c r="F758" s="3">
        <v>5.64</v>
      </c>
      <c r="G758" s="3">
        <v>23.2</v>
      </c>
      <c r="H758" s="3"/>
      <c r="I758" s="3">
        <v>14.5</v>
      </c>
      <c r="J758" s="3">
        <v>7.61</v>
      </c>
      <c r="K758" s="3">
        <v>0.45</v>
      </c>
      <c r="L758" s="3" t="s">
        <v>17</v>
      </c>
      <c r="M758" s="3">
        <v>0.62</v>
      </c>
      <c r="N758" s="3">
        <v>99.64</v>
      </c>
      <c r="O758" s="5" t="s">
        <v>12</v>
      </c>
    </row>
    <row r="759" spans="1:15" s="61" customFormat="1" ht="16" customHeight="1">
      <c r="A759" s="1" t="s">
        <v>9</v>
      </c>
      <c r="B759" s="1" t="s">
        <v>35</v>
      </c>
      <c r="C759" s="1" t="s">
        <v>31</v>
      </c>
      <c r="D759" s="3">
        <v>37</v>
      </c>
      <c r="E759" s="4">
        <v>9.93</v>
      </c>
      <c r="F759" s="3">
        <v>5.73</v>
      </c>
      <c r="G759" s="3">
        <v>24.1</v>
      </c>
      <c r="H759" s="3"/>
      <c r="I759" s="3">
        <v>14.3</v>
      </c>
      <c r="J759" s="3">
        <v>7.63</v>
      </c>
      <c r="K759" s="3">
        <v>0.3</v>
      </c>
      <c r="L759" s="3" t="s">
        <v>17</v>
      </c>
      <c r="M759" s="3">
        <v>0.62</v>
      </c>
      <c r="N759" s="3">
        <v>99.61</v>
      </c>
      <c r="O759" s="5" t="s">
        <v>12</v>
      </c>
    </row>
    <row r="760" spans="1:15" s="61" customFormat="1" ht="16" customHeight="1">
      <c r="A760" s="1" t="s">
        <v>9</v>
      </c>
      <c r="B760" s="1" t="s">
        <v>35</v>
      </c>
      <c r="C760" s="1" t="s">
        <v>31</v>
      </c>
      <c r="D760" s="3">
        <v>37.299999999999997</v>
      </c>
      <c r="E760" s="4">
        <v>9.93</v>
      </c>
      <c r="F760" s="3">
        <v>5.81</v>
      </c>
      <c r="G760" s="3">
        <v>23.9</v>
      </c>
      <c r="H760" s="3"/>
      <c r="I760" s="3">
        <v>14.4</v>
      </c>
      <c r="J760" s="3">
        <v>7.56</v>
      </c>
      <c r="K760" s="3">
        <v>0.22</v>
      </c>
      <c r="L760" s="3" t="s">
        <v>17</v>
      </c>
      <c r="M760" s="3">
        <v>0.56999999999999995</v>
      </c>
      <c r="N760" s="3">
        <v>99.69</v>
      </c>
      <c r="O760" s="5" t="s">
        <v>12</v>
      </c>
    </row>
    <row r="761" spans="1:15" s="61" customFormat="1" ht="16" customHeight="1">
      <c r="A761" s="1" t="s">
        <v>9</v>
      </c>
      <c r="B761" s="1" t="s">
        <v>35</v>
      </c>
      <c r="C761" s="1" t="s">
        <v>31</v>
      </c>
      <c r="D761" s="3">
        <v>36.9</v>
      </c>
      <c r="E761" s="4">
        <v>9.93</v>
      </c>
      <c r="F761" s="3">
        <v>5.79</v>
      </c>
      <c r="G761" s="3">
        <v>23.9</v>
      </c>
      <c r="H761" s="3"/>
      <c r="I761" s="3">
        <v>14.5</v>
      </c>
      <c r="J761" s="3">
        <v>7.58</v>
      </c>
      <c r="K761" s="3">
        <v>0.33</v>
      </c>
      <c r="L761" s="3" t="s">
        <v>17</v>
      </c>
      <c r="M761" s="3">
        <v>0.65</v>
      </c>
      <c r="N761" s="3">
        <v>99.58</v>
      </c>
      <c r="O761" s="5" t="s">
        <v>12</v>
      </c>
    </row>
    <row r="762" spans="1:15" s="61" customFormat="1" ht="16" customHeight="1">
      <c r="A762" s="1" t="s">
        <v>9</v>
      </c>
      <c r="B762" s="1" t="s">
        <v>35</v>
      </c>
      <c r="C762" s="1" t="s">
        <v>31</v>
      </c>
      <c r="D762" s="3">
        <v>37.4</v>
      </c>
      <c r="E762" s="4">
        <v>9.93</v>
      </c>
      <c r="F762" s="3">
        <v>5.59</v>
      </c>
      <c r="G762" s="3">
        <v>23.8</v>
      </c>
      <c r="H762" s="3"/>
      <c r="I762" s="3">
        <v>14.5</v>
      </c>
      <c r="J762" s="3">
        <v>7.59</v>
      </c>
      <c r="K762" s="3">
        <v>0.3</v>
      </c>
      <c r="L762" s="3" t="s">
        <v>17</v>
      </c>
      <c r="M762" s="3">
        <v>0.59</v>
      </c>
      <c r="N762" s="3">
        <v>99.7</v>
      </c>
      <c r="O762" s="5" t="s">
        <v>12</v>
      </c>
    </row>
    <row r="763" spans="1:15" s="61" customFormat="1" ht="16" customHeight="1">
      <c r="A763" s="1" t="s">
        <v>9</v>
      </c>
      <c r="B763" s="1" t="s">
        <v>35</v>
      </c>
      <c r="C763" s="1" t="s">
        <v>31</v>
      </c>
      <c r="D763" s="3">
        <v>37.200000000000003</v>
      </c>
      <c r="E763" s="4">
        <v>9.94</v>
      </c>
      <c r="F763" s="3">
        <v>5.63</v>
      </c>
      <c r="G763" s="3">
        <v>23.9</v>
      </c>
      <c r="H763" s="3"/>
      <c r="I763" s="3">
        <v>14.4</v>
      </c>
      <c r="J763" s="3">
        <v>7.56</v>
      </c>
      <c r="K763" s="3">
        <v>0.34</v>
      </c>
      <c r="L763" s="3" t="s">
        <v>17</v>
      </c>
      <c r="M763" s="3">
        <v>0.67</v>
      </c>
      <c r="N763" s="3">
        <v>99.64</v>
      </c>
      <c r="O763" s="5" t="s">
        <v>12</v>
      </c>
    </row>
    <row r="764" spans="1:15" s="61" customFormat="1" ht="16" customHeight="1">
      <c r="A764" s="1" t="s">
        <v>9</v>
      </c>
      <c r="B764" s="1" t="s">
        <v>35</v>
      </c>
      <c r="C764" s="1" t="s">
        <v>31</v>
      </c>
      <c r="D764" s="3">
        <v>37.799999999999997</v>
      </c>
      <c r="E764" s="4">
        <v>9.94</v>
      </c>
      <c r="F764" s="3">
        <v>5.61</v>
      </c>
      <c r="G764" s="3">
        <v>23</v>
      </c>
      <c r="H764" s="3"/>
      <c r="I764" s="3">
        <v>14.5</v>
      </c>
      <c r="J764" s="3">
        <v>7.58</v>
      </c>
      <c r="K764" s="3">
        <v>0.48</v>
      </c>
      <c r="L764" s="3" t="s">
        <v>17</v>
      </c>
      <c r="M764" s="3">
        <v>0.57999999999999996</v>
      </c>
      <c r="N764" s="3">
        <v>99.49</v>
      </c>
      <c r="O764" s="5" t="s">
        <v>12</v>
      </c>
    </row>
    <row r="765" spans="1:15" s="61" customFormat="1" ht="16" customHeight="1">
      <c r="A765" s="1" t="s">
        <v>9</v>
      </c>
      <c r="B765" s="1" t="s">
        <v>35</v>
      </c>
      <c r="C765" s="1" t="s">
        <v>31</v>
      </c>
      <c r="D765" s="3">
        <v>37.1</v>
      </c>
      <c r="E765" s="4">
        <v>9.9499999999999993</v>
      </c>
      <c r="F765" s="3">
        <v>6.29</v>
      </c>
      <c r="G765" s="3">
        <v>23.3</v>
      </c>
      <c r="H765" s="3"/>
      <c r="I765" s="3">
        <v>14.2</v>
      </c>
      <c r="J765" s="3">
        <v>7.58</v>
      </c>
      <c r="K765" s="3">
        <v>0.61</v>
      </c>
      <c r="L765" s="3" t="s">
        <v>17</v>
      </c>
      <c r="M765" s="3">
        <v>0.68</v>
      </c>
      <c r="N765" s="3">
        <v>99.71</v>
      </c>
      <c r="O765" s="5" t="s">
        <v>12</v>
      </c>
    </row>
    <row r="766" spans="1:15" s="61" customFormat="1" ht="16" customHeight="1">
      <c r="A766" s="1" t="s">
        <v>9</v>
      </c>
      <c r="B766" s="1" t="s">
        <v>35</v>
      </c>
      <c r="C766" s="1" t="s">
        <v>31</v>
      </c>
      <c r="D766" s="3">
        <v>37.4</v>
      </c>
      <c r="E766" s="4">
        <v>9.9499999999999993</v>
      </c>
      <c r="F766" s="3">
        <v>5.67</v>
      </c>
      <c r="G766" s="3">
        <v>23.8</v>
      </c>
      <c r="H766" s="3"/>
      <c r="I766" s="3">
        <v>14.3</v>
      </c>
      <c r="J766" s="3">
        <v>7.64</v>
      </c>
      <c r="K766" s="3">
        <v>0.25</v>
      </c>
      <c r="L766" s="3" t="s">
        <v>17</v>
      </c>
      <c r="M766" s="3">
        <v>0.57999999999999996</v>
      </c>
      <c r="N766" s="3">
        <v>99.59</v>
      </c>
      <c r="O766" s="5" t="s">
        <v>12</v>
      </c>
    </row>
    <row r="767" spans="1:15" s="61" customFormat="1" ht="16" customHeight="1">
      <c r="A767" s="1" t="s">
        <v>9</v>
      </c>
      <c r="B767" s="1" t="s">
        <v>35</v>
      </c>
      <c r="C767" s="1" t="s">
        <v>31</v>
      </c>
      <c r="D767" s="3">
        <v>37.1</v>
      </c>
      <c r="E767" s="4">
        <v>9.9499999999999993</v>
      </c>
      <c r="F767" s="3">
        <v>5.65</v>
      </c>
      <c r="G767" s="3">
        <v>23.9</v>
      </c>
      <c r="H767" s="3"/>
      <c r="I767" s="3">
        <v>14.4</v>
      </c>
      <c r="J767" s="3">
        <v>7.64</v>
      </c>
      <c r="K767" s="3">
        <v>0.36</v>
      </c>
      <c r="L767" s="3" t="s">
        <v>17</v>
      </c>
      <c r="M767" s="3">
        <v>0.63</v>
      </c>
      <c r="N767" s="3">
        <v>99.63</v>
      </c>
      <c r="O767" s="5" t="s">
        <v>12</v>
      </c>
    </row>
    <row r="768" spans="1:15" s="61" customFormat="1" ht="16" customHeight="1">
      <c r="A768" s="1" t="s">
        <v>9</v>
      </c>
      <c r="B768" s="1" t="s">
        <v>35</v>
      </c>
      <c r="C768" s="1" t="s">
        <v>31</v>
      </c>
      <c r="D768" s="3">
        <v>37.200000000000003</v>
      </c>
      <c r="E768" s="4">
        <v>9.9600000000000009</v>
      </c>
      <c r="F768" s="3">
        <v>5.93</v>
      </c>
      <c r="G768" s="3">
        <v>23.6</v>
      </c>
      <c r="H768" s="3"/>
      <c r="I768" s="3">
        <v>14.3</v>
      </c>
      <c r="J768" s="3">
        <v>7.63</v>
      </c>
      <c r="K768" s="3">
        <v>0.43</v>
      </c>
      <c r="L768" s="3" t="s">
        <v>17</v>
      </c>
      <c r="M768" s="3">
        <v>0.66</v>
      </c>
      <c r="N768" s="3">
        <v>99.71</v>
      </c>
      <c r="O768" s="5" t="s">
        <v>12</v>
      </c>
    </row>
    <row r="769" spans="1:15" s="61" customFormat="1" ht="16" customHeight="1">
      <c r="A769" s="1" t="s">
        <v>9</v>
      </c>
      <c r="B769" s="1" t="s">
        <v>35</v>
      </c>
      <c r="C769" s="1" t="s">
        <v>31</v>
      </c>
      <c r="D769" s="3">
        <v>37.299999999999997</v>
      </c>
      <c r="E769" s="4">
        <v>9.9600000000000009</v>
      </c>
      <c r="F769" s="3">
        <v>5.73</v>
      </c>
      <c r="G769" s="3">
        <v>23.7</v>
      </c>
      <c r="H769" s="3"/>
      <c r="I769" s="3">
        <v>14.4</v>
      </c>
      <c r="J769" s="3">
        <v>7.51</v>
      </c>
      <c r="K769" s="3">
        <v>0.42</v>
      </c>
      <c r="L769" s="3" t="s">
        <v>17</v>
      </c>
      <c r="M769" s="3">
        <v>0.67</v>
      </c>
      <c r="N769" s="3">
        <v>99.69</v>
      </c>
      <c r="O769" s="5" t="s">
        <v>12</v>
      </c>
    </row>
    <row r="770" spans="1:15" s="61" customFormat="1" ht="16" customHeight="1">
      <c r="A770" s="1" t="s">
        <v>9</v>
      </c>
      <c r="B770" s="1" t="s">
        <v>35</v>
      </c>
      <c r="C770" s="1" t="s">
        <v>31</v>
      </c>
      <c r="D770" s="3">
        <v>37.299999999999997</v>
      </c>
      <c r="E770" s="4">
        <v>9.9700000000000006</v>
      </c>
      <c r="F770" s="3">
        <v>5.87</v>
      </c>
      <c r="G770" s="3">
        <v>23.7</v>
      </c>
      <c r="H770" s="3"/>
      <c r="I770" s="3">
        <v>14.2</v>
      </c>
      <c r="J770" s="3">
        <v>7.7</v>
      </c>
      <c r="K770" s="3">
        <v>0.28000000000000003</v>
      </c>
      <c r="L770" s="3" t="s">
        <v>17</v>
      </c>
      <c r="M770" s="3">
        <v>0.61</v>
      </c>
      <c r="N770" s="3">
        <v>99.63</v>
      </c>
      <c r="O770" s="5" t="s">
        <v>12</v>
      </c>
    </row>
    <row r="771" spans="1:15" s="61" customFormat="1" ht="16" customHeight="1">
      <c r="A771" s="1" t="s">
        <v>9</v>
      </c>
      <c r="B771" s="1" t="s">
        <v>35</v>
      </c>
      <c r="C771" s="1" t="s">
        <v>31</v>
      </c>
      <c r="D771" s="3">
        <v>37.4</v>
      </c>
      <c r="E771" s="4">
        <v>9.9700000000000006</v>
      </c>
      <c r="F771" s="3">
        <v>5.43</v>
      </c>
      <c r="G771" s="3">
        <v>24</v>
      </c>
      <c r="H771" s="3"/>
      <c r="I771" s="3">
        <v>14.4</v>
      </c>
      <c r="J771" s="3">
        <v>7.57</v>
      </c>
      <c r="K771" s="3">
        <v>0.27</v>
      </c>
      <c r="L771" s="3" t="s">
        <v>17</v>
      </c>
      <c r="M771" s="3">
        <v>0.65</v>
      </c>
      <c r="N771" s="3">
        <v>99.69</v>
      </c>
      <c r="O771" s="5" t="s">
        <v>12</v>
      </c>
    </row>
    <row r="772" spans="1:15" s="61" customFormat="1" ht="16" customHeight="1">
      <c r="A772" s="1" t="s">
        <v>9</v>
      </c>
      <c r="B772" s="1" t="s">
        <v>35</v>
      </c>
      <c r="C772" s="1" t="s">
        <v>31</v>
      </c>
      <c r="D772" s="3">
        <v>37.1</v>
      </c>
      <c r="E772" s="4">
        <v>9.9700000000000006</v>
      </c>
      <c r="F772" s="3">
        <v>5.41</v>
      </c>
      <c r="G772" s="3">
        <v>24.1</v>
      </c>
      <c r="H772" s="3"/>
      <c r="I772" s="3">
        <v>14.4</v>
      </c>
      <c r="J772" s="3">
        <v>7.6</v>
      </c>
      <c r="K772" s="3">
        <v>0.26</v>
      </c>
      <c r="L772" s="3" t="s">
        <v>17</v>
      </c>
      <c r="M772" s="3">
        <v>0.59</v>
      </c>
      <c r="N772" s="3">
        <v>99.43</v>
      </c>
      <c r="O772" s="5" t="s">
        <v>12</v>
      </c>
    </row>
    <row r="773" spans="1:15" s="61" customFormat="1" ht="16" customHeight="1">
      <c r="A773" s="1" t="s">
        <v>9</v>
      </c>
      <c r="B773" s="1" t="s">
        <v>35</v>
      </c>
      <c r="C773" s="1" t="s">
        <v>31</v>
      </c>
      <c r="D773" s="3">
        <v>37.6</v>
      </c>
      <c r="E773" s="4">
        <v>9.9700000000000006</v>
      </c>
      <c r="F773" s="3">
        <v>5.62</v>
      </c>
      <c r="G773" s="3">
        <v>23.4</v>
      </c>
      <c r="H773" s="3"/>
      <c r="I773" s="3">
        <v>14.6</v>
      </c>
      <c r="J773" s="3">
        <v>7.63</v>
      </c>
      <c r="K773" s="3">
        <v>0.35</v>
      </c>
      <c r="L773" s="3" t="s">
        <v>17</v>
      </c>
      <c r="M773" s="3">
        <v>0.56999999999999995</v>
      </c>
      <c r="N773" s="3">
        <v>99.74</v>
      </c>
      <c r="O773" s="5" t="s">
        <v>12</v>
      </c>
    </row>
    <row r="774" spans="1:15" s="61" customFormat="1" ht="16" customHeight="1">
      <c r="A774" s="1" t="s">
        <v>9</v>
      </c>
      <c r="B774" s="1" t="s">
        <v>35</v>
      </c>
      <c r="C774" s="1" t="s">
        <v>31</v>
      </c>
      <c r="D774" s="3">
        <v>37.6</v>
      </c>
      <c r="E774" s="4">
        <v>9.9700000000000006</v>
      </c>
      <c r="F774" s="3">
        <v>5.59</v>
      </c>
      <c r="G774" s="3">
        <v>23.4</v>
      </c>
      <c r="H774" s="3"/>
      <c r="I774" s="3">
        <v>14.6</v>
      </c>
      <c r="J774" s="3">
        <v>7.63</v>
      </c>
      <c r="K774" s="3">
        <v>0.32</v>
      </c>
      <c r="L774" s="3" t="s">
        <v>17</v>
      </c>
      <c r="M774" s="3">
        <v>0.67</v>
      </c>
      <c r="N774" s="3">
        <v>99.78</v>
      </c>
      <c r="O774" s="5" t="s">
        <v>12</v>
      </c>
    </row>
    <row r="775" spans="1:15" s="61" customFormat="1" ht="16" customHeight="1">
      <c r="A775" s="1" t="s">
        <v>9</v>
      </c>
      <c r="B775" s="1" t="s">
        <v>35</v>
      </c>
      <c r="C775" s="1" t="s">
        <v>31</v>
      </c>
      <c r="D775" s="3">
        <v>37.200000000000003</v>
      </c>
      <c r="E775" s="4">
        <v>9.98</v>
      </c>
      <c r="F775" s="3">
        <v>5.86</v>
      </c>
      <c r="G775" s="3">
        <v>23.7</v>
      </c>
      <c r="H775" s="3"/>
      <c r="I775" s="3">
        <v>14.1</v>
      </c>
      <c r="J775" s="3">
        <v>7.75</v>
      </c>
      <c r="K775" s="3">
        <v>0.35</v>
      </c>
      <c r="L775" s="3" t="s">
        <v>17</v>
      </c>
      <c r="M775" s="3">
        <v>0.65</v>
      </c>
      <c r="N775" s="3">
        <v>99.59</v>
      </c>
      <c r="O775" s="5" t="s">
        <v>12</v>
      </c>
    </row>
    <row r="776" spans="1:15" s="61" customFormat="1" ht="16" customHeight="1">
      <c r="A776" s="1" t="s">
        <v>9</v>
      </c>
      <c r="B776" s="1" t="s">
        <v>35</v>
      </c>
      <c r="C776" s="1" t="s">
        <v>31</v>
      </c>
      <c r="D776" s="3">
        <v>37</v>
      </c>
      <c r="E776" s="4">
        <v>9.98</v>
      </c>
      <c r="F776" s="3">
        <v>5.63</v>
      </c>
      <c r="G776" s="3">
        <v>24.1</v>
      </c>
      <c r="H776" s="3"/>
      <c r="I776" s="3">
        <v>14.2</v>
      </c>
      <c r="J776" s="3">
        <v>7.68</v>
      </c>
      <c r="K776" s="3">
        <v>0.32</v>
      </c>
      <c r="L776" s="3" t="s">
        <v>17</v>
      </c>
      <c r="M776" s="3">
        <v>0.62</v>
      </c>
      <c r="N776" s="3">
        <v>99.53</v>
      </c>
      <c r="O776" s="5" t="s">
        <v>12</v>
      </c>
    </row>
    <row r="777" spans="1:15" s="61" customFormat="1" ht="16" customHeight="1">
      <c r="A777" s="1" t="s">
        <v>9</v>
      </c>
      <c r="B777" s="1" t="s">
        <v>35</v>
      </c>
      <c r="C777" s="1" t="s">
        <v>31</v>
      </c>
      <c r="D777" s="3">
        <v>36.9</v>
      </c>
      <c r="E777" s="4">
        <v>9.98</v>
      </c>
      <c r="F777" s="3">
        <v>5.78</v>
      </c>
      <c r="G777" s="3">
        <v>24</v>
      </c>
      <c r="H777" s="3"/>
      <c r="I777" s="3">
        <v>14.2</v>
      </c>
      <c r="J777" s="3">
        <v>7.73</v>
      </c>
      <c r="K777" s="3">
        <v>0.35</v>
      </c>
      <c r="L777" s="3" t="s">
        <v>17</v>
      </c>
      <c r="M777" s="3">
        <v>0.62</v>
      </c>
      <c r="N777" s="3">
        <v>99.56</v>
      </c>
      <c r="O777" s="5" t="s">
        <v>12</v>
      </c>
    </row>
    <row r="778" spans="1:15" s="61" customFormat="1" ht="16" customHeight="1">
      <c r="A778" s="1" t="s">
        <v>9</v>
      </c>
      <c r="B778" s="1" t="s">
        <v>35</v>
      </c>
      <c r="C778" s="1" t="s">
        <v>31</v>
      </c>
      <c r="D778" s="3">
        <v>37.1</v>
      </c>
      <c r="E778" s="4">
        <v>9.98</v>
      </c>
      <c r="F778" s="3">
        <v>6.05</v>
      </c>
      <c r="G778" s="3">
        <v>23.9</v>
      </c>
      <c r="H778" s="3"/>
      <c r="I778" s="3">
        <v>14.4</v>
      </c>
      <c r="J778" s="3">
        <v>7.49</v>
      </c>
      <c r="K778" s="3">
        <v>0.26</v>
      </c>
      <c r="L778" s="3" t="s">
        <v>17</v>
      </c>
      <c r="M778" s="3">
        <v>0.64</v>
      </c>
      <c r="N778" s="3">
        <v>99.82</v>
      </c>
      <c r="O778" s="5" t="s">
        <v>12</v>
      </c>
    </row>
    <row r="779" spans="1:15" s="61" customFormat="1" ht="16" customHeight="1">
      <c r="A779" s="1" t="s">
        <v>9</v>
      </c>
      <c r="B779" s="1" t="s">
        <v>35</v>
      </c>
      <c r="C779" s="1" t="s">
        <v>31</v>
      </c>
      <c r="D779" s="3">
        <v>36.9</v>
      </c>
      <c r="E779" s="4">
        <v>9.98</v>
      </c>
      <c r="F779" s="3">
        <v>5.72</v>
      </c>
      <c r="G779" s="3">
        <v>24</v>
      </c>
      <c r="H779" s="3"/>
      <c r="I779" s="3">
        <v>14.4</v>
      </c>
      <c r="J779" s="3">
        <v>7.61</v>
      </c>
      <c r="K779" s="3">
        <v>0.33</v>
      </c>
      <c r="L779" s="3" t="s">
        <v>17</v>
      </c>
      <c r="M779" s="3">
        <v>0.63</v>
      </c>
      <c r="N779" s="3">
        <v>99.57</v>
      </c>
      <c r="O779" s="5" t="s">
        <v>12</v>
      </c>
    </row>
    <row r="780" spans="1:15" s="61" customFormat="1" ht="16" customHeight="1">
      <c r="A780" s="1" t="s">
        <v>9</v>
      </c>
      <c r="B780" s="1" t="s">
        <v>35</v>
      </c>
      <c r="C780" s="1" t="s">
        <v>31</v>
      </c>
      <c r="D780" s="3">
        <v>37.299999999999997</v>
      </c>
      <c r="E780" s="4">
        <v>9.98</v>
      </c>
      <c r="F780" s="3">
        <v>5.72</v>
      </c>
      <c r="G780" s="3">
        <v>23.8</v>
      </c>
      <c r="H780" s="3"/>
      <c r="I780" s="3">
        <v>14.5</v>
      </c>
      <c r="J780" s="3">
        <v>7.51</v>
      </c>
      <c r="K780" s="3">
        <v>0.27</v>
      </c>
      <c r="L780" s="3" t="s">
        <v>17</v>
      </c>
      <c r="M780" s="3">
        <v>0.62</v>
      </c>
      <c r="N780" s="3">
        <v>99.7</v>
      </c>
      <c r="O780" s="5" t="s">
        <v>12</v>
      </c>
    </row>
    <row r="781" spans="1:15" s="61" customFormat="1" ht="16" customHeight="1">
      <c r="A781" s="1" t="s">
        <v>9</v>
      </c>
      <c r="B781" s="1" t="s">
        <v>35</v>
      </c>
      <c r="C781" s="1" t="s">
        <v>31</v>
      </c>
      <c r="D781" s="3">
        <v>37.6</v>
      </c>
      <c r="E781" s="4">
        <v>9.98</v>
      </c>
      <c r="F781" s="3">
        <v>5.68</v>
      </c>
      <c r="G781" s="3">
        <v>23.2</v>
      </c>
      <c r="H781" s="3"/>
      <c r="I781" s="3">
        <v>14.5</v>
      </c>
      <c r="J781" s="3">
        <v>7.49</v>
      </c>
      <c r="K781" s="3">
        <v>0.42</v>
      </c>
      <c r="L781" s="3" t="s">
        <v>17</v>
      </c>
      <c r="M781" s="3">
        <v>0.69</v>
      </c>
      <c r="N781" s="3">
        <v>99.56</v>
      </c>
      <c r="O781" s="5" t="s">
        <v>12</v>
      </c>
    </row>
    <row r="782" spans="1:15" s="61" customFormat="1" ht="16" customHeight="1">
      <c r="A782" s="1" t="s">
        <v>9</v>
      </c>
      <c r="B782" s="1" t="s">
        <v>35</v>
      </c>
      <c r="C782" s="1" t="s">
        <v>31</v>
      </c>
      <c r="D782" s="3">
        <v>37.4</v>
      </c>
      <c r="E782" s="4">
        <v>9.99</v>
      </c>
      <c r="F782" s="3">
        <v>5.4</v>
      </c>
      <c r="G782" s="3">
        <v>24.1</v>
      </c>
      <c r="H782" s="3"/>
      <c r="I782" s="3">
        <v>14.3</v>
      </c>
      <c r="J782" s="3">
        <v>7.54</v>
      </c>
      <c r="K782" s="3">
        <v>0.27</v>
      </c>
      <c r="L782" s="3" t="s">
        <v>17</v>
      </c>
      <c r="M782" s="3">
        <v>0.63</v>
      </c>
      <c r="N782" s="3">
        <v>99.63</v>
      </c>
      <c r="O782" s="5" t="s">
        <v>12</v>
      </c>
    </row>
    <row r="783" spans="1:15" s="61" customFormat="1" ht="16" customHeight="1">
      <c r="A783" s="1" t="s">
        <v>9</v>
      </c>
      <c r="B783" s="1" t="s">
        <v>35</v>
      </c>
      <c r="C783" s="1" t="s">
        <v>31</v>
      </c>
      <c r="D783" s="3">
        <v>37.4</v>
      </c>
      <c r="E783" s="4">
        <v>9.99</v>
      </c>
      <c r="F783" s="3">
        <v>5.41</v>
      </c>
      <c r="G783" s="3">
        <v>23.9</v>
      </c>
      <c r="H783" s="3"/>
      <c r="I783" s="3">
        <v>14.4</v>
      </c>
      <c r="J783" s="3">
        <v>7.56</v>
      </c>
      <c r="K783" s="3">
        <v>0.23</v>
      </c>
      <c r="L783" s="3" t="s">
        <v>17</v>
      </c>
      <c r="M783" s="3">
        <v>0.64</v>
      </c>
      <c r="N783" s="3">
        <v>99.53</v>
      </c>
      <c r="O783" s="5" t="s">
        <v>12</v>
      </c>
    </row>
    <row r="784" spans="1:15" s="61" customFormat="1" ht="16" customHeight="1">
      <c r="A784" s="1" t="s">
        <v>9</v>
      </c>
      <c r="B784" s="1" t="s">
        <v>35</v>
      </c>
      <c r="C784" s="1" t="s">
        <v>31</v>
      </c>
      <c r="D784" s="3">
        <v>37.299999999999997</v>
      </c>
      <c r="E784" s="4">
        <v>9.99</v>
      </c>
      <c r="F784" s="3">
        <v>5.6</v>
      </c>
      <c r="G784" s="3">
        <v>23.8</v>
      </c>
      <c r="H784" s="3"/>
      <c r="I784" s="3">
        <v>14.4</v>
      </c>
      <c r="J784" s="3">
        <v>7.62</v>
      </c>
      <c r="K784" s="3">
        <v>0.28000000000000003</v>
      </c>
      <c r="L784" s="3" t="s">
        <v>17</v>
      </c>
      <c r="M784" s="3">
        <v>0.56999999999999995</v>
      </c>
      <c r="N784" s="3">
        <v>99.56</v>
      </c>
      <c r="O784" s="5" t="s">
        <v>12</v>
      </c>
    </row>
    <row r="785" spans="1:15" s="61" customFormat="1" ht="16" customHeight="1">
      <c r="A785" s="1" t="s">
        <v>9</v>
      </c>
      <c r="B785" s="1" t="s">
        <v>35</v>
      </c>
      <c r="C785" s="1" t="s">
        <v>31</v>
      </c>
      <c r="D785" s="3">
        <v>37.299999999999997</v>
      </c>
      <c r="E785" s="4">
        <v>10</v>
      </c>
      <c r="F785" s="3">
        <v>5.77</v>
      </c>
      <c r="G785" s="3">
        <v>23.7</v>
      </c>
      <c r="H785" s="3"/>
      <c r="I785" s="3">
        <v>14.1</v>
      </c>
      <c r="J785" s="3">
        <v>7.76</v>
      </c>
      <c r="K785" s="3">
        <v>0.28999999999999998</v>
      </c>
      <c r="L785" s="3" t="s">
        <v>17</v>
      </c>
      <c r="M785" s="3">
        <v>0.64</v>
      </c>
      <c r="N785" s="3">
        <v>99.56</v>
      </c>
      <c r="O785" s="5" t="s">
        <v>12</v>
      </c>
    </row>
    <row r="786" spans="1:15" s="61" customFormat="1" ht="16" customHeight="1">
      <c r="A786" s="1" t="s">
        <v>9</v>
      </c>
      <c r="B786" s="1" t="s">
        <v>35</v>
      </c>
      <c r="C786" s="1" t="s">
        <v>31</v>
      </c>
      <c r="D786" s="3">
        <v>37.299999999999997</v>
      </c>
      <c r="E786" s="4">
        <v>10</v>
      </c>
      <c r="F786" s="3">
        <v>5.79</v>
      </c>
      <c r="G786" s="3">
        <v>23.8</v>
      </c>
      <c r="H786" s="3"/>
      <c r="I786" s="3">
        <v>14.2</v>
      </c>
      <c r="J786" s="3">
        <v>7.69</v>
      </c>
      <c r="K786" s="3">
        <v>0.27</v>
      </c>
      <c r="L786" s="3" t="s">
        <v>17</v>
      </c>
      <c r="M786" s="3">
        <v>0.62</v>
      </c>
      <c r="N786" s="3">
        <v>99.67</v>
      </c>
      <c r="O786" s="5" t="s">
        <v>12</v>
      </c>
    </row>
    <row r="787" spans="1:15" s="61" customFormat="1" ht="16" customHeight="1">
      <c r="A787" s="1" t="s">
        <v>9</v>
      </c>
      <c r="B787" s="1" t="s">
        <v>35</v>
      </c>
      <c r="C787" s="1" t="s">
        <v>31</v>
      </c>
      <c r="D787" s="3">
        <v>37</v>
      </c>
      <c r="E787" s="4">
        <v>10</v>
      </c>
      <c r="F787" s="3">
        <v>5.66</v>
      </c>
      <c r="G787" s="3">
        <v>24</v>
      </c>
      <c r="H787" s="3"/>
      <c r="I787" s="3">
        <v>14.2</v>
      </c>
      <c r="J787" s="3">
        <v>7.73</v>
      </c>
      <c r="K787" s="3">
        <v>0.32</v>
      </c>
      <c r="L787" s="3" t="s">
        <v>17</v>
      </c>
      <c r="M787" s="3">
        <v>0.66</v>
      </c>
      <c r="N787" s="3">
        <v>99.57</v>
      </c>
      <c r="O787" s="5" t="s">
        <v>12</v>
      </c>
    </row>
    <row r="788" spans="1:15" s="61" customFormat="1" ht="16" customHeight="1">
      <c r="A788" s="1" t="s">
        <v>9</v>
      </c>
      <c r="B788" s="1" t="s">
        <v>35</v>
      </c>
      <c r="C788" s="1" t="s">
        <v>31</v>
      </c>
      <c r="D788" s="3">
        <v>37</v>
      </c>
      <c r="E788" s="4">
        <v>10</v>
      </c>
      <c r="F788" s="3">
        <v>5.81</v>
      </c>
      <c r="G788" s="3">
        <v>23.9</v>
      </c>
      <c r="H788" s="3"/>
      <c r="I788" s="3">
        <v>14.2</v>
      </c>
      <c r="J788" s="3">
        <v>7.65</v>
      </c>
      <c r="K788" s="3">
        <v>0.37</v>
      </c>
      <c r="L788" s="3" t="s">
        <v>17</v>
      </c>
      <c r="M788" s="3">
        <v>0.67</v>
      </c>
      <c r="N788" s="3">
        <v>99.6</v>
      </c>
      <c r="O788" s="5" t="s">
        <v>12</v>
      </c>
    </row>
    <row r="789" spans="1:15" s="61" customFormat="1" ht="16" customHeight="1">
      <c r="A789" s="1" t="s">
        <v>9</v>
      </c>
      <c r="B789" s="1" t="s">
        <v>35</v>
      </c>
      <c r="C789" s="1" t="s">
        <v>31</v>
      </c>
      <c r="D789" s="3">
        <v>37.4</v>
      </c>
      <c r="E789" s="4">
        <v>10</v>
      </c>
      <c r="F789" s="3">
        <v>5.74</v>
      </c>
      <c r="G789" s="3">
        <v>23.6</v>
      </c>
      <c r="H789" s="3"/>
      <c r="I789" s="3">
        <v>14.3</v>
      </c>
      <c r="J789" s="3">
        <v>7.71</v>
      </c>
      <c r="K789" s="3">
        <v>0.25</v>
      </c>
      <c r="L789" s="3" t="s">
        <v>17</v>
      </c>
      <c r="M789" s="3">
        <v>0.66</v>
      </c>
      <c r="N789" s="3">
        <v>99.66</v>
      </c>
      <c r="O789" s="5" t="s">
        <v>12</v>
      </c>
    </row>
    <row r="790" spans="1:15" s="61" customFormat="1" ht="16" customHeight="1">
      <c r="A790" s="1" t="s">
        <v>9</v>
      </c>
      <c r="B790" s="1" t="s">
        <v>35</v>
      </c>
      <c r="C790" s="1" t="s">
        <v>31</v>
      </c>
      <c r="D790" s="3">
        <v>37.1</v>
      </c>
      <c r="E790" s="4">
        <v>10</v>
      </c>
      <c r="F790" s="3">
        <v>5.67</v>
      </c>
      <c r="G790" s="3">
        <v>24</v>
      </c>
      <c r="H790" s="3"/>
      <c r="I790" s="3">
        <v>14.3</v>
      </c>
      <c r="J790" s="3">
        <v>7.57</v>
      </c>
      <c r="K790" s="3">
        <v>0.28999999999999998</v>
      </c>
      <c r="L790" s="3" t="s">
        <v>17</v>
      </c>
      <c r="M790" s="3">
        <v>0.64</v>
      </c>
      <c r="N790" s="3">
        <v>99.57</v>
      </c>
      <c r="O790" s="5" t="s">
        <v>12</v>
      </c>
    </row>
    <row r="791" spans="1:15" s="61" customFormat="1" ht="16" customHeight="1">
      <c r="A791" s="1" t="s">
        <v>9</v>
      </c>
      <c r="B791" s="1" t="s">
        <v>35</v>
      </c>
      <c r="C791" s="1" t="s">
        <v>31</v>
      </c>
      <c r="D791" s="3">
        <v>37</v>
      </c>
      <c r="E791" s="4">
        <v>10</v>
      </c>
      <c r="F791" s="3">
        <v>5.59</v>
      </c>
      <c r="G791" s="3">
        <v>24.2</v>
      </c>
      <c r="H791" s="3"/>
      <c r="I791" s="3">
        <v>14.3</v>
      </c>
      <c r="J791" s="3">
        <v>7.67</v>
      </c>
      <c r="K791" s="3">
        <v>0.33</v>
      </c>
      <c r="L791" s="3" t="s">
        <v>17</v>
      </c>
      <c r="M791" s="3">
        <v>0.6</v>
      </c>
      <c r="N791" s="3">
        <v>99.69</v>
      </c>
      <c r="O791" s="5" t="s">
        <v>12</v>
      </c>
    </row>
    <row r="792" spans="1:15" s="61" customFormat="1" ht="16" customHeight="1">
      <c r="A792" s="1" t="s">
        <v>9</v>
      </c>
      <c r="B792" s="1" t="s">
        <v>35</v>
      </c>
      <c r="C792" s="1" t="s">
        <v>31</v>
      </c>
      <c r="D792" s="3">
        <v>37.200000000000003</v>
      </c>
      <c r="E792" s="4">
        <v>10</v>
      </c>
      <c r="F792" s="3">
        <v>5.65</v>
      </c>
      <c r="G792" s="3">
        <v>24</v>
      </c>
      <c r="H792" s="3"/>
      <c r="I792" s="3">
        <v>14.4</v>
      </c>
      <c r="J792" s="3">
        <v>7.52</v>
      </c>
      <c r="K792" s="3">
        <v>0.27</v>
      </c>
      <c r="L792" s="3" t="s">
        <v>17</v>
      </c>
      <c r="M792" s="3">
        <v>0.59</v>
      </c>
      <c r="N792" s="3">
        <v>99.63</v>
      </c>
      <c r="O792" s="5" t="s">
        <v>12</v>
      </c>
    </row>
    <row r="793" spans="1:15" s="61" customFormat="1" ht="16" customHeight="1">
      <c r="A793" s="1" t="s">
        <v>9</v>
      </c>
      <c r="B793" s="1" t="s">
        <v>35</v>
      </c>
      <c r="C793" s="1" t="s">
        <v>31</v>
      </c>
      <c r="D793" s="3">
        <v>37.299999999999997</v>
      </c>
      <c r="E793" s="4">
        <v>10</v>
      </c>
      <c r="F793" s="3">
        <v>5.63</v>
      </c>
      <c r="G793" s="3">
        <v>23.8</v>
      </c>
      <c r="H793" s="3"/>
      <c r="I793" s="3">
        <v>14.4</v>
      </c>
      <c r="J793" s="3">
        <v>7.61</v>
      </c>
      <c r="K793" s="3">
        <v>0.25</v>
      </c>
      <c r="L793" s="3" t="s">
        <v>17</v>
      </c>
      <c r="M793" s="3">
        <v>0.66</v>
      </c>
      <c r="N793" s="3">
        <v>99.65</v>
      </c>
      <c r="O793" s="5" t="s">
        <v>12</v>
      </c>
    </row>
    <row r="794" spans="1:15" s="61" customFormat="1" ht="16" customHeight="1">
      <c r="A794" s="1" t="s">
        <v>9</v>
      </c>
      <c r="B794" s="1" t="s">
        <v>35</v>
      </c>
      <c r="C794" s="1" t="s">
        <v>31</v>
      </c>
      <c r="D794" s="3">
        <v>37.299999999999997</v>
      </c>
      <c r="E794" s="4">
        <v>10</v>
      </c>
      <c r="F794" s="3">
        <v>5.68</v>
      </c>
      <c r="G794" s="3">
        <v>23.7</v>
      </c>
      <c r="H794" s="3"/>
      <c r="I794" s="3">
        <v>14.4</v>
      </c>
      <c r="J794" s="3">
        <v>7.63</v>
      </c>
      <c r="K794" s="3">
        <v>0.3</v>
      </c>
      <c r="L794" s="3" t="s">
        <v>17</v>
      </c>
      <c r="M794" s="3">
        <v>0.6</v>
      </c>
      <c r="N794" s="3">
        <v>99.61</v>
      </c>
      <c r="O794" s="5" t="s">
        <v>12</v>
      </c>
    </row>
    <row r="795" spans="1:15" s="61" customFormat="1" ht="16" customHeight="1">
      <c r="A795" s="1" t="s">
        <v>9</v>
      </c>
      <c r="B795" s="1" t="s">
        <v>35</v>
      </c>
      <c r="C795" s="1" t="s">
        <v>31</v>
      </c>
      <c r="D795" s="3">
        <v>37.5</v>
      </c>
      <c r="E795" s="4">
        <v>10</v>
      </c>
      <c r="F795" s="3">
        <v>5.37</v>
      </c>
      <c r="G795" s="3">
        <v>23.9</v>
      </c>
      <c r="H795" s="3"/>
      <c r="I795" s="3">
        <v>14.5</v>
      </c>
      <c r="J795" s="3">
        <v>7.49</v>
      </c>
      <c r="K795" s="3">
        <v>0.23</v>
      </c>
      <c r="L795" s="3" t="s">
        <v>17</v>
      </c>
      <c r="M795" s="3">
        <v>0.61</v>
      </c>
      <c r="N795" s="3">
        <v>99.6</v>
      </c>
      <c r="O795" s="5" t="s">
        <v>12</v>
      </c>
    </row>
    <row r="796" spans="1:15" s="61" customFormat="1" ht="16" customHeight="1">
      <c r="A796" s="1" t="s">
        <v>9</v>
      </c>
      <c r="B796" s="1" t="s">
        <v>35</v>
      </c>
      <c r="C796" s="1" t="s">
        <v>31</v>
      </c>
      <c r="D796" s="3">
        <v>37.4</v>
      </c>
      <c r="E796" s="4">
        <v>10</v>
      </c>
      <c r="F796" s="3">
        <v>5.6</v>
      </c>
      <c r="G796" s="3">
        <v>23.8</v>
      </c>
      <c r="H796" s="3"/>
      <c r="I796" s="3">
        <v>14.5</v>
      </c>
      <c r="J796" s="3">
        <v>7.58</v>
      </c>
      <c r="K796" s="3">
        <v>0.19</v>
      </c>
      <c r="L796" s="3" t="s">
        <v>17</v>
      </c>
      <c r="M796" s="3">
        <v>0.63</v>
      </c>
      <c r="N796" s="3">
        <v>99.7</v>
      </c>
      <c r="O796" s="5" t="s">
        <v>12</v>
      </c>
    </row>
    <row r="797" spans="1:15" s="61" customFormat="1" ht="16" customHeight="1">
      <c r="A797" s="1" t="s">
        <v>9</v>
      </c>
      <c r="B797" s="1" t="s">
        <v>35</v>
      </c>
      <c r="C797" s="1" t="s">
        <v>31</v>
      </c>
      <c r="D797" s="3">
        <v>37.4</v>
      </c>
      <c r="E797" s="4">
        <v>10</v>
      </c>
      <c r="F797" s="3">
        <v>5.31</v>
      </c>
      <c r="G797" s="3">
        <v>24</v>
      </c>
      <c r="H797" s="3"/>
      <c r="I797" s="3">
        <v>14.6</v>
      </c>
      <c r="J797" s="3">
        <v>7.5</v>
      </c>
      <c r="K797" s="3">
        <v>0.15</v>
      </c>
      <c r="L797" s="3" t="s">
        <v>17</v>
      </c>
      <c r="M797" s="3">
        <v>0.6</v>
      </c>
      <c r="N797" s="3">
        <v>99.56</v>
      </c>
      <c r="O797" s="5" t="s">
        <v>12</v>
      </c>
    </row>
    <row r="798" spans="1:15" s="61" customFormat="1" ht="16" customHeight="1">
      <c r="A798" s="1" t="s">
        <v>9</v>
      </c>
      <c r="B798" s="1" t="s">
        <v>35</v>
      </c>
      <c r="C798" s="1" t="s">
        <v>31</v>
      </c>
      <c r="D798" s="3">
        <v>37.5</v>
      </c>
      <c r="E798" s="4">
        <v>10</v>
      </c>
      <c r="F798" s="3">
        <v>5.54</v>
      </c>
      <c r="G798" s="3">
        <v>23.5</v>
      </c>
      <c r="H798" s="3"/>
      <c r="I798" s="3">
        <v>14.6</v>
      </c>
      <c r="J798" s="3">
        <v>7.58</v>
      </c>
      <c r="K798" s="3">
        <v>0.32</v>
      </c>
      <c r="L798" s="3" t="s">
        <v>17</v>
      </c>
      <c r="M798" s="3">
        <v>0.66</v>
      </c>
      <c r="N798" s="3">
        <v>99.7</v>
      </c>
      <c r="O798" s="5" t="s">
        <v>12</v>
      </c>
    </row>
    <row r="799" spans="1:15" s="61" customFormat="1" ht="16" customHeight="1">
      <c r="A799" s="1" t="s">
        <v>9</v>
      </c>
      <c r="B799" s="1" t="s">
        <v>35</v>
      </c>
      <c r="C799" s="1" t="s">
        <v>31</v>
      </c>
      <c r="D799" s="3">
        <v>37.200000000000003</v>
      </c>
      <c r="E799" s="4">
        <v>10.1</v>
      </c>
      <c r="F799" s="3">
        <v>6.14</v>
      </c>
      <c r="G799" s="3">
        <v>23.7</v>
      </c>
      <c r="H799" s="3"/>
      <c r="I799" s="3">
        <v>13.8</v>
      </c>
      <c r="J799" s="3">
        <v>7.79</v>
      </c>
      <c r="K799" s="3">
        <v>0.23</v>
      </c>
      <c r="L799" s="3" t="s">
        <v>17</v>
      </c>
      <c r="M799" s="3">
        <v>0.62</v>
      </c>
      <c r="N799" s="3">
        <v>99.58</v>
      </c>
      <c r="O799" s="5" t="s">
        <v>12</v>
      </c>
    </row>
    <row r="800" spans="1:15" s="61" customFormat="1" ht="16" customHeight="1">
      <c r="A800" s="1" t="s">
        <v>9</v>
      </c>
      <c r="B800" s="1" t="s">
        <v>35</v>
      </c>
      <c r="C800" s="1" t="s">
        <v>31</v>
      </c>
      <c r="D800" s="3">
        <v>37.5</v>
      </c>
      <c r="E800" s="4">
        <v>10.1</v>
      </c>
      <c r="F800" s="3">
        <v>5.74</v>
      </c>
      <c r="G800" s="3">
        <v>23.5</v>
      </c>
      <c r="H800" s="3"/>
      <c r="I800" s="3">
        <v>14</v>
      </c>
      <c r="J800" s="3">
        <v>7.87</v>
      </c>
      <c r="K800" s="3">
        <v>0.35</v>
      </c>
      <c r="L800" s="3" t="s">
        <v>17</v>
      </c>
      <c r="M800" s="3">
        <v>0.62</v>
      </c>
      <c r="N800" s="3">
        <v>99.68</v>
      </c>
      <c r="O800" s="5" t="s">
        <v>12</v>
      </c>
    </row>
    <row r="801" spans="1:15" s="61" customFormat="1" ht="16" customHeight="1">
      <c r="A801" s="1" t="s">
        <v>9</v>
      </c>
      <c r="B801" s="1" t="s">
        <v>35</v>
      </c>
      <c r="C801" s="1" t="s">
        <v>31</v>
      </c>
      <c r="D801" s="3">
        <v>37.4</v>
      </c>
      <c r="E801" s="4">
        <v>10.1</v>
      </c>
      <c r="F801" s="3">
        <v>5.59</v>
      </c>
      <c r="G801" s="3">
        <v>23.8</v>
      </c>
      <c r="H801" s="3"/>
      <c r="I801" s="3">
        <v>14.1</v>
      </c>
      <c r="J801" s="3">
        <v>7.65</v>
      </c>
      <c r="K801" s="3">
        <v>0.34</v>
      </c>
      <c r="L801" s="3" t="s">
        <v>17</v>
      </c>
      <c r="M801" s="3">
        <v>0.6</v>
      </c>
      <c r="N801" s="3">
        <v>99.58</v>
      </c>
      <c r="O801" s="5" t="s">
        <v>12</v>
      </c>
    </row>
    <row r="802" spans="1:15" s="61" customFormat="1" ht="16" customHeight="1">
      <c r="A802" s="1" t="s">
        <v>9</v>
      </c>
      <c r="B802" s="1" t="s">
        <v>35</v>
      </c>
      <c r="C802" s="1" t="s">
        <v>31</v>
      </c>
      <c r="D802" s="3">
        <v>37.200000000000003</v>
      </c>
      <c r="E802" s="4">
        <v>10.1</v>
      </c>
      <c r="F802" s="3">
        <v>5.81</v>
      </c>
      <c r="G802" s="3">
        <v>23.8</v>
      </c>
      <c r="H802" s="3"/>
      <c r="I802" s="3">
        <v>14.1</v>
      </c>
      <c r="J802" s="3">
        <v>7.72</v>
      </c>
      <c r="K802" s="3">
        <v>0.35</v>
      </c>
      <c r="L802" s="3" t="s">
        <v>17</v>
      </c>
      <c r="M802" s="3">
        <v>0.63</v>
      </c>
      <c r="N802" s="3">
        <v>99.71</v>
      </c>
      <c r="O802" s="5" t="s">
        <v>12</v>
      </c>
    </row>
    <row r="803" spans="1:15" s="61" customFormat="1" ht="16" customHeight="1">
      <c r="A803" s="1" t="s">
        <v>9</v>
      </c>
      <c r="B803" s="1" t="s">
        <v>35</v>
      </c>
      <c r="C803" s="1" t="s">
        <v>31</v>
      </c>
      <c r="D803" s="3">
        <v>37.6</v>
      </c>
      <c r="E803" s="4">
        <v>10.1</v>
      </c>
      <c r="F803" s="3">
        <v>5.7</v>
      </c>
      <c r="G803" s="3">
        <v>23.5</v>
      </c>
      <c r="H803" s="3"/>
      <c r="I803" s="3">
        <v>14.1</v>
      </c>
      <c r="J803" s="3">
        <v>7.77</v>
      </c>
      <c r="K803" s="3">
        <v>0.32</v>
      </c>
      <c r="L803" s="3" t="s">
        <v>17</v>
      </c>
      <c r="M803" s="3">
        <v>0.61</v>
      </c>
      <c r="N803" s="3">
        <v>99.7</v>
      </c>
      <c r="O803" s="5" t="s">
        <v>12</v>
      </c>
    </row>
    <row r="804" spans="1:15" s="61" customFormat="1" ht="16" customHeight="1">
      <c r="A804" s="1" t="s">
        <v>9</v>
      </c>
      <c r="B804" s="1" t="s">
        <v>35</v>
      </c>
      <c r="C804" s="1" t="s">
        <v>31</v>
      </c>
      <c r="D804" s="3">
        <v>37.1</v>
      </c>
      <c r="E804" s="4">
        <v>10.1</v>
      </c>
      <c r="F804" s="3">
        <v>5.89</v>
      </c>
      <c r="G804" s="3">
        <v>23.9</v>
      </c>
      <c r="H804" s="3"/>
      <c r="I804" s="3">
        <v>14.2</v>
      </c>
      <c r="J804" s="3">
        <v>7.6</v>
      </c>
      <c r="K804" s="3">
        <v>0.24</v>
      </c>
      <c r="L804" s="3" t="s">
        <v>17</v>
      </c>
      <c r="M804" s="3">
        <v>0.69</v>
      </c>
      <c r="N804" s="3">
        <v>99.72</v>
      </c>
      <c r="O804" s="5" t="s">
        <v>12</v>
      </c>
    </row>
    <row r="805" spans="1:15" s="61" customFormat="1" ht="16" customHeight="1">
      <c r="A805" s="1" t="s">
        <v>9</v>
      </c>
      <c r="B805" s="1" t="s">
        <v>35</v>
      </c>
      <c r="C805" s="1" t="s">
        <v>31</v>
      </c>
      <c r="D805" s="3">
        <v>37.299999999999997</v>
      </c>
      <c r="E805" s="4">
        <v>10.1</v>
      </c>
      <c r="F805" s="3">
        <v>5.74</v>
      </c>
      <c r="G805" s="3">
        <v>23.8</v>
      </c>
      <c r="H805" s="3"/>
      <c r="I805" s="3">
        <v>14.2</v>
      </c>
      <c r="J805" s="3">
        <v>7.64</v>
      </c>
      <c r="K805" s="3">
        <v>0.36</v>
      </c>
      <c r="L805" s="3" t="s">
        <v>17</v>
      </c>
      <c r="M805" s="3">
        <v>0.62</v>
      </c>
      <c r="N805" s="3">
        <v>99.76</v>
      </c>
      <c r="O805" s="5" t="s">
        <v>12</v>
      </c>
    </row>
    <row r="806" spans="1:15" s="61" customFormat="1" ht="16" customHeight="1">
      <c r="A806" s="1" t="s">
        <v>9</v>
      </c>
      <c r="B806" s="1" t="s">
        <v>35</v>
      </c>
      <c r="C806" s="1" t="s">
        <v>31</v>
      </c>
      <c r="D806" s="3">
        <v>37.1</v>
      </c>
      <c r="E806" s="4">
        <v>10.1</v>
      </c>
      <c r="F806" s="3">
        <v>5.59</v>
      </c>
      <c r="G806" s="3">
        <v>24.1</v>
      </c>
      <c r="H806" s="3"/>
      <c r="I806" s="3">
        <v>14.2</v>
      </c>
      <c r="J806" s="3">
        <v>7.55</v>
      </c>
      <c r="K806" s="3">
        <v>0.25</v>
      </c>
      <c r="L806" s="3" t="s">
        <v>17</v>
      </c>
      <c r="M806" s="3">
        <v>0.69</v>
      </c>
      <c r="N806" s="3">
        <v>99.58</v>
      </c>
      <c r="O806" s="5" t="s">
        <v>12</v>
      </c>
    </row>
    <row r="807" spans="1:15" s="61" customFormat="1" ht="16" customHeight="1">
      <c r="A807" s="1" t="s">
        <v>9</v>
      </c>
      <c r="B807" s="1" t="s">
        <v>35</v>
      </c>
      <c r="C807" s="1" t="s">
        <v>31</v>
      </c>
      <c r="D807" s="3">
        <v>37.5</v>
      </c>
      <c r="E807" s="4">
        <v>10.1</v>
      </c>
      <c r="F807" s="3">
        <v>5.75</v>
      </c>
      <c r="G807" s="3">
        <v>23.5</v>
      </c>
      <c r="H807" s="3"/>
      <c r="I807" s="3">
        <v>14.2</v>
      </c>
      <c r="J807" s="3">
        <v>7.72</v>
      </c>
      <c r="K807" s="3">
        <v>0.28000000000000003</v>
      </c>
      <c r="L807" s="3" t="s">
        <v>17</v>
      </c>
      <c r="M807" s="3">
        <v>0.61</v>
      </c>
      <c r="N807" s="3">
        <v>99.66</v>
      </c>
      <c r="O807" s="5" t="s">
        <v>12</v>
      </c>
    </row>
    <row r="808" spans="1:15" s="61" customFormat="1" ht="16" customHeight="1">
      <c r="A808" s="1" t="s">
        <v>9</v>
      </c>
      <c r="B808" s="1" t="s">
        <v>35</v>
      </c>
      <c r="C808" s="1" t="s">
        <v>31</v>
      </c>
      <c r="D808" s="3">
        <v>37.200000000000003</v>
      </c>
      <c r="E808" s="4">
        <v>10.1</v>
      </c>
      <c r="F808" s="3">
        <v>5.72</v>
      </c>
      <c r="G808" s="3">
        <v>23.8</v>
      </c>
      <c r="H808" s="3"/>
      <c r="I808" s="3">
        <v>14.2</v>
      </c>
      <c r="J808" s="3">
        <v>7.7</v>
      </c>
      <c r="K808" s="3">
        <v>0.31</v>
      </c>
      <c r="L808" s="3" t="s">
        <v>17</v>
      </c>
      <c r="M808" s="3">
        <v>0.64</v>
      </c>
      <c r="N808" s="3">
        <v>99.67</v>
      </c>
      <c r="O808" s="5" t="s">
        <v>12</v>
      </c>
    </row>
    <row r="809" spans="1:15" s="61" customFormat="1" ht="16" customHeight="1">
      <c r="A809" s="1" t="s">
        <v>9</v>
      </c>
      <c r="B809" s="1" t="s">
        <v>35</v>
      </c>
      <c r="C809" s="1" t="s">
        <v>31</v>
      </c>
      <c r="D809" s="3">
        <v>36.9</v>
      </c>
      <c r="E809" s="4">
        <v>10.1</v>
      </c>
      <c r="F809" s="3">
        <v>5.61</v>
      </c>
      <c r="G809" s="3">
        <v>24.3</v>
      </c>
      <c r="H809" s="3"/>
      <c r="I809" s="3">
        <v>14.2</v>
      </c>
      <c r="J809" s="3">
        <v>7.62</v>
      </c>
      <c r="K809" s="3">
        <v>0.3</v>
      </c>
      <c r="L809" s="3" t="s">
        <v>17</v>
      </c>
      <c r="M809" s="3">
        <v>0.6</v>
      </c>
      <c r="N809" s="3">
        <v>99.63</v>
      </c>
      <c r="O809" s="5" t="s">
        <v>12</v>
      </c>
    </row>
    <row r="810" spans="1:15" s="61" customFormat="1" ht="16" customHeight="1">
      <c r="A810" s="1" t="s">
        <v>9</v>
      </c>
      <c r="B810" s="1" t="s">
        <v>35</v>
      </c>
      <c r="C810" s="1" t="s">
        <v>31</v>
      </c>
      <c r="D810" s="3">
        <v>37.299999999999997</v>
      </c>
      <c r="E810" s="4">
        <v>10.1</v>
      </c>
      <c r="F810" s="3">
        <v>5.59</v>
      </c>
      <c r="G810" s="3">
        <v>23.9</v>
      </c>
      <c r="H810" s="3"/>
      <c r="I810" s="3">
        <v>14.3</v>
      </c>
      <c r="J810" s="3">
        <v>7.58</v>
      </c>
      <c r="K810" s="3">
        <v>0.26</v>
      </c>
      <c r="L810" s="3" t="s">
        <v>17</v>
      </c>
      <c r="M810" s="3">
        <v>0.61</v>
      </c>
      <c r="N810" s="3">
        <v>99.64</v>
      </c>
      <c r="O810" s="5" t="s">
        <v>12</v>
      </c>
    </row>
    <row r="811" spans="1:15" s="61" customFormat="1" ht="16" customHeight="1">
      <c r="A811" s="1" t="s">
        <v>9</v>
      </c>
      <c r="B811" s="1" t="s">
        <v>35</v>
      </c>
      <c r="C811" s="1" t="s">
        <v>31</v>
      </c>
      <c r="D811" s="3">
        <v>37.200000000000003</v>
      </c>
      <c r="E811" s="4">
        <v>10.1</v>
      </c>
      <c r="F811" s="3">
        <v>5.76</v>
      </c>
      <c r="G811" s="3">
        <v>23.9</v>
      </c>
      <c r="H811" s="3"/>
      <c r="I811" s="3">
        <v>14.3</v>
      </c>
      <c r="J811" s="3">
        <v>7.55</v>
      </c>
      <c r="K811" s="3">
        <v>0.28000000000000003</v>
      </c>
      <c r="L811" s="3" t="s">
        <v>17</v>
      </c>
      <c r="M811" s="3">
        <v>0.61</v>
      </c>
      <c r="N811" s="3">
        <v>99.7</v>
      </c>
      <c r="O811" s="5" t="s">
        <v>12</v>
      </c>
    </row>
    <row r="812" spans="1:15" s="61" customFormat="1" ht="16" customHeight="1">
      <c r="A812" s="1" t="s">
        <v>9</v>
      </c>
      <c r="B812" s="1" t="s">
        <v>35</v>
      </c>
      <c r="C812" s="1" t="s">
        <v>31</v>
      </c>
      <c r="D812" s="3">
        <v>37</v>
      </c>
      <c r="E812" s="4">
        <v>10.1</v>
      </c>
      <c r="F812" s="3">
        <v>5.57</v>
      </c>
      <c r="G812" s="3">
        <v>24</v>
      </c>
      <c r="H812" s="3"/>
      <c r="I812" s="3">
        <v>14.3</v>
      </c>
      <c r="J812" s="3">
        <v>7.64</v>
      </c>
      <c r="K812" s="3">
        <v>0.39</v>
      </c>
      <c r="L812" s="3" t="s">
        <v>17</v>
      </c>
      <c r="M812" s="3">
        <v>0.7</v>
      </c>
      <c r="N812" s="3">
        <v>99.7</v>
      </c>
      <c r="O812" s="5" t="s">
        <v>12</v>
      </c>
    </row>
    <row r="813" spans="1:15" s="61" customFormat="1" ht="16" customHeight="1">
      <c r="A813" s="1" t="s">
        <v>9</v>
      </c>
      <c r="B813" s="1" t="s">
        <v>35</v>
      </c>
      <c r="C813" s="1" t="s">
        <v>31</v>
      </c>
      <c r="D813" s="3">
        <v>37</v>
      </c>
      <c r="E813" s="4">
        <v>10.1</v>
      </c>
      <c r="F813" s="3">
        <v>5.63</v>
      </c>
      <c r="G813" s="3">
        <v>24.1</v>
      </c>
      <c r="H813" s="3"/>
      <c r="I813" s="3">
        <v>14.3</v>
      </c>
      <c r="J813" s="3">
        <v>7.6</v>
      </c>
      <c r="K813" s="3">
        <v>0.34</v>
      </c>
      <c r="L813" s="3" t="s">
        <v>17</v>
      </c>
      <c r="M813" s="3">
        <v>0.56999999999999995</v>
      </c>
      <c r="N813" s="3">
        <v>99.64</v>
      </c>
      <c r="O813" s="5" t="s">
        <v>12</v>
      </c>
    </row>
    <row r="814" spans="1:15" s="61" customFormat="1" ht="16" customHeight="1">
      <c r="A814" s="1" t="s">
        <v>9</v>
      </c>
      <c r="B814" s="1" t="s">
        <v>35</v>
      </c>
      <c r="C814" s="1" t="s">
        <v>31</v>
      </c>
      <c r="D814" s="3">
        <v>37.200000000000003</v>
      </c>
      <c r="E814" s="4">
        <v>10.1</v>
      </c>
      <c r="F814" s="3">
        <v>5.39</v>
      </c>
      <c r="G814" s="3">
        <v>24.1</v>
      </c>
      <c r="H814" s="3"/>
      <c r="I814" s="3">
        <v>14.4</v>
      </c>
      <c r="J814" s="3">
        <v>7.59</v>
      </c>
      <c r="K814" s="3">
        <v>0.28000000000000003</v>
      </c>
      <c r="L814" s="3" t="s">
        <v>17</v>
      </c>
      <c r="M814" s="3">
        <v>0.64</v>
      </c>
      <c r="N814" s="3">
        <v>99.7</v>
      </c>
      <c r="O814" s="5" t="s">
        <v>12</v>
      </c>
    </row>
    <row r="815" spans="1:15" s="61" customFormat="1" ht="16" customHeight="1">
      <c r="A815" s="1" t="s">
        <v>9</v>
      </c>
      <c r="B815" s="1" t="s">
        <v>35</v>
      </c>
      <c r="C815" s="1" t="s">
        <v>31</v>
      </c>
      <c r="D815" s="3">
        <v>37.299999999999997</v>
      </c>
      <c r="E815" s="4">
        <v>10.1</v>
      </c>
      <c r="F815" s="3">
        <v>5.43</v>
      </c>
      <c r="G815" s="3">
        <v>23.9</v>
      </c>
      <c r="H815" s="3"/>
      <c r="I815" s="3">
        <v>14.4</v>
      </c>
      <c r="J815" s="3">
        <v>7.59</v>
      </c>
      <c r="K815" s="3">
        <v>0.24</v>
      </c>
      <c r="L815" s="3" t="s">
        <v>17</v>
      </c>
      <c r="M815" s="3">
        <v>0.64</v>
      </c>
      <c r="N815" s="3">
        <v>99.6</v>
      </c>
      <c r="O815" s="5" t="s">
        <v>12</v>
      </c>
    </row>
    <row r="816" spans="1:15" s="61" customFormat="1" ht="16" customHeight="1">
      <c r="A816" s="1" t="s">
        <v>9</v>
      </c>
      <c r="B816" s="1" t="s">
        <v>35</v>
      </c>
      <c r="C816" s="1" t="s">
        <v>31</v>
      </c>
      <c r="D816" s="3">
        <v>37.5</v>
      </c>
      <c r="E816" s="4">
        <v>10.1</v>
      </c>
      <c r="F816" s="3">
        <v>5.48</v>
      </c>
      <c r="G816" s="3">
        <v>23.8</v>
      </c>
      <c r="H816" s="3"/>
      <c r="I816" s="3">
        <v>14.4</v>
      </c>
      <c r="J816" s="3">
        <v>7.5</v>
      </c>
      <c r="K816" s="3">
        <v>0.28000000000000003</v>
      </c>
      <c r="L816" s="3" t="s">
        <v>17</v>
      </c>
      <c r="M816" s="3">
        <v>0.59</v>
      </c>
      <c r="N816" s="3">
        <v>99.65</v>
      </c>
      <c r="O816" s="5" t="s">
        <v>12</v>
      </c>
    </row>
    <row r="817" spans="1:15" s="61" customFormat="1" ht="16" customHeight="1">
      <c r="A817" s="1" t="s">
        <v>9</v>
      </c>
      <c r="B817" s="1" t="s">
        <v>35</v>
      </c>
      <c r="C817" s="1" t="s">
        <v>31</v>
      </c>
      <c r="D817" s="3">
        <v>37.299999999999997</v>
      </c>
      <c r="E817" s="4">
        <v>10.1</v>
      </c>
      <c r="F817" s="3">
        <v>5.29</v>
      </c>
      <c r="G817" s="3">
        <v>24</v>
      </c>
      <c r="H817" s="3"/>
      <c r="I817" s="3">
        <v>14.4</v>
      </c>
      <c r="J817" s="3">
        <v>7.5</v>
      </c>
      <c r="K817" s="3">
        <v>0.26</v>
      </c>
      <c r="L817" s="3" t="s">
        <v>17</v>
      </c>
      <c r="M817" s="3">
        <v>0.65</v>
      </c>
      <c r="N817" s="3">
        <v>99.5</v>
      </c>
      <c r="O817" s="5" t="s">
        <v>12</v>
      </c>
    </row>
    <row r="818" spans="1:15" s="61" customFormat="1" ht="16" customHeight="1">
      <c r="A818" s="1" t="s">
        <v>9</v>
      </c>
      <c r="B818" s="1" t="s">
        <v>35</v>
      </c>
      <c r="C818" s="1" t="s">
        <v>31</v>
      </c>
      <c r="D818" s="3">
        <v>37.4</v>
      </c>
      <c r="E818" s="4">
        <v>10.1</v>
      </c>
      <c r="F818" s="3">
        <v>5.58</v>
      </c>
      <c r="G818" s="3">
        <v>23.8</v>
      </c>
      <c r="H818" s="3"/>
      <c r="I818" s="3">
        <v>14.4</v>
      </c>
      <c r="J818" s="3">
        <v>7.55</v>
      </c>
      <c r="K818" s="3">
        <v>0.24</v>
      </c>
      <c r="L818" s="3" t="s">
        <v>17</v>
      </c>
      <c r="M818" s="3">
        <v>0.68</v>
      </c>
      <c r="N818" s="3">
        <v>99.75</v>
      </c>
      <c r="O818" s="5" t="s">
        <v>12</v>
      </c>
    </row>
    <row r="819" spans="1:15" s="61" customFormat="1" ht="16" customHeight="1">
      <c r="A819" s="1" t="s">
        <v>9</v>
      </c>
      <c r="B819" s="1" t="s">
        <v>35</v>
      </c>
      <c r="C819" s="1" t="s">
        <v>31</v>
      </c>
      <c r="D819" s="3">
        <v>37.299999999999997</v>
      </c>
      <c r="E819" s="4">
        <v>10.1</v>
      </c>
      <c r="F819" s="3">
        <v>5.56</v>
      </c>
      <c r="G819" s="3">
        <v>23.7</v>
      </c>
      <c r="H819" s="3"/>
      <c r="I819" s="3">
        <v>14.4</v>
      </c>
      <c r="J819" s="3">
        <v>7.64</v>
      </c>
      <c r="K819" s="3">
        <v>0.4</v>
      </c>
      <c r="L819" s="3" t="s">
        <v>17</v>
      </c>
      <c r="M819" s="3">
        <v>0.57999999999999996</v>
      </c>
      <c r="N819" s="3">
        <v>99.68</v>
      </c>
      <c r="O819" s="5" t="s">
        <v>12</v>
      </c>
    </row>
    <row r="820" spans="1:15" s="61" customFormat="1" ht="16" customHeight="1">
      <c r="A820" s="1" t="s">
        <v>9</v>
      </c>
      <c r="B820" s="1" t="s">
        <v>35</v>
      </c>
      <c r="C820" s="1" t="s">
        <v>31</v>
      </c>
      <c r="D820" s="3">
        <v>37.5</v>
      </c>
      <c r="E820" s="4">
        <v>10.1</v>
      </c>
      <c r="F820" s="3">
        <v>5.48</v>
      </c>
      <c r="G820" s="3">
        <v>23.7</v>
      </c>
      <c r="H820" s="3"/>
      <c r="I820" s="3">
        <v>14.5</v>
      </c>
      <c r="J820" s="3">
        <v>7.59</v>
      </c>
      <c r="K820" s="3">
        <v>0.38</v>
      </c>
      <c r="L820" s="3" t="s">
        <v>17</v>
      </c>
      <c r="M820" s="3">
        <v>0.57999999999999996</v>
      </c>
      <c r="N820" s="3">
        <v>99.83</v>
      </c>
      <c r="O820" s="5" t="s">
        <v>12</v>
      </c>
    </row>
    <row r="821" spans="1:15" s="61" customFormat="1" ht="16" customHeight="1">
      <c r="A821" s="1" t="s">
        <v>9</v>
      </c>
      <c r="B821" s="1" t="s">
        <v>35</v>
      </c>
      <c r="C821" s="1" t="s">
        <v>31</v>
      </c>
      <c r="D821" s="3">
        <v>37.4</v>
      </c>
      <c r="E821" s="4">
        <v>10.199999999999999</v>
      </c>
      <c r="F821" s="3">
        <v>5.84</v>
      </c>
      <c r="G821" s="3">
        <v>23.5</v>
      </c>
      <c r="H821" s="3"/>
      <c r="I821" s="3">
        <v>13.8</v>
      </c>
      <c r="J821" s="3">
        <v>7.87</v>
      </c>
      <c r="K821" s="3">
        <v>0.41</v>
      </c>
      <c r="L821" s="3" t="s">
        <v>17</v>
      </c>
      <c r="M821" s="3">
        <v>0.65</v>
      </c>
      <c r="N821" s="3">
        <v>99.67</v>
      </c>
      <c r="O821" s="5" t="s">
        <v>12</v>
      </c>
    </row>
    <row r="822" spans="1:15" s="61" customFormat="1" ht="16" customHeight="1">
      <c r="A822" s="1" t="s">
        <v>9</v>
      </c>
      <c r="B822" s="1" t="s">
        <v>35</v>
      </c>
      <c r="C822" s="1" t="s">
        <v>31</v>
      </c>
      <c r="D822" s="3">
        <v>37</v>
      </c>
      <c r="E822" s="4">
        <v>10.199999999999999</v>
      </c>
      <c r="F822" s="3">
        <v>5.79</v>
      </c>
      <c r="G822" s="3">
        <v>23.9</v>
      </c>
      <c r="H822" s="3"/>
      <c r="I822" s="3">
        <v>13.9</v>
      </c>
      <c r="J822" s="3">
        <v>7.84</v>
      </c>
      <c r="K822" s="3">
        <v>0.36</v>
      </c>
      <c r="L822" s="3" t="s">
        <v>17</v>
      </c>
      <c r="M822" s="3">
        <v>0.62</v>
      </c>
      <c r="N822" s="3">
        <v>99.61</v>
      </c>
      <c r="O822" s="5" t="s">
        <v>12</v>
      </c>
    </row>
    <row r="823" spans="1:15" s="61" customFormat="1" ht="16" customHeight="1">
      <c r="A823" s="1" t="s">
        <v>9</v>
      </c>
      <c r="B823" s="1" t="s">
        <v>35</v>
      </c>
      <c r="C823" s="1" t="s">
        <v>31</v>
      </c>
      <c r="D823" s="3">
        <v>37.6</v>
      </c>
      <c r="E823" s="4">
        <v>10.199999999999999</v>
      </c>
      <c r="F823" s="3">
        <v>5.75</v>
      </c>
      <c r="G823" s="3">
        <v>23.4</v>
      </c>
      <c r="H823" s="3"/>
      <c r="I823" s="3">
        <v>14.1</v>
      </c>
      <c r="J823" s="3">
        <v>7.82</v>
      </c>
      <c r="K823" s="3">
        <v>0.32</v>
      </c>
      <c r="L823" s="3" t="s">
        <v>17</v>
      </c>
      <c r="M823" s="3">
        <v>0.62</v>
      </c>
      <c r="N823" s="3">
        <v>99.81</v>
      </c>
      <c r="O823" s="5" t="s">
        <v>12</v>
      </c>
    </row>
    <row r="824" spans="1:15" s="61" customFormat="1" ht="16" customHeight="1">
      <c r="A824" s="1" t="s">
        <v>9</v>
      </c>
      <c r="B824" s="1" t="s">
        <v>35</v>
      </c>
      <c r="C824" s="1" t="s">
        <v>31</v>
      </c>
      <c r="D824" s="3">
        <v>37.1</v>
      </c>
      <c r="E824" s="4">
        <v>10.3</v>
      </c>
      <c r="F824" s="3">
        <v>5.98</v>
      </c>
      <c r="G824" s="3">
        <v>23.8</v>
      </c>
      <c r="H824" s="3"/>
      <c r="I824" s="3">
        <v>13.4</v>
      </c>
      <c r="J824" s="3">
        <v>8.07</v>
      </c>
      <c r="K824" s="3">
        <v>0.33</v>
      </c>
      <c r="L824" s="3" t="s">
        <v>17</v>
      </c>
      <c r="M824" s="3">
        <v>0.67</v>
      </c>
      <c r="N824" s="3">
        <v>99.65</v>
      </c>
      <c r="O824" s="5" t="s">
        <v>12</v>
      </c>
    </row>
    <row r="825" spans="1:15" s="61" customFormat="1" ht="16" customHeight="1">
      <c r="A825" s="1" t="s">
        <v>9</v>
      </c>
      <c r="B825" s="1" t="s">
        <v>35</v>
      </c>
      <c r="C825" s="1" t="s">
        <v>31</v>
      </c>
      <c r="D825" s="3">
        <v>37.700000000000003</v>
      </c>
      <c r="E825" s="4">
        <v>10.3</v>
      </c>
      <c r="F825" s="3">
        <v>5.99</v>
      </c>
      <c r="G825" s="3">
        <v>23.1</v>
      </c>
      <c r="H825" s="3"/>
      <c r="I825" s="3">
        <v>13.4</v>
      </c>
      <c r="J825" s="3">
        <v>7.98</v>
      </c>
      <c r="K825" s="3">
        <v>0.42</v>
      </c>
      <c r="L825" s="3" t="s">
        <v>17</v>
      </c>
      <c r="M825" s="3">
        <v>0.62</v>
      </c>
      <c r="N825" s="3">
        <v>99.51</v>
      </c>
      <c r="O825" s="5" t="s">
        <v>12</v>
      </c>
    </row>
    <row r="826" spans="1:15" s="61" customFormat="1" ht="16" customHeight="1">
      <c r="A826" s="1" t="s">
        <v>9</v>
      </c>
      <c r="B826" s="1" t="s">
        <v>35</v>
      </c>
      <c r="C826" s="1" t="s">
        <v>31</v>
      </c>
      <c r="D826" s="3">
        <v>37.4</v>
      </c>
      <c r="E826" s="4">
        <v>10.3</v>
      </c>
      <c r="F826" s="3">
        <v>5.89</v>
      </c>
      <c r="G826" s="3">
        <v>23.5</v>
      </c>
      <c r="H826" s="3"/>
      <c r="I826" s="3">
        <v>13.6</v>
      </c>
      <c r="J826" s="3">
        <v>8.01</v>
      </c>
      <c r="K826" s="3">
        <v>0.46</v>
      </c>
      <c r="L826" s="3" t="s">
        <v>17</v>
      </c>
      <c r="M826" s="3">
        <v>0.62</v>
      </c>
      <c r="N826" s="3">
        <v>99.78</v>
      </c>
      <c r="O826" s="5" t="s">
        <v>12</v>
      </c>
    </row>
    <row r="827" spans="1:15" s="61" customFormat="1" ht="16" customHeight="1">
      <c r="A827" s="1" t="s">
        <v>9</v>
      </c>
      <c r="B827" s="1" t="s">
        <v>35</v>
      </c>
      <c r="C827" s="1" t="s">
        <v>31</v>
      </c>
      <c r="D827" s="3">
        <v>37.4</v>
      </c>
      <c r="E827" s="4">
        <v>10.3</v>
      </c>
      <c r="F827" s="3">
        <v>5.94</v>
      </c>
      <c r="G827" s="3">
        <v>23.4</v>
      </c>
      <c r="H827" s="3"/>
      <c r="I827" s="3">
        <v>13.6</v>
      </c>
      <c r="J827" s="3">
        <v>7.98</v>
      </c>
      <c r="K827" s="3">
        <v>0.46</v>
      </c>
      <c r="L827" s="3" t="s">
        <v>17</v>
      </c>
      <c r="M827" s="3">
        <v>0.65</v>
      </c>
      <c r="N827" s="3">
        <v>99.73</v>
      </c>
      <c r="O827" s="5" t="s">
        <v>12</v>
      </c>
    </row>
    <row r="828" spans="1:15" s="61" customFormat="1" ht="16" customHeight="1">
      <c r="A828" s="1" t="s">
        <v>9</v>
      </c>
      <c r="B828" s="1" t="s">
        <v>35</v>
      </c>
      <c r="C828" s="1" t="s">
        <v>31</v>
      </c>
      <c r="D828" s="3">
        <v>37</v>
      </c>
      <c r="E828" s="4">
        <v>10.3</v>
      </c>
      <c r="F828" s="3">
        <v>5.83</v>
      </c>
      <c r="G828" s="3">
        <v>23.8</v>
      </c>
      <c r="H828" s="3"/>
      <c r="I828" s="3">
        <v>13.7</v>
      </c>
      <c r="J828" s="3">
        <v>7.98</v>
      </c>
      <c r="K828" s="3">
        <v>0.32</v>
      </c>
      <c r="L828" s="3" t="s">
        <v>17</v>
      </c>
      <c r="M828" s="3">
        <v>0.62</v>
      </c>
      <c r="N828" s="3">
        <v>99.55</v>
      </c>
      <c r="O828" s="5" t="s">
        <v>12</v>
      </c>
    </row>
    <row r="829" spans="1:15" s="61" customFormat="1" ht="16" customHeight="1">
      <c r="A829" s="1" t="s">
        <v>9</v>
      </c>
      <c r="B829" s="1" t="s">
        <v>35</v>
      </c>
      <c r="C829" s="1" t="s">
        <v>31</v>
      </c>
      <c r="D829" s="3">
        <v>37.200000000000003</v>
      </c>
      <c r="E829" s="4">
        <v>10.3</v>
      </c>
      <c r="F829" s="3">
        <v>5.6</v>
      </c>
      <c r="G829" s="3">
        <v>24</v>
      </c>
      <c r="H829" s="3"/>
      <c r="I829" s="3">
        <v>13.8</v>
      </c>
      <c r="J829" s="3">
        <v>7.84</v>
      </c>
      <c r="K829" s="3">
        <v>0.23</v>
      </c>
      <c r="L829" s="3" t="s">
        <v>17</v>
      </c>
      <c r="M829" s="3">
        <v>0.65</v>
      </c>
      <c r="N829" s="3">
        <v>99.62</v>
      </c>
      <c r="O829" s="5" t="s">
        <v>12</v>
      </c>
    </row>
    <row r="830" spans="1:15" s="61" customFormat="1" ht="16" customHeight="1">
      <c r="A830" s="1" t="s">
        <v>9</v>
      </c>
      <c r="B830" s="1" t="s">
        <v>35</v>
      </c>
      <c r="C830" s="1" t="s">
        <v>31</v>
      </c>
      <c r="D830" s="3">
        <v>37.200000000000003</v>
      </c>
      <c r="E830" s="4">
        <v>10.3</v>
      </c>
      <c r="F830" s="3">
        <v>5.94</v>
      </c>
      <c r="G830" s="3">
        <v>23.4</v>
      </c>
      <c r="H830" s="3"/>
      <c r="I830" s="3">
        <v>13.9</v>
      </c>
      <c r="J830" s="3">
        <v>7.85</v>
      </c>
      <c r="K830" s="3">
        <v>0.44</v>
      </c>
      <c r="L830" s="3" t="s">
        <v>17</v>
      </c>
      <c r="M830" s="3">
        <v>0.64</v>
      </c>
      <c r="N830" s="3">
        <v>99.67</v>
      </c>
      <c r="O830" s="5" t="s">
        <v>12</v>
      </c>
    </row>
    <row r="831" spans="1:15" s="61" customFormat="1" ht="16" customHeight="1">
      <c r="A831" s="1" t="s">
        <v>9</v>
      </c>
      <c r="B831" s="1" t="s">
        <v>35</v>
      </c>
      <c r="C831" s="1" t="s">
        <v>31</v>
      </c>
      <c r="D831" s="3">
        <v>36.9</v>
      </c>
      <c r="E831" s="4">
        <v>10.3</v>
      </c>
      <c r="F831" s="3">
        <v>5.79</v>
      </c>
      <c r="G831" s="3">
        <v>24</v>
      </c>
      <c r="H831" s="3"/>
      <c r="I831" s="3">
        <v>13.9</v>
      </c>
      <c r="J831" s="3">
        <v>7.84</v>
      </c>
      <c r="K831" s="3">
        <v>0.33</v>
      </c>
      <c r="L831" s="3" t="s">
        <v>17</v>
      </c>
      <c r="M831" s="3">
        <v>0.64</v>
      </c>
      <c r="N831" s="3">
        <v>99.7</v>
      </c>
      <c r="O831" s="5" t="s">
        <v>12</v>
      </c>
    </row>
    <row r="832" spans="1:15" s="61" customFormat="1" ht="16" customHeight="1">
      <c r="A832" s="1" t="s">
        <v>9</v>
      </c>
      <c r="B832" s="1" t="s">
        <v>35</v>
      </c>
      <c r="C832" s="1" t="s">
        <v>31</v>
      </c>
      <c r="D832" s="3">
        <v>37.1</v>
      </c>
      <c r="E832" s="4">
        <v>10.3</v>
      </c>
      <c r="F832" s="3">
        <v>5.67</v>
      </c>
      <c r="G832" s="3">
        <v>23.9</v>
      </c>
      <c r="H832" s="3"/>
      <c r="I832" s="3">
        <v>14</v>
      </c>
      <c r="J832" s="3">
        <v>7.79</v>
      </c>
      <c r="K832" s="3">
        <v>0.25</v>
      </c>
      <c r="L832" s="3" t="s">
        <v>17</v>
      </c>
      <c r="M832" s="3">
        <v>0.62</v>
      </c>
      <c r="N832" s="3">
        <v>99.63</v>
      </c>
      <c r="O832" s="5" t="s">
        <v>12</v>
      </c>
    </row>
    <row r="833" spans="1:15" s="61" customFormat="1" ht="16" customHeight="1">
      <c r="A833" s="1" t="s">
        <v>9</v>
      </c>
      <c r="B833" s="1" t="s">
        <v>35</v>
      </c>
      <c r="C833" s="1" t="s">
        <v>31</v>
      </c>
      <c r="D833" s="3">
        <v>37.299999999999997</v>
      </c>
      <c r="E833" s="4">
        <v>10.3</v>
      </c>
      <c r="F833" s="3">
        <v>5.91</v>
      </c>
      <c r="G833" s="3">
        <v>23.5</v>
      </c>
      <c r="H833" s="3"/>
      <c r="I833" s="3">
        <v>14</v>
      </c>
      <c r="J833" s="3">
        <v>7.86</v>
      </c>
      <c r="K833" s="3">
        <v>0.21</v>
      </c>
      <c r="L833" s="3" t="s">
        <v>17</v>
      </c>
      <c r="M833" s="3">
        <v>0.64</v>
      </c>
      <c r="N833" s="3">
        <v>99.72</v>
      </c>
      <c r="O833" s="5" t="s">
        <v>12</v>
      </c>
    </row>
    <row r="834" spans="1:15" s="61" customFormat="1" ht="16" customHeight="1">
      <c r="A834" s="1" t="s">
        <v>9</v>
      </c>
      <c r="B834" s="1" t="s">
        <v>35</v>
      </c>
      <c r="C834" s="1" t="s">
        <v>31</v>
      </c>
      <c r="D834" s="3">
        <v>37.700000000000003</v>
      </c>
      <c r="E834" s="4">
        <v>10.4</v>
      </c>
      <c r="F834" s="3">
        <v>6.09</v>
      </c>
      <c r="G834" s="3">
        <v>23.1</v>
      </c>
      <c r="H834" s="3"/>
      <c r="I834" s="3">
        <v>13.2</v>
      </c>
      <c r="J834" s="3">
        <v>8.1</v>
      </c>
      <c r="K834" s="3">
        <v>0.37</v>
      </c>
      <c r="L834" s="3" t="s">
        <v>17</v>
      </c>
      <c r="M834" s="3">
        <v>0.56999999999999995</v>
      </c>
      <c r="N834" s="3">
        <v>99.53</v>
      </c>
      <c r="O834" s="5" t="s">
        <v>12</v>
      </c>
    </row>
    <row r="835" spans="1:15" s="61" customFormat="1" ht="16" customHeight="1">
      <c r="A835" s="1" t="s">
        <v>9</v>
      </c>
      <c r="B835" s="1" t="s">
        <v>35</v>
      </c>
      <c r="C835" s="1" t="s">
        <v>31</v>
      </c>
      <c r="D835" s="3">
        <v>37.299999999999997</v>
      </c>
      <c r="E835" s="4">
        <v>10.4</v>
      </c>
      <c r="F835" s="3">
        <v>6.05</v>
      </c>
      <c r="G835" s="3">
        <v>23.7</v>
      </c>
      <c r="H835" s="3"/>
      <c r="I835" s="3">
        <v>13.3</v>
      </c>
      <c r="J835" s="3">
        <v>8.02</v>
      </c>
      <c r="K835" s="3">
        <v>0.28000000000000003</v>
      </c>
      <c r="L835" s="3" t="s">
        <v>17</v>
      </c>
      <c r="M835" s="3">
        <v>0.64</v>
      </c>
      <c r="N835" s="3">
        <v>99.69</v>
      </c>
      <c r="O835" s="5" t="s">
        <v>12</v>
      </c>
    </row>
    <row r="836" spans="1:15" s="61" customFormat="1" ht="16" customHeight="1">
      <c r="A836" s="1" t="s">
        <v>9</v>
      </c>
      <c r="B836" s="1" t="s">
        <v>35</v>
      </c>
      <c r="C836" s="1" t="s">
        <v>31</v>
      </c>
      <c r="D836" s="3">
        <v>37.5</v>
      </c>
      <c r="E836" s="4">
        <v>10.4</v>
      </c>
      <c r="F836" s="3">
        <v>6</v>
      </c>
      <c r="G836" s="3">
        <v>23.2</v>
      </c>
      <c r="H836" s="3"/>
      <c r="I836" s="3">
        <v>13.4</v>
      </c>
      <c r="J836" s="3">
        <v>8.1300000000000008</v>
      </c>
      <c r="K836" s="3">
        <v>0.47</v>
      </c>
      <c r="L836" s="3" t="s">
        <v>17</v>
      </c>
      <c r="M836" s="3">
        <v>0.62</v>
      </c>
      <c r="N836" s="3">
        <v>99.72</v>
      </c>
      <c r="O836" s="5" t="s">
        <v>12</v>
      </c>
    </row>
    <row r="837" spans="1:15" s="61" customFormat="1" ht="16" customHeight="1">
      <c r="A837" s="1" t="s">
        <v>9</v>
      </c>
      <c r="B837" s="1" t="s">
        <v>35</v>
      </c>
      <c r="C837" s="1" t="s">
        <v>31</v>
      </c>
      <c r="D837" s="3">
        <v>37.9</v>
      </c>
      <c r="E837" s="4">
        <v>10.4</v>
      </c>
      <c r="F837" s="3">
        <v>5.97</v>
      </c>
      <c r="G837" s="3">
        <v>23.1</v>
      </c>
      <c r="H837" s="3"/>
      <c r="I837" s="3">
        <v>13.4</v>
      </c>
      <c r="J837" s="3">
        <v>7.98</v>
      </c>
      <c r="K837" s="3">
        <v>0.4</v>
      </c>
      <c r="L837" s="3" t="s">
        <v>17</v>
      </c>
      <c r="M837" s="3">
        <v>0.6</v>
      </c>
      <c r="N837" s="3">
        <v>99.75</v>
      </c>
      <c r="O837" s="5" t="s">
        <v>12</v>
      </c>
    </row>
    <row r="838" spans="1:15" s="61" customFormat="1" ht="16" customHeight="1">
      <c r="A838" s="1" t="s">
        <v>9</v>
      </c>
      <c r="B838" s="1" t="s">
        <v>35</v>
      </c>
      <c r="C838" s="1" t="s">
        <v>31</v>
      </c>
      <c r="D838" s="3">
        <v>37.1</v>
      </c>
      <c r="E838" s="4">
        <v>10.4</v>
      </c>
      <c r="F838" s="3">
        <v>5.96</v>
      </c>
      <c r="G838" s="3">
        <v>23.8</v>
      </c>
      <c r="H838" s="3"/>
      <c r="I838" s="3">
        <v>13.5</v>
      </c>
      <c r="J838" s="3">
        <v>8</v>
      </c>
      <c r="K838" s="3">
        <v>0.28999999999999998</v>
      </c>
      <c r="L838" s="3" t="s">
        <v>17</v>
      </c>
      <c r="M838" s="3">
        <v>0.62</v>
      </c>
      <c r="N838" s="3">
        <v>99.67</v>
      </c>
      <c r="O838" s="5" t="s">
        <v>12</v>
      </c>
    </row>
    <row r="839" spans="1:15" s="61" customFormat="1" ht="16" customHeight="1">
      <c r="A839" s="1" t="s">
        <v>9</v>
      </c>
      <c r="B839" s="1" t="s">
        <v>35</v>
      </c>
      <c r="C839" s="1" t="s">
        <v>31</v>
      </c>
      <c r="D839" s="3">
        <v>37.1</v>
      </c>
      <c r="E839" s="4">
        <v>10.4</v>
      </c>
      <c r="F839" s="3">
        <v>6.07</v>
      </c>
      <c r="G839" s="3">
        <v>23.5</v>
      </c>
      <c r="H839" s="3"/>
      <c r="I839" s="3">
        <v>13.6</v>
      </c>
      <c r="J839" s="3">
        <v>7.93</v>
      </c>
      <c r="K839" s="3">
        <v>0.34</v>
      </c>
      <c r="L839" s="3" t="s">
        <v>17</v>
      </c>
      <c r="M839" s="3">
        <v>0.64</v>
      </c>
      <c r="N839" s="3">
        <v>99.58</v>
      </c>
      <c r="O839" s="5" t="s">
        <v>12</v>
      </c>
    </row>
    <row r="840" spans="1:15" s="61" customFormat="1" ht="16" customHeight="1">
      <c r="A840" s="1" t="s">
        <v>9</v>
      </c>
      <c r="B840" s="1" t="s">
        <v>35</v>
      </c>
      <c r="C840" s="1" t="s">
        <v>31</v>
      </c>
      <c r="D840" s="3">
        <v>37.200000000000003</v>
      </c>
      <c r="E840" s="4">
        <v>10.5</v>
      </c>
      <c r="F840" s="3">
        <v>6.24</v>
      </c>
      <c r="G840" s="3">
        <v>23.7</v>
      </c>
      <c r="H840" s="3"/>
      <c r="I840" s="3">
        <v>13.1</v>
      </c>
      <c r="J840" s="3">
        <v>8.08</v>
      </c>
      <c r="K840" s="3">
        <v>0.21</v>
      </c>
      <c r="L840" s="3" t="s">
        <v>17</v>
      </c>
      <c r="M840" s="3">
        <v>0.57999999999999996</v>
      </c>
      <c r="N840" s="3">
        <v>99.61</v>
      </c>
      <c r="O840" s="5" t="s">
        <v>12</v>
      </c>
    </row>
    <row r="841" spans="1:15" s="61" customFormat="1" ht="16" customHeight="1">
      <c r="A841" s="1" t="s">
        <v>9</v>
      </c>
      <c r="B841" s="1" t="s">
        <v>35</v>
      </c>
      <c r="C841" s="1" t="s">
        <v>31</v>
      </c>
      <c r="D841" s="3">
        <v>37.6</v>
      </c>
      <c r="E841" s="4">
        <v>10.6</v>
      </c>
      <c r="F841" s="3">
        <v>5.96</v>
      </c>
      <c r="G841" s="3">
        <v>23.5</v>
      </c>
      <c r="H841" s="3"/>
      <c r="I841" s="3">
        <v>12.8</v>
      </c>
      <c r="J841" s="3">
        <v>8.24</v>
      </c>
      <c r="K841" s="3">
        <v>0.26</v>
      </c>
      <c r="L841" s="3" t="s">
        <v>17</v>
      </c>
      <c r="M841" s="3">
        <v>0.61</v>
      </c>
      <c r="N841" s="3">
        <v>99.57</v>
      </c>
      <c r="O841" s="5" t="s">
        <v>12</v>
      </c>
    </row>
    <row r="842" spans="1:15" s="61" customFormat="1" ht="16" customHeight="1">
      <c r="A842" s="1" t="s">
        <v>9</v>
      </c>
      <c r="B842" s="1" t="s">
        <v>35</v>
      </c>
      <c r="C842" s="1" t="s">
        <v>31</v>
      </c>
      <c r="D842" s="3">
        <v>37.299999999999997</v>
      </c>
      <c r="E842" s="4">
        <v>10.6</v>
      </c>
      <c r="F842" s="3">
        <v>5.98</v>
      </c>
      <c r="G842" s="3">
        <v>23.8</v>
      </c>
      <c r="H842" s="3"/>
      <c r="I842" s="3">
        <v>12.9</v>
      </c>
      <c r="J842" s="3">
        <v>8.15</v>
      </c>
      <c r="K842" s="3">
        <v>0.32</v>
      </c>
      <c r="L842" s="3" t="s">
        <v>17</v>
      </c>
      <c r="M842" s="3">
        <v>0.6</v>
      </c>
      <c r="N842" s="3">
        <v>99.65</v>
      </c>
      <c r="O842" s="5" t="s">
        <v>12</v>
      </c>
    </row>
    <row r="843" spans="1:15" s="61" customFormat="1" ht="16" customHeight="1">
      <c r="A843" s="1" t="s">
        <v>9</v>
      </c>
      <c r="B843" s="1" t="s">
        <v>35</v>
      </c>
      <c r="C843" s="1" t="s">
        <v>31</v>
      </c>
      <c r="D843" s="3">
        <v>37.200000000000003</v>
      </c>
      <c r="E843" s="4">
        <v>10.6</v>
      </c>
      <c r="F843" s="3">
        <v>5.99</v>
      </c>
      <c r="G843" s="3">
        <v>23.7</v>
      </c>
      <c r="H843" s="3"/>
      <c r="I843" s="3">
        <v>13.1</v>
      </c>
      <c r="J843" s="3">
        <v>8.18</v>
      </c>
      <c r="K843" s="3">
        <v>0.32</v>
      </c>
      <c r="L843" s="3" t="s">
        <v>17</v>
      </c>
      <c r="M843" s="3">
        <v>0.62</v>
      </c>
      <c r="N843" s="3">
        <v>99.71</v>
      </c>
      <c r="O843" s="5" t="s">
        <v>12</v>
      </c>
    </row>
    <row r="844" spans="1:15" s="61" customFormat="1" ht="16" customHeight="1">
      <c r="A844" s="1" t="s">
        <v>9</v>
      </c>
      <c r="B844" s="1" t="s">
        <v>35</v>
      </c>
      <c r="C844" s="1" t="s">
        <v>31</v>
      </c>
      <c r="D844" s="3">
        <v>37.200000000000003</v>
      </c>
      <c r="E844" s="4">
        <v>10.6</v>
      </c>
      <c r="F844" s="3">
        <v>6.35</v>
      </c>
      <c r="G844" s="3">
        <v>23.5</v>
      </c>
      <c r="H844" s="3"/>
      <c r="I844" s="3">
        <v>13.1</v>
      </c>
      <c r="J844" s="3">
        <v>8.1</v>
      </c>
      <c r="K844" s="3">
        <v>0.34</v>
      </c>
      <c r="L844" s="3" t="s">
        <v>17</v>
      </c>
      <c r="M844" s="3">
        <v>0.64</v>
      </c>
      <c r="N844" s="3">
        <v>99.83</v>
      </c>
      <c r="O844" s="5" t="s">
        <v>12</v>
      </c>
    </row>
    <row r="845" spans="1:15" s="61" customFormat="1" ht="16" customHeight="1">
      <c r="A845" s="1" t="s">
        <v>9</v>
      </c>
      <c r="B845" s="1" t="s">
        <v>35</v>
      </c>
      <c r="C845" s="1" t="s">
        <v>31</v>
      </c>
      <c r="D845" s="3">
        <v>37.4</v>
      </c>
      <c r="E845" s="4">
        <v>10.6</v>
      </c>
      <c r="F845" s="3">
        <v>5.97</v>
      </c>
      <c r="G845" s="3">
        <v>23.4</v>
      </c>
      <c r="H845" s="3"/>
      <c r="I845" s="3">
        <v>13.2</v>
      </c>
      <c r="J845" s="3">
        <v>8.1</v>
      </c>
      <c r="K845" s="3">
        <v>0.38</v>
      </c>
      <c r="L845" s="3" t="s">
        <v>17</v>
      </c>
      <c r="M845" s="3">
        <v>0.66</v>
      </c>
      <c r="N845" s="3">
        <v>99.71</v>
      </c>
      <c r="O845" s="5" t="s">
        <v>12</v>
      </c>
    </row>
    <row r="846" spans="1:15" s="61" customFormat="1" ht="16" customHeight="1">
      <c r="A846" s="1" t="s">
        <v>9</v>
      </c>
      <c r="B846" s="1" t="s">
        <v>35</v>
      </c>
      <c r="C846" s="1" t="s">
        <v>31</v>
      </c>
      <c r="D846" s="3">
        <v>37.5</v>
      </c>
      <c r="E846" s="4">
        <v>10.7</v>
      </c>
      <c r="F846" s="3">
        <v>6.22</v>
      </c>
      <c r="G846" s="3">
        <v>23</v>
      </c>
      <c r="H846" s="3"/>
      <c r="I846" s="3">
        <v>13</v>
      </c>
      <c r="J846" s="3">
        <v>8.26</v>
      </c>
      <c r="K846" s="3">
        <v>0.45</v>
      </c>
      <c r="L846" s="3" t="s">
        <v>17</v>
      </c>
      <c r="M846" s="3">
        <v>0.59</v>
      </c>
      <c r="N846" s="3">
        <v>99.72</v>
      </c>
      <c r="O846" s="5" t="s">
        <v>12</v>
      </c>
    </row>
    <row r="847" spans="1:15" s="61" customFormat="1" ht="16" customHeight="1">
      <c r="A847" s="1" t="s">
        <v>9</v>
      </c>
      <c r="B847" s="1" t="s">
        <v>35</v>
      </c>
      <c r="C847" s="1" t="s">
        <v>31</v>
      </c>
      <c r="D847" s="3">
        <v>37.799999999999997</v>
      </c>
      <c r="E847" s="4">
        <v>10.8</v>
      </c>
      <c r="F847" s="3">
        <v>6.1</v>
      </c>
      <c r="G847" s="3">
        <v>23.2</v>
      </c>
      <c r="H847" s="3"/>
      <c r="I847" s="3">
        <v>12.5</v>
      </c>
      <c r="J847" s="3">
        <v>8.42</v>
      </c>
      <c r="K847" s="3">
        <v>0.4</v>
      </c>
      <c r="L847" s="3" t="s">
        <v>17</v>
      </c>
      <c r="M847" s="3">
        <v>0.56999999999999995</v>
      </c>
      <c r="N847" s="3">
        <v>99.79</v>
      </c>
      <c r="O847" s="5" t="s">
        <v>12</v>
      </c>
    </row>
    <row r="848" spans="1:15" s="61" customFormat="1" ht="16" customHeight="1">
      <c r="A848" s="1" t="s">
        <v>9</v>
      </c>
      <c r="B848" s="1" t="s">
        <v>35</v>
      </c>
      <c r="C848" s="1" t="s">
        <v>31</v>
      </c>
      <c r="D848" s="3">
        <v>37.5</v>
      </c>
      <c r="E848" s="4">
        <v>10.8</v>
      </c>
      <c r="F848" s="3">
        <v>6.29</v>
      </c>
      <c r="G848" s="3">
        <v>23.1</v>
      </c>
      <c r="H848" s="3"/>
      <c r="I848" s="3">
        <v>12.5</v>
      </c>
      <c r="J848" s="3">
        <v>8.4</v>
      </c>
      <c r="K848" s="3">
        <v>0.45</v>
      </c>
      <c r="L848" s="3" t="s">
        <v>17</v>
      </c>
      <c r="M848" s="3">
        <v>0.66</v>
      </c>
      <c r="N848" s="3">
        <v>99.7</v>
      </c>
      <c r="O848" s="5" t="s">
        <v>12</v>
      </c>
    </row>
    <row r="849" spans="1:15" s="61" customFormat="1" ht="16" customHeight="1">
      <c r="A849" s="1" t="s">
        <v>9</v>
      </c>
      <c r="B849" s="1" t="s">
        <v>35</v>
      </c>
      <c r="C849" s="1" t="s">
        <v>31</v>
      </c>
      <c r="D849" s="3">
        <v>37.700000000000003</v>
      </c>
      <c r="E849" s="4">
        <v>10.8</v>
      </c>
      <c r="F849" s="3">
        <v>6.37</v>
      </c>
      <c r="G849" s="3">
        <v>22.9</v>
      </c>
      <c r="H849" s="3"/>
      <c r="I849" s="3">
        <v>12.6</v>
      </c>
      <c r="J849" s="3">
        <v>8.4700000000000006</v>
      </c>
      <c r="K849" s="3">
        <v>0.37</v>
      </c>
      <c r="L849" s="3" t="s">
        <v>17</v>
      </c>
      <c r="M849" s="3">
        <v>0.63</v>
      </c>
      <c r="N849" s="3">
        <v>99.84</v>
      </c>
      <c r="O849" s="5" t="s">
        <v>12</v>
      </c>
    </row>
    <row r="850" spans="1:15" s="61" customFormat="1" ht="16" customHeight="1">
      <c r="A850" s="1" t="s">
        <v>9</v>
      </c>
      <c r="B850" s="1" t="s">
        <v>35</v>
      </c>
      <c r="C850" s="1" t="s">
        <v>31</v>
      </c>
      <c r="D850" s="3">
        <v>37.6</v>
      </c>
      <c r="E850" s="4">
        <v>11.1</v>
      </c>
      <c r="F850" s="3">
        <v>6.12</v>
      </c>
      <c r="G850" s="3">
        <v>23.6</v>
      </c>
      <c r="H850" s="3"/>
      <c r="I850" s="3">
        <v>11.6</v>
      </c>
      <c r="J850" s="3">
        <v>8.61</v>
      </c>
      <c r="K850" s="3">
        <v>0.46</v>
      </c>
      <c r="L850" s="3" t="s">
        <v>17</v>
      </c>
      <c r="M850" s="3">
        <v>0.56999999999999995</v>
      </c>
      <c r="N850" s="3">
        <v>99.66</v>
      </c>
      <c r="O850" s="5" t="s">
        <v>12</v>
      </c>
    </row>
    <row r="851" spans="1:15" s="61" customFormat="1" ht="16" customHeight="1">
      <c r="A851" s="1" t="s">
        <v>9</v>
      </c>
      <c r="B851" s="1" t="s">
        <v>38</v>
      </c>
      <c r="C851" s="1" t="s">
        <v>31</v>
      </c>
      <c r="D851" s="3">
        <v>37.799999999999997</v>
      </c>
      <c r="E851" s="4">
        <v>12</v>
      </c>
      <c r="F851" s="3">
        <v>5.82</v>
      </c>
      <c r="G851" s="3">
        <v>21.6</v>
      </c>
      <c r="H851" s="3">
        <v>0.28000000000000003</v>
      </c>
      <c r="I851" s="3">
        <v>13.7</v>
      </c>
      <c r="J851" s="3">
        <v>6.97</v>
      </c>
      <c r="K851" s="3">
        <v>0.33</v>
      </c>
      <c r="L851" s="3">
        <v>0.15</v>
      </c>
      <c r="M851" s="3">
        <v>0.82</v>
      </c>
      <c r="N851" s="3">
        <v>99.47</v>
      </c>
      <c r="O851" s="5" t="s">
        <v>12</v>
      </c>
    </row>
    <row r="852" spans="1:15" s="61" customFormat="1" ht="16" customHeight="1">
      <c r="A852" s="1" t="s">
        <v>9</v>
      </c>
      <c r="B852" s="1" t="s">
        <v>38</v>
      </c>
      <c r="C852" s="1" t="s">
        <v>31</v>
      </c>
      <c r="D852" s="3">
        <v>36.700000000000003</v>
      </c>
      <c r="E852" s="4">
        <v>12.2</v>
      </c>
      <c r="F852" s="3">
        <v>6.35</v>
      </c>
      <c r="G852" s="3">
        <v>21.8</v>
      </c>
      <c r="H852" s="3">
        <v>0.28999999999999998</v>
      </c>
      <c r="I852" s="3">
        <v>13</v>
      </c>
      <c r="J852" s="3">
        <v>7.67</v>
      </c>
      <c r="K852" s="3">
        <v>0.39</v>
      </c>
      <c r="L852" s="3">
        <v>0.18</v>
      </c>
      <c r="M852" s="3">
        <v>0.77</v>
      </c>
      <c r="N852" s="3">
        <v>99.35</v>
      </c>
      <c r="O852" s="5" t="s">
        <v>12</v>
      </c>
    </row>
    <row r="853" spans="1:15" s="61" customFormat="1" ht="16" customHeight="1">
      <c r="A853" s="1" t="s">
        <v>9</v>
      </c>
      <c r="B853" s="1" t="s">
        <v>38</v>
      </c>
      <c r="C853" s="1" t="s">
        <v>31</v>
      </c>
      <c r="D853" s="3">
        <v>36.799999999999997</v>
      </c>
      <c r="E853" s="4">
        <v>12.3</v>
      </c>
      <c r="F853" s="3">
        <v>6.23</v>
      </c>
      <c r="G853" s="3">
        <v>22</v>
      </c>
      <c r="H853" s="3">
        <v>0.25</v>
      </c>
      <c r="I853" s="3">
        <v>12.6</v>
      </c>
      <c r="J853" s="3">
        <v>7.7</v>
      </c>
      <c r="K853" s="3">
        <v>0.45</v>
      </c>
      <c r="L853" s="3">
        <v>0.18</v>
      </c>
      <c r="M853" s="3">
        <v>0.78</v>
      </c>
      <c r="N853" s="3">
        <v>99.29</v>
      </c>
      <c r="O853" s="5" t="s">
        <v>12</v>
      </c>
    </row>
    <row r="854" spans="1:15" s="61" customFormat="1" ht="16" customHeight="1">
      <c r="A854" s="1" t="s">
        <v>9</v>
      </c>
      <c r="B854" s="1" t="s">
        <v>38</v>
      </c>
      <c r="C854" s="1" t="s">
        <v>31</v>
      </c>
      <c r="D854" s="3">
        <v>36.700000000000003</v>
      </c>
      <c r="E854" s="4">
        <v>12.3</v>
      </c>
      <c r="F854" s="3">
        <v>6.24</v>
      </c>
      <c r="G854" s="3">
        <v>21.8</v>
      </c>
      <c r="H854" s="3">
        <v>0.28999999999999998</v>
      </c>
      <c r="I854" s="3">
        <v>12.8</v>
      </c>
      <c r="J854" s="3">
        <v>7.61</v>
      </c>
      <c r="K854" s="3">
        <v>0.52</v>
      </c>
      <c r="L854" s="3">
        <v>0.23</v>
      </c>
      <c r="M854" s="3">
        <v>0.7</v>
      </c>
      <c r="N854" s="3">
        <v>99.19</v>
      </c>
      <c r="O854" s="5" t="s">
        <v>12</v>
      </c>
    </row>
    <row r="855" spans="1:15" s="61" customFormat="1" ht="16" customHeight="1">
      <c r="A855" s="1" t="s">
        <v>9</v>
      </c>
      <c r="B855" s="1" t="s">
        <v>38</v>
      </c>
      <c r="C855" s="1" t="s">
        <v>31</v>
      </c>
      <c r="D855" s="3">
        <v>37.299999999999997</v>
      </c>
      <c r="E855" s="4">
        <v>12.3</v>
      </c>
      <c r="F855" s="3">
        <v>6.16</v>
      </c>
      <c r="G855" s="3">
        <v>22.2</v>
      </c>
      <c r="H855" s="3">
        <v>0.33</v>
      </c>
      <c r="I855" s="3">
        <v>13.1</v>
      </c>
      <c r="J855" s="3">
        <v>7.45</v>
      </c>
      <c r="K855" s="3">
        <v>0.49</v>
      </c>
      <c r="L855" s="3">
        <v>0.21</v>
      </c>
      <c r="M855" s="3">
        <v>0.79</v>
      </c>
      <c r="N855" s="3">
        <v>100.33</v>
      </c>
      <c r="O855" s="5" t="s">
        <v>12</v>
      </c>
    </row>
    <row r="856" spans="1:15" s="61" customFormat="1" ht="16" customHeight="1">
      <c r="A856" s="1" t="s">
        <v>9</v>
      </c>
      <c r="B856" s="1" t="s">
        <v>38</v>
      </c>
      <c r="C856" s="1" t="s">
        <v>31</v>
      </c>
      <c r="D856" s="3">
        <v>37.200000000000003</v>
      </c>
      <c r="E856" s="4">
        <v>12.3</v>
      </c>
      <c r="F856" s="3">
        <v>5.86</v>
      </c>
      <c r="G856" s="3">
        <v>22.2</v>
      </c>
      <c r="H856" s="3">
        <v>0.25</v>
      </c>
      <c r="I856" s="3">
        <v>14</v>
      </c>
      <c r="J856" s="3">
        <v>7.07</v>
      </c>
      <c r="K856" s="3">
        <v>0.28999999999999998</v>
      </c>
      <c r="L856" s="3">
        <v>0.11</v>
      </c>
      <c r="M856" s="3">
        <v>0.85</v>
      </c>
      <c r="N856" s="3">
        <v>100.13</v>
      </c>
      <c r="O856" s="5" t="s">
        <v>12</v>
      </c>
    </row>
    <row r="857" spans="1:15" s="61" customFormat="1" ht="16" customHeight="1">
      <c r="A857" s="1" t="s">
        <v>9</v>
      </c>
      <c r="B857" s="1" t="s">
        <v>38</v>
      </c>
      <c r="C857" s="1" t="s">
        <v>31</v>
      </c>
      <c r="D857" s="3">
        <v>37.299999999999997</v>
      </c>
      <c r="E857" s="4">
        <v>12.3</v>
      </c>
      <c r="F857" s="3">
        <v>5.73</v>
      </c>
      <c r="G857" s="3">
        <v>22.2</v>
      </c>
      <c r="H857" s="3">
        <v>0.34</v>
      </c>
      <c r="I857" s="3">
        <v>14.5</v>
      </c>
      <c r="J857" s="3">
        <v>6.97</v>
      </c>
      <c r="K857" s="3">
        <v>0.3</v>
      </c>
      <c r="L857" s="3">
        <v>0.41</v>
      </c>
      <c r="M857" s="3">
        <v>0.88</v>
      </c>
      <c r="N857" s="3">
        <v>100.93</v>
      </c>
      <c r="O857" s="5" t="s">
        <v>12</v>
      </c>
    </row>
    <row r="858" spans="1:15" s="61" customFormat="1" ht="16" customHeight="1">
      <c r="A858" s="1" t="s">
        <v>9</v>
      </c>
      <c r="B858" s="1" t="s">
        <v>38</v>
      </c>
      <c r="C858" s="1" t="s">
        <v>31</v>
      </c>
      <c r="D858" s="3">
        <v>37.1</v>
      </c>
      <c r="E858" s="4">
        <v>12.4</v>
      </c>
      <c r="F858" s="3">
        <v>6.53</v>
      </c>
      <c r="G858" s="3">
        <v>22.4</v>
      </c>
      <c r="H858" s="3">
        <v>0.31</v>
      </c>
      <c r="I858" s="3">
        <v>12.2</v>
      </c>
      <c r="J858" s="3">
        <v>7.81</v>
      </c>
      <c r="K858" s="3">
        <v>0.55000000000000004</v>
      </c>
      <c r="L858" s="3">
        <v>0.24</v>
      </c>
      <c r="M858" s="3">
        <v>0.76</v>
      </c>
      <c r="N858" s="3">
        <v>100.3</v>
      </c>
      <c r="O858" s="5" t="s">
        <v>12</v>
      </c>
    </row>
    <row r="859" spans="1:15" s="61" customFormat="1" ht="16" customHeight="1">
      <c r="A859" s="1" t="s">
        <v>9</v>
      </c>
      <c r="B859" s="1" t="s">
        <v>38</v>
      </c>
      <c r="C859" s="1" t="s">
        <v>31</v>
      </c>
      <c r="D859" s="3">
        <v>36.6</v>
      </c>
      <c r="E859" s="4">
        <v>12.4</v>
      </c>
      <c r="F859" s="3">
        <v>6.41</v>
      </c>
      <c r="G859" s="3">
        <v>21.9</v>
      </c>
      <c r="H859" s="3">
        <v>0.28000000000000003</v>
      </c>
      <c r="I859" s="3">
        <v>12.6</v>
      </c>
      <c r="J859" s="3">
        <v>7.62</v>
      </c>
      <c r="K859" s="3">
        <v>0.48</v>
      </c>
      <c r="L859" s="3">
        <v>0.23</v>
      </c>
      <c r="M859" s="3">
        <v>0.77</v>
      </c>
      <c r="N859" s="3">
        <v>99.29</v>
      </c>
      <c r="O859" s="5" t="s">
        <v>12</v>
      </c>
    </row>
    <row r="860" spans="1:15" s="61" customFormat="1" ht="16" customHeight="1">
      <c r="A860" s="1" t="s">
        <v>9</v>
      </c>
      <c r="B860" s="1" t="s">
        <v>38</v>
      </c>
      <c r="C860" s="1" t="s">
        <v>31</v>
      </c>
      <c r="D860" s="3">
        <v>36.700000000000003</v>
      </c>
      <c r="E860" s="4">
        <v>12.4</v>
      </c>
      <c r="F860" s="3">
        <v>5.93</v>
      </c>
      <c r="G860" s="3">
        <v>22</v>
      </c>
      <c r="H860" s="3">
        <v>0.3</v>
      </c>
      <c r="I860" s="3">
        <v>13.6</v>
      </c>
      <c r="J860" s="3">
        <v>7.39</v>
      </c>
      <c r="K860" s="3">
        <v>0.64</v>
      </c>
      <c r="L860" s="3">
        <v>0.24</v>
      </c>
      <c r="M860" s="3">
        <v>0.75</v>
      </c>
      <c r="N860" s="3">
        <v>99.95</v>
      </c>
      <c r="O860" s="5" t="s">
        <v>12</v>
      </c>
    </row>
    <row r="861" spans="1:15" s="61" customFormat="1" ht="16" customHeight="1">
      <c r="A861" s="1" t="s">
        <v>9</v>
      </c>
      <c r="B861" s="1" t="s">
        <v>38</v>
      </c>
      <c r="C861" s="1" t="s">
        <v>31</v>
      </c>
      <c r="D861" s="3">
        <v>37.1</v>
      </c>
      <c r="E861" s="4">
        <v>12.5</v>
      </c>
      <c r="F861" s="3">
        <v>6.98</v>
      </c>
      <c r="G861" s="3">
        <v>21.7</v>
      </c>
      <c r="H861" s="3">
        <v>0.31</v>
      </c>
      <c r="I861" s="3">
        <v>11.6</v>
      </c>
      <c r="J861" s="3">
        <v>8.23</v>
      </c>
      <c r="K861" s="3">
        <v>0.45</v>
      </c>
      <c r="L861" s="3">
        <v>0.19</v>
      </c>
      <c r="M861" s="3">
        <v>0.75</v>
      </c>
      <c r="N861" s="3">
        <v>99.81</v>
      </c>
      <c r="O861" s="5" t="s">
        <v>12</v>
      </c>
    </row>
    <row r="862" spans="1:15" s="61" customFormat="1" ht="16" customHeight="1">
      <c r="A862" s="1" t="s">
        <v>9</v>
      </c>
      <c r="B862" s="1" t="s">
        <v>38</v>
      </c>
      <c r="C862" s="1" t="s">
        <v>31</v>
      </c>
      <c r="D862" s="3">
        <v>37.1</v>
      </c>
      <c r="E862" s="4">
        <v>12.5</v>
      </c>
      <c r="F862" s="3">
        <v>6.61</v>
      </c>
      <c r="G862" s="3">
        <v>21.8</v>
      </c>
      <c r="H862" s="3">
        <v>0.3</v>
      </c>
      <c r="I862" s="3">
        <v>12</v>
      </c>
      <c r="J862" s="3">
        <v>7.96</v>
      </c>
      <c r="K862" s="3">
        <v>0.42</v>
      </c>
      <c r="L862" s="3">
        <v>0.18</v>
      </c>
      <c r="M862" s="3">
        <v>0.75</v>
      </c>
      <c r="N862" s="3">
        <v>99.62</v>
      </c>
      <c r="O862" s="5" t="s">
        <v>12</v>
      </c>
    </row>
    <row r="863" spans="1:15" s="61" customFormat="1" ht="16" customHeight="1">
      <c r="A863" s="1" t="s">
        <v>9</v>
      </c>
      <c r="B863" s="1" t="s">
        <v>38</v>
      </c>
      <c r="C863" s="1" t="s">
        <v>31</v>
      </c>
      <c r="D863" s="3">
        <v>37</v>
      </c>
      <c r="E863" s="4">
        <v>12.5</v>
      </c>
      <c r="F863" s="3">
        <v>6.53</v>
      </c>
      <c r="G863" s="3">
        <v>21.9</v>
      </c>
      <c r="H863" s="3">
        <v>0.32</v>
      </c>
      <c r="I863" s="3">
        <v>12.1</v>
      </c>
      <c r="J863" s="3">
        <v>7.8</v>
      </c>
      <c r="K863" s="3">
        <v>0.52</v>
      </c>
      <c r="L863" s="3">
        <v>0.24</v>
      </c>
      <c r="M863" s="3">
        <v>0.76</v>
      </c>
      <c r="N863" s="3">
        <v>99.67</v>
      </c>
      <c r="O863" s="5" t="s">
        <v>12</v>
      </c>
    </row>
    <row r="864" spans="1:15" s="61" customFormat="1" ht="16" customHeight="1">
      <c r="A864" s="1" t="s">
        <v>9</v>
      </c>
      <c r="B864" s="1" t="s">
        <v>38</v>
      </c>
      <c r="C864" s="1" t="s">
        <v>31</v>
      </c>
      <c r="D864" s="3">
        <v>37.200000000000003</v>
      </c>
      <c r="E864" s="4">
        <v>12.5</v>
      </c>
      <c r="F864" s="3">
        <v>6.39</v>
      </c>
      <c r="G864" s="3">
        <v>21.8</v>
      </c>
      <c r="H864" s="3">
        <v>0.31</v>
      </c>
      <c r="I864" s="3">
        <v>12.7</v>
      </c>
      <c r="J864" s="3">
        <v>7.61</v>
      </c>
      <c r="K864" s="3">
        <v>0.55000000000000004</v>
      </c>
      <c r="L864" s="3">
        <v>0.2</v>
      </c>
      <c r="M864" s="3">
        <v>0.79</v>
      </c>
      <c r="N864" s="3">
        <v>100.05</v>
      </c>
      <c r="O864" s="5" t="s">
        <v>12</v>
      </c>
    </row>
    <row r="865" spans="1:15" s="61" customFormat="1" ht="16" customHeight="1">
      <c r="A865" s="1" t="s">
        <v>9</v>
      </c>
      <c r="B865" s="1" t="s">
        <v>38</v>
      </c>
      <c r="C865" s="1" t="s">
        <v>31</v>
      </c>
      <c r="D865" s="3">
        <v>36.9</v>
      </c>
      <c r="E865" s="4">
        <v>12.5</v>
      </c>
      <c r="F865" s="3">
        <v>6.42</v>
      </c>
      <c r="G865" s="3">
        <v>22.1</v>
      </c>
      <c r="H865" s="3">
        <v>0.28999999999999998</v>
      </c>
      <c r="I865" s="3">
        <v>12.7</v>
      </c>
      <c r="J865" s="3">
        <v>7.64</v>
      </c>
      <c r="K865" s="3">
        <v>0.47</v>
      </c>
      <c r="L865" s="3">
        <v>0.21</v>
      </c>
      <c r="M865" s="3">
        <v>0.8</v>
      </c>
      <c r="N865" s="3">
        <v>100.03</v>
      </c>
      <c r="O865" s="5" t="s">
        <v>12</v>
      </c>
    </row>
    <row r="866" spans="1:15" s="61" customFormat="1" ht="16" customHeight="1">
      <c r="A866" s="1" t="s">
        <v>9</v>
      </c>
      <c r="B866" s="1" t="s">
        <v>38</v>
      </c>
      <c r="C866" s="1" t="s">
        <v>31</v>
      </c>
      <c r="D866" s="3">
        <v>36.6</v>
      </c>
      <c r="E866" s="4">
        <v>12.5</v>
      </c>
      <c r="F866" s="3">
        <v>6.21</v>
      </c>
      <c r="G866" s="3">
        <v>22.1</v>
      </c>
      <c r="H866" s="3">
        <v>0.34</v>
      </c>
      <c r="I866" s="3">
        <v>12.9</v>
      </c>
      <c r="J866" s="3">
        <v>7.58</v>
      </c>
      <c r="K866" s="3">
        <v>0.43</v>
      </c>
      <c r="L866" s="3">
        <v>0.17</v>
      </c>
      <c r="M866" s="3">
        <v>0.78</v>
      </c>
      <c r="N866" s="3">
        <v>99.61</v>
      </c>
      <c r="O866" s="5" t="s">
        <v>12</v>
      </c>
    </row>
    <row r="867" spans="1:15" s="61" customFormat="1" ht="16" customHeight="1">
      <c r="A867" s="1" t="s">
        <v>9</v>
      </c>
      <c r="B867" s="1" t="s">
        <v>38</v>
      </c>
      <c r="C867" s="1" t="s">
        <v>31</v>
      </c>
      <c r="D867" s="3">
        <v>37</v>
      </c>
      <c r="E867" s="4">
        <v>12.5</v>
      </c>
      <c r="F867" s="3">
        <v>6.19</v>
      </c>
      <c r="G867" s="3">
        <v>21.9</v>
      </c>
      <c r="H867" s="3">
        <v>0.28000000000000003</v>
      </c>
      <c r="I867" s="3">
        <v>12.9</v>
      </c>
      <c r="J867" s="3">
        <v>7.62</v>
      </c>
      <c r="K867" s="3">
        <v>0.43</v>
      </c>
      <c r="L867" s="3">
        <v>0.19</v>
      </c>
      <c r="M867" s="3">
        <v>0.78</v>
      </c>
      <c r="N867" s="3">
        <v>99.79</v>
      </c>
      <c r="O867" s="5" t="s">
        <v>12</v>
      </c>
    </row>
    <row r="868" spans="1:15" s="61" customFormat="1" ht="16" customHeight="1">
      <c r="A868" s="1" t="s">
        <v>9</v>
      </c>
      <c r="B868" s="1" t="s">
        <v>38</v>
      </c>
      <c r="C868" s="1" t="s">
        <v>31</v>
      </c>
      <c r="D868" s="3">
        <v>37</v>
      </c>
      <c r="E868" s="4">
        <v>12.5</v>
      </c>
      <c r="F868" s="3">
        <v>5.74</v>
      </c>
      <c r="G868" s="3">
        <v>21.9</v>
      </c>
      <c r="H868" s="3">
        <v>0.27</v>
      </c>
      <c r="I868" s="3">
        <v>14.3</v>
      </c>
      <c r="J868" s="3">
        <v>7.05</v>
      </c>
      <c r="K868" s="3">
        <v>0.38</v>
      </c>
      <c r="L868" s="3">
        <v>0.16</v>
      </c>
      <c r="M868" s="3">
        <v>0.82</v>
      </c>
      <c r="N868" s="3">
        <v>100.12</v>
      </c>
      <c r="O868" s="5" t="s">
        <v>12</v>
      </c>
    </row>
    <row r="869" spans="1:15" s="61" customFormat="1" ht="16" customHeight="1">
      <c r="A869" s="1" t="s">
        <v>9</v>
      </c>
      <c r="B869" s="1" t="s">
        <v>38</v>
      </c>
      <c r="C869" s="1" t="s">
        <v>31</v>
      </c>
      <c r="D869" s="3">
        <v>37.1</v>
      </c>
      <c r="E869" s="4">
        <v>12.5</v>
      </c>
      <c r="F869" s="3">
        <v>5.58</v>
      </c>
      <c r="G869" s="3">
        <v>22.2</v>
      </c>
      <c r="H869" s="3">
        <v>0.31</v>
      </c>
      <c r="I869" s="3">
        <v>14.4</v>
      </c>
      <c r="J869" s="3">
        <v>7.02</v>
      </c>
      <c r="K869" s="3">
        <v>0.28999999999999998</v>
      </c>
      <c r="L869" s="3">
        <v>0.27</v>
      </c>
      <c r="M869" s="3">
        <v>0.96</v>
      </c>
      <c r="N869" s="3">
        <v>100.63</v>
      </c>
      <c r="O869" s="5" t="s">
        <v>12</v>
      </c>
    </row>
    <row r="870" spans="1:15" s="61" customFormat="1" ht="16" customHeight="1">
      <c r="A870" s="1" t="s">
        <v>9</v>
      </c>
      <c r="B870" s="1" t="s">
        <v>38</v>
      </c>
      <c r="C870" s="1" t="s">
        <v>31</v>
      </c>
      <c r="D870" s="3">
        <v>36.799999999999997</v>
      </c>
      <c r="E870" s="4">
        <v>12.6</v>
      </c>
      <c r="F870" s="3">
        <v>6.84</v>
      </c>
      <c r="G870" s="3">
        <v>21.1</v>
      </c>
      <c r="H870" s="3">
        <v>0.23</v>
      </c>
      <c r="I870" s="3">
        <v>11.3</v>
      </c>
      <c r="J870" s="3">
        <v>8.2200000000000006</v>
      </c>
      <c r="K870" s="3">
        <v>0.4</v>
      </c>
      <c r="L870" s="3">
        <v>0.19</v>
      </c>
      <c r="M870" s="3">
        <v>0.73</v>
      </c>
      <c r="N870" s="3">
        <v>98.41</v>
      </c>
      <c r="O870" s="5" t="s">
        <v>12</v>
      </c>
    </row>
    <row r="871" spans="1:15" s="61" customFormat="1" ht="16" customHeight="1">
      <c r="A871" s="1" t="s">
        <v>9</v>
      </c>
      <c r="B871" s="1" t="s">
        <v>38</v>
      </c>
      <c r="C871" s="1" t="s">
        <v>31</v>
      </c>
      <c r="D871" s="3">
        <v>36.799999999999997</v>
      </c>
      <c r="E871" s="4">
        <v>12.6</v>
      </c>
      <c r="F871" s="3">
        <v>6.89</v>
      </c>
      <c r="G871" s="3">
        <v>21.5</v>
      </c>
      <c r="H871" s="3">
        <v>0.32</v>
      </c>
      <c r="I871" s="3">
        <v>11.7</v>
      </c>
      <c r="J871" s="3">
        <v>8.1300000000000008</v>
      </c>
      <c r="K871" s="3">
        <v>0.48</v>
      </c>
      <c r="L871" s="3">
        <v>0.2</v>
      </c>
      <c r="M871" s="3">
        <v>0.75</v>
      </c>
      <c r="N871" s="3">
        <v>99.37</v>
      </c>
      <c r="O871" s="5" t="s">
        <v>12</v>
      </c>
    </row>
    <row r="872" spans="1:15" s="61" customFormat="1" ht="16" customHeight="1">
      <c r="A872" s="1" t="s">
        <v>9</v>
      </c>
      <c r="B872" s="1" t="s">
        <v>38</v>
      </c>
      <c r="C872" s="1" t="s">
        <v>31</v>
      </c>
      <c r="D872" s="3">
        <v>37.200000000000003</v>
      </c>
      <c r="E872" s="4">
        <v>12.6</v>
      </c>
      <c r="F872" s="3">
        <v>6.81</v>
      </c>
      <c r="G872" s="3">
        <v>21.7</v>
      </c>
      <c r="H872" s="3">
        <v>0.31</v>
      </c>
      <c r="I872" s="3">
        <v>11.7</v>
      </c>
      <c r="J872" s="3">
        <v>8.26</v>
      </c>
      <c r="K872" s="3">
        <v>0.5</v>
      </c>
      <c r="L872" s="3">
        <v>0.19</v>
      </c>
      <c r="M872" s="3">
        <v>0.74</v>
      </c>
      <c r="N872" s="3">
        <v>100.01</v>
      </c>
      <c r="O872" s="5" t="s">
        <v>12</v>
      </c>
    </row>
    <row r="873" spans="1:15" s="61" customFormat="1" ht="16" customHeight="1">
      <c r="A873" s="1" t="s">
        <v>9</v>
      </c>
      <c r="B873" s="1" t="s">
        <v>38</v>
      </c>
      <c r="C873" s="1" t="s">
        <v>31</v>
      </c>
      <c r="D873" s="3">
        <v>36.700000000000003</v>
      </c>
      <c r="E873" s="4">
        <v>12.6</v>
      </c>
      <c r="F873" s="3">
        <v>6.41</v>
      </c>
      <c r="G873" s="3">
        <v>21.8</v>
      </c>
      <c r="H873" s="3">
        <v>0.28000000000000003</v>
      </c>
      <c r="I873" s="3">
        <v>12</v>
      </c>
      <c r="J873" s="3">
        <v>8.08</v>
      </c>
      <c r="K873" s="3">
        <v>0.45</v>
      </c>
      <c r="L873" s="3">
        <v>0.18</v>
      </c>
      <c r="M873" s="3">
        <v>0.73</v>
      </c>
      <c r="N873" s="3">
        <v>99.23</v>
      </c>
      <c r="O873" s="5" t="s">
        <v>12</v>
      </c>
    </row>
    <row r="874" spans="1:15" s="61" customFormat="1" ht="16" customHeight="1">
      <c r="A874" s="1" t="s">
        <v>9</v>
      </c>
      <c r="B874" s="1" t="s">
        <v>38</v>
      </c>
      <c r="C874" s="1" t="s">
        <v>31</v>
      </c>
      <c r="D874" s="3">
        <v>36.6</v>
      </c>
      <c r="E874" s="4">
        <v>12.6</v>
      </c>
      <c r="F874" s="3">
        <v>6.45</v>
      </c>
      <c r="G874" s="3">
        <v>22.3</v>
      </c>
      <c r="H874" s="3">
        <v>0.28999999999999998</v>
      </c>
      <c r="I874" s="3">
        <v>13.1</v>
      </c>
      <c r="J874" s="3">
        <v>7.66</v>
      </c>
      <c r="K874" s="3">
        <v>0.42</v>
      </c>
      <c r="L874" s="3">
        <v>0.18</v>
      </c>
      <c r="M874" s="3">
        <v>0.78</v>
      </c>
      <c r="N874" s="3">
        <v>100.38</v>
      </c>
      <c r="O874" s="5" t="s">
        <v>12</v>
      </c>
    </row>
    <row r="875" spans="1:15" s="61" customFormat="1" ht="16" customHeight="1">
      <c r="A875" s="1" t="s">
        <v>9</v>
      </c>
      <c r="B875" s="1" t="s">
        <v>38</v>
      </c>
      <c r="C875" s="1" t="s">
        <v>31</v>
      </c>
      <c r="D875" s="3">
        <v>37.4</v>
      </c>
      <c r="E875" s="4">
        <v>12.6</v>
      </c>
      <c r="F875" s="3">
        <v>5.7</v>
      </c>
      <c r="G875" s="3">
        <v>22.4</v>
      </c>
      <c r="H875" s="3">
        <v>0.3</v>
      </c>
      <c r="I875" s="3">
        <v>14.5</v>
      </c>
      <c r="J875" s="3">
        <v>7.1</v>
      </c>
      <c r="K875" s="3">
        <v>0.16</v>
      </c>
      <c r="L875" s="3">
        <v>0.32</v>
      </c>
      <c r="M875" s="3">
        <v>0.79</v>
      </c>
      <c r="N875" s="3">
        <v>101.27</v>
      </c>
      <c r="O875" s="5" t="s">
        <v>12</v>
      </c>
    </row>
    <row r="876" spans="1:15" s="61" customFormat="1" ht="16" customHeight="1">
      <c r="A876" s="1" t="s">
        <v>9</v>
      </c>
      <c r="B876" s="1" t="s">
        <v>38</v>
      </c>
      <c r="C876" s="1" t="s">
        <v>31</v>
      </c>
      <c r="D876" s="3">
        <v>37.5</v>
      </c>
      <c r="E876" s="4">
        <v>12.7</v>
      </c>
      <c r="F876" s="3">
        <v>7.9</v>
      </c>
      <c r="G876" s="3">
        <v>21.3</v>
      </c>
      <c r="H876" s="3">
        <v>0.28999999999999998</v>
      </c>
      <c r="I876" s="3">
        <v>9.8800000000000008</v>
      </c>
      <c r="J876" s="3">
        <v>8.89</v>
      </c>
      <c r="K876" s="3">
        <v>0.51</v>
      </c>
      <c r="L876" s="3">
        <v>0.19</v>
      </c>
      <c r="M876" s="3">
        <v>0.59</v>
      </c>
      <c r="N876" s="3">
        <v>99.75</v>
      </c>
      <c r="O876" s="5" t="s">
        <v>12</v>
      </c>
    </row>
    <row r="877" spans="1:15" s="61" customFormat="1" ht="16" customHeight="1">
      <c r="A877" s="1" t="s">
        <v>9</v>
      </c>
      <c r="B877" s="1" t="s">
        <v>38</v>
      </c>
      <c r="C877" s="1" t="s">
        <v>31</v>
      </c>
      <c r="D877" s="3">
        <v>37.1</v>
      </c>
      <c r="E877" s="4">
        <v>12.7</v>
      </c>
      <c r="F877" s="3">
        <v>6.87</v>
      </c>
      <c r="G877" s="3">
        <v>21.8</v>
      </c>
      <c r="H877" s="3">
        <v>0.31</v>
      </c>
      <c r="I877" s="3">
        <v>11.7</v>
      </c>
      <c r="J877" s="3">
        <v>8.17</v>
      </c>
      <c r="K877" s="3">
        <v>0.45</v>
      </c>
      <c r="L877" s="3">
        <v>0.2</v>
      </c>
      <c r="M877" s="3">
        <v>0.76</v>
      </c>
      <c r="N877" s="3">
        <v>100.06</v>
      </c>
      <c r="O877" s="5" t="s">
        <v>12</v>
      </c>
    </row>
    <row r="878" spans="1:15" s="61" customFormat="1" ht="16" customHeight="1">
      <c r="A878" s="1" t="s">
        <v>9</v>
      </c>
      <c r="B878" s="1" t="s">
        <v>38</v>
      </c>
      <c r="C878" s="1" t="s">
        <v>31</v>
      </c>
      <c r="D878" s="3">
        <v>37.299999999999997</v>
      </c>
      <c r="E878" s="4">
        <v>12.7</v>
      </c>
      <c r="F878" s="3">
        <v>6.85</v>
      </c>
      <c r="G878" s="3">
        <v>22</v>
      </c>
      <c r="H878" s="3">
        <v>0.32</v>
      </c>
      <c r="I878" s="3">
        <v>11.7</v>
      </c>
      <c r="J878" s="3">
        <v>8.08</v>
      </c>
      <c r="K878" s="3">
        <v>0.46</v>
      </c>
      <c r="L878" s="3">
        <v>0.2</v>
      </c>
      <c r="M878" s="3">
        <v>0.71</v>
      </c>
      <c r="N878" s="3">
        <v>100.32</v>
      </c>
      <c r="O878" s="5" t="s">
        <v>12</v>
      </c>
    </row>
    <row r="879" spans="1:15" s="61" customFormat="1" ht="16" customHeight="1">
      <c r="A879" s="1" t="s">
        <v>9</v>
      </c>
      <c r="B879" s="1" t="s">
        <v>38</v>
      </c>
      <c r="C879" s="1" t="s">
        <v>31</v>
      </c>
      <c r="D879" s="3">
        <v>36.6</v>
      </c>
      <c r="E879" s="4">
        <v>12.7</v>
      </c>
      <c r="F879" s="3">
        <v>6.57</v>
      </c>
      <c r="G879" s="3">
        <v>21.8</v>
      </c>
      <c r="H879" s="3">
        <v>0.3</v>
      </c>
      <c r="I879" s="3">
        <v>12.3</v>
      </c>
      <c r="J879" s="3">
        <v>7.98</v>
      </c>
      <c r="K879" s="3">
        <v>0.51</v>
      </c>
      <c r="L879" s="3">
        <v>0.19</v>
      </c>
      <c r="M879" s="3">
        <v>0.73</v>
      </c>
      <c r="N879" s="3">
        <v>99.68</v>
      </c>
      <c r="O879" s="5" t="s">
        <v>12</v>
      </c>
    </row>
    <row r="880" spans="1:15" s="61" customFormat="1" ht="16" customHeight="1">
      <c r="A880" s="1" t="s">
        <v>9</v>
      </c>
      <c r="B880" s="1" t="s">
        <v>38</v>
      </c>
      <c r="C880" s="1" t="s">
        <v>31</v>
      </c>
      <c r="D880" s="3">
        <v>36.9</v>
      </c>
      <c r="E880" s="4">
        <v>12.7</v>
      </c>
      <c r="F880" s="3">
        <v>6.24</v>
      </c>
      <c r="G880" s="3">
        <v>21.8</v>
      </c>
      <c r="H880" s="3">
        <v>0.26</v>
      </c>
      <c r="I880" s="3">
        <v>12.7</v>
      </c>
      <c r="J880" s="3">
        <v>7.62</v>
      </c>
      <c r="K880" s="3">
        <v>0.38</v>
      </c>
      <c r="L880" s="3">
        <v>0.17</v>
      </c>
      <c r="M880" s="3">
        <v>0.83</v>
      </c>
      <c r="N880" s="3">
        <v>99.6</v>
      </c>
      <c r="O880" s="5" t="s">
        <v>12</v>
      </c>
    </row>
    <row r="881" spans="1:15" s="61" customFormat="1" ht="16" customHeight="1">
      <c r="A881" s="1" t="s">
        <v>9</v>
      </c>
      <c r="B881" s="1" t="s">
        <v>38</v>
      </c>
      <c r="C881" s="1" t="s">
        <v>31</v>
      </c>
      <c r="D881" s="3">
        <v>37.1</v>
      </c>
      <c r="E881" s="4">
        <v>12.7</v>
      </c>
      <c r="F881" s="3">
        <v>6.31</v>
      </c>
      <c r="G881" s="3">
        <v>21.8</v>
      </c>
      <c r="H881" s="3">
        <v>0.26</v>
      </c>
      <c r="I881" s="3">
        <v>12.8</v>
      </c>
      <c r="J881" s="3">
        <v>7.75</v>
      </c>
      <c r="K881" s="3">
        <v>0.55000000000000004</v>
      </c>
      <c r="L881" s="3">
        <v>0.21</v>
      </c>
      <c r="M881" s="3">
        <v>0.74</v>
      </c>
      <c r="N881" s="3">
        <v>100.22</v>
      </c>
      <c r="O881" s="5" t="s">
        <v>12</v>
      </c>
    </row>
    <row r="882" spans="1:15" s="61" customFormat="1" ht="16" customHeight="1">
      <c r="A882" s="1" t="s">
        <v>9</v>
      </c>
      <c r="B882" s="1" t="s">
        <v>38</v>
      </c>
      <c r="C882" s="1" t="s">
        <v>31</v>
      </c>
      <c r="D882" s="3">
        <v>37.9</v>
      </c>
      <c r="E882" s="4">
        <v>12.8</v>
      </c>
      <c r="F882" s="3">
        <v>7.9</v>
      </c>
      <c r="G882" s="3">
        <v>21</v>
      </c>
      <c r="H882" s="3">
        <v>0.28000000000000003</v>
      </c>
      <c r="I882" s="3">
        <v>9.52</v>
      </c>
      <c r="J882" s="3">
        <v>8.94</v>
      </c>
      <c r="K882" s="3">
        <v>0.47</v>
      </c>
      <c r="L882" s="3">
        <v>0.17</v>
      </c>
      <c r="M882" s="3">
        <v>0.52</v>
      </c>
      <c r="N882" s="3">
        <v>99.5</v>
      </c>
      <c r="O882" s="5" t="s">
        <v>12</v>
      </c>
    </row>
    <row r="883" spans="1:15" s="61" customFormat="1" ht="16" customHeight="1">
      <c r="A883" s="1" t="s">
        <v>9</v>
      </c>
      <c r="B883" s="1" t="s">
        <v>38</v>
      </c>
      <c r="C883" s="1" t="s">
        <v>31</v>
      </c>
      <c r="D883" s="3">
        <v>37</v>
      </c>
      <c r="E883" s="4">
        <v>12.8</v>
      </c>
      <c r="F883" s="3">
        <v>6.97</v>
      </c>
      <c r="G883" s="3">
        <v>21.8</v>
      </c>
      <c r="H883" s="3">
        <v>0.33</v>
      </c>
      <c r="I883" s="3">
        <v>11.4</v>
      </c>
      <c r="J883" s="3">
        <v>8.11</v>
      </c>
      <c r="K883" s="3">
        <v>0.54</v>
      </c>
      <c r="L883" s="3">
        <v>0.22</v>
      </c>
      <c r="M883" s="3">
        <v>0.7</v>
      </c>
      <c r="N883" s="3">
        <v>99.87</v>
      </c>
      <c r="O883" s="5" t="s">
        <v>12</v>
      </c>
    </row>
    <row r="884" spans="1:15" s="61" customFormat="1" ht="16" customHeight="1">
      <c r="A884" s="1" t="s">
        <v>9</v>
      </c>
      <c r="B884" s="1" t="s">
        <v>38</v>
      </c>
      <c r="C884" s="1" t="s">
        <v>31</v>
      </c>
      <c r="D884" s="3">
        <v>36.9</v>
      </c>
      <c r="E884" s="4">
        <v>12.8</v>
      </c>
      <c r="F884" s="3">
        <v>6.47</v>
      </c>
      <c r="G884" s="3">
        <v>22</v>
      </c>
      <c r="H884" s="3">
        <v>0.28999999999999998</v>
      </c>
      <c r="I884" s="3">
        <v>12.1</v>
      </c>
      <c r="J884" s="3">
        <v>7.73</v>
      </c>
      <c r="K884" s="3">
        <v>0.54</v>
      </c>
      <c r="L884" s="3">
        <v>0.21</v>
      </c>
      <c r="M884" s="3">
        <v>0.78</v>
      </c>
      <c r="N884" s="3">
        <v>99.82</v>
      </c>
      <c r="O884" s="5" t="s">
        <v>12</v>
      </c>
    </row>
    <row r="885" spans="1:15" s="61" customFormat="1" ht="16" customHeight="1">
      <c r="A885" s="1" t="s">
        <v>9</v>
      </c>
      <c r="B885" s="1" t="s">
        <v>38</v>
      </c>
      <c r="C885" s="1" t="s">
        <v>31</v>
      </c>
      <c r="D885" s="3">
        <v>36.9</v>
      </c>
      <c r="E885" s="4">
        <v>12.8</v>
      </c>
      <c r="F885" s="3">
        <v>6.16</v>
      </c>
      <c r="G885" s="3">
        <v>22.1</v>
      </c>
      <c r="H885" s="3">
        <v>0.31</v>
      </c>
      <c r="I885" s="3">
        <v>12.9</v>
      </c>
      <c r="J885" s="3">
        <v>7.53</v>
      </c>
      <c r="K885" s="3">
        <v>0.49</v>
      </c>
      <c r="L885" s="3">
        <v>0.17</v>
      </c>
      <c r="M885" s="3">
        <v>0.73</v>
      </c>
      <c r="N885" s="3">
        <v>100.09</v>
      </c>
      <c r="O885" s="5" t="s">
        <v>12</v>
      </c>
    </row>
    <row r="886" spans="1:15" s="61" customFormat="1" ht="16" customHeight="1">
      <c r="A886" s="1" t="s">
        <v>9</v>
      </c>
      <c r="B886" s="1" t="s">
        <v>38</v>
      </c>
      <c r="C886" s="1" t="s">
        <v>31</v>
      </c>
      <c r="D886" s="3">
        <v>36.5</v>
      </c>
      <c r="E886" s="4">
        <v>12.9</v>
      </c>
      <c r="F886" s="3">
        <v>5.62</v>
      </c>
      <c r="G886" s="3">
        <v>22.2</v>
      </c>
      <c r="H886" s="3">
        <v>0.26</v>
      </c>
      <c r="I886" s="3">
        <v>13.9</v>
      </c>
      <c r="J886" s="3">
        <v>7.42</v>
      </c>
      <c r="K886" s="3">
        <v>0.42</v>
      </c>
      <c r="L886" s="3">
        <v>0.19</v>
      </c>
      <c r="M886" s="3">
        <v>0.77</v>
      </c>
      <c r="N886" s="3">
        <v>100.18</v>
      </c>
      <c r="O886" s="5" t="s">
        <v>12</v>
      </c>
    </row>
    <row r="887" spans="1:15" s="61" customFormat="1" ht="16" customHeight="1">
      <c r="A887" s="1" t="s">
        <v>9</v>
      </c>
      <c r="B887" s="1" t="s">
        <v>38</v>
      </c>
      <c r="C887" s="1" t="s">
        <v>31</v>
      </c>
      <c r="D887" s="3">
        <v>38</v>
      </c>
      <c r="E887" s="4">
        <v>13</v>
      </c>
      <c r="F887" s="3">
        <v>7.87</v>
      </c>
      <c r="G887" s="3">
        <v>21.1</v>
      </c>
      <c r="H887" s="3">
        <v>0.27</v>
      </c>
      <c r="I887" s="3">
        <v>9.2899999999999991</v>
      </c>
      <c r="J887" s="3">
        <v>9.08</v>
      </c>
      <c r="K887" s="3">
        <v>0.41</v>
      </c>
      <c r="L887" s="3">
        <v>0.16</v>
      </c>
      <c r="M887" s="3">
        <v>0.51</v>
      </c>
      <c r="N887" s="3">
        <v>99.69</v>
      </c>
      <c r="O887" s="5" t="s">
        <v>12</v>
      </c>
    </row>
    <row r="888" spans="1:15" s="61" customFormat="1" ht="16" customHeight="1">
      <c r="A888" s="1" t="s">
        <v>9</v>
      </c>
      <c r="B888" s="1" t="s">
        <v>40</v>
      </c>
      <c r="C888" s="1" t="s">
        <v>31</v>
      </c>
      <c r="D888" s="3">
        <v>33.6</v>
      </c>
      <c r="E888" s="4">
        <v>16</v>
      </c>
      <c r="F888" s="3">
        <v>5.47</v>
      </c>
      <c r="G888" s="3">
        <v>23.7</v>
      </c>
      <c r="H888" s="3">
        <v>0.31</v>
      </c>
      <c r="I888" s="3">
        <v>12.2</v>
      </c>
      <c r="J888" s="3">
        <v>7</v>
      </c>
      <c r="K888" s="3">
        <v>0.28000000000000003</v>
      </c>
      <c r="L888" s="3">
        <v>0.39</v>
      </c>
      <c r="M888" s="3">
        <v>0.86</v>
      </c>
      <c r="N888" s="3">
        <v>99.81</v>
      </c>
      <c r="O888" s="5" t="s">
        <v>12</v>
      </c>
    </row>
    <row r="889" spans="1:15" s="61" customFormat="1" ht="16" customHeight="1">
      <c r="A889" s="1" t="s">
        <v>9</v>
      </c>
      <c r="B889" s="1" t="s">
        <v>40</v>
      </c>
      <c r="C889" s="1" t="s">
        <v>31</v>
      </c>
      <c r="D889" s="3">
        <v>34.9</v>
      </c>
      <c r="E889" s="4">
        <v>16</v>
      </c>
      <c r="F889" s="3">
        <v>4.8</v>
      </c>
      <c r="G889" s="3">
        <v>24.3</v>
      </c>
      <c r="H889" s="3">
        <v>0.34</v>
      </c>
      <c r="I889" s="3">
        <v>12.9</v>
      </c>
      <c r="J889" s="3">
        <v>6.96</v>
      </c>
      <c r="K889" s="3">
        <v>0.25</v>
      </c>
      <c r="L889" s="3">
        <v>0.11</v>
      </c>
      <c r="M889" s="3">
        <v>0.78</v>
      </c>
      <c r="N889" s="3">
        <v>101.34</v>
      </c>
      <c r="O889" s="5" t="s">
        <v>12</v>
      </c>
    </row>
    <row r="890" spans="1:15" s="61" customFormat="1" ht="16" customHeight="1">
      <c r="A890" s="1" t="s">
        <v>9</v>
      </c>
      <c r="B890" s="1" t="s">
        <v>40</v>
      </c>
      <c r="C890" s="1" t="s">
        <v>31</v>
      </c>
      <c r="D890" s="3">
        <v>33.5</v>
      </c>
      <c r="E890" s="4">
        <v>16</v>
      </c>
      <c r="F890" s="3">
        <v>4.5599999999999996</v>
      </c>
      <c r="G890" s="3">
        <v>21.9</v>
      </c>
      <c r="H890" s="3">
        <v>0.28999999999999998</v>
      </c>
      <c r="I890" s="3">
        <v>13.1</v>
      </c>
      <c r="J890" s="3">
        <v>6.94</v>
      </c>
      <c r="K890" s="3">
        <v>2.66</v>
      </c>
      <c r="L890" s="3">
        <v>1.2</v>
      </c>
      <c r="M890" s="3">
        <v>0.92</v>
      </c>
      <c r="N890" s="3">
        <v>101.07</v>
      </c>
      <c r="O890" s="5" t="s">
        <v>12</v>
      </c>
    </row>
    <row r="891" spans="1:15" s="61" customFormat="1" ht="16" customHeight="1">
      <c r="A891" s="1" t="s">
        <v>9</v>
      </c>
      <c r="B891" s="1" t="s">
        <v>40</v>
      </c>
      <c r="C891" s="1" t="s">
        <v>31</v>
      </c>
      <c r="D891" s="3">
        <v>34.4</v>
      </c>
      <c r="E891" s="4">
        <v>16</v>
      </c>
      <c r="F891" s="3">
        <v>4.6900000000000004</v>
      </c>
      <c r="G891" s="3">
        <v>23.8</v>
      </c>
      <c r="H891" s="3">
        <v>0.34</v>
      </c>
      <c r="I891" s="3">
        <v>14.1</v>
      </c>
      <c r="J891" s="3">
        <v>6.71</v>
      </c>
      <c r="K891" s="3">
        <v>0.16</v>
      </c>
      <c r="L891" s="3">
        <v>0.2</v>
      </c>
      <c r="M891" s="3">
        <v>0.96</v>
      </c>
      <c r="N891" s="3">
        <v>101.36</v>
      </c>
      <c r="O891" s="5" t="s">
        <v>12</v>
      </c>
    </row>
    <row r="892" spans="1:15" s="61" customFormat="1" ht="16" customHeight="1">
      <c r="A892" s="1" t="s">
        <v>9</v>
      </c>
      <c r="B892" s="1" t="s">
        <v>40</v>
      </c>
      <c r="C892" s="1" t="s">
        <v>31</v>
      </c>
      <c r="D892" s="3">
        <v>34.799999999999997</v>
      </c>
      <c r="E892" s="4">
        <v>16.100000000000001</v>
      </c>
      <c r="F892" s="3">
        <v>4.87</v>
      </c>
      <c r="G892" s="3">
        <v>21.9</v>
      </c>
      <c r="H892" s="3">
        <v>0.28000000000000003</v>
      </c>
      <c r="I892" s="3">
        <v>12.3</v>
      </c>
      <c r="J892" s="3">
        <v>7.36</v>
      </c>
      <c r="K892" s="3">
        <v>1.82</v>
      </c>
      <c r="L892" s="3">
        <v>1.04</v>
      </c>
      <c r="M892" s="3">
        <v>0.61</v>
      </c>
      <c r="N892" s="3">
        <v>101.08</v>
      </c>
      <c r="O892" s="5" t="s">
        <v>12</v>
      </c>
    </row>
    <row r="893" spans="1:15" s="61" customFormat="1" ht="16" customHeight="1">
      <c r="A893" s="1" t="s">
        <v>9</v>
      </c>
      <c r="B893" s="1" t="s">
        <v>40</v>
      </c>
      <c r="C893" s="1" t="s">
        <v>31</v>
      </c>
      <c r="D893" s="3">
        <v>33.9</v>
      </c>
      <c r="E893" s="4">
        <v>16.100000000000001</v>
      </c>
      <c r="F893" s="3">
        <v>4.5999999999999996</v>
      </c>
      <c r="G893" s="3">
        <v>23.9</v>
      </c>
      <c r="H893" s="3">
        <v>0.28000000000000003</v>
      </c>
      <c r="I893" s="3">
        <v>13.3</v>
      </c>
      <c r="J893" s="3">
        <v>6.9</v>
      </c>
      <c r="K893" s="3">
        <v>0.3</v>
      </c>
      <c r="L893" s="3">
        <v>0.13</v>
      </c>
      <c r="M893" s="3">
        <v>0.94</v>
      </c>
      <c r="N893" s="3">
        <v>100.35</v>
      </c>
      <c r="O893" s="5" t="s">
        <v>12</v>
      </c>
    </row>
    <row r="894" spans="1:15" s="61" customFormat="1" ht="16" customHeight="1">
      <c r="A894" s="1" t="s">
        <v>9</v>
      </c>
      <c r="B894" s="1" t="s">
        <v>40</v>
      </c>
      <c r="C894" s="1" t="s">
        <v>31</v>
      </c>
      <c r="D894" s="3">
        <v>34.6</v>
      </c>
      <c r="E894" s="4">
        <v>16.100000000000001</v>
      </c>
      <c r="F894" s="3">
        <v>4.6100000000000003</v>
      </c>
      <c r="G894" s="3">
        <v>24</v>
      </c>
      <c r="H894" s="3">
        <v>0.28000000000000003</v>
      </c>
      <c r="I894" s="3">
        <v>13.3</v>
      </c>
      <c r="J894" s="3">
        <v>6.88</v>
      </c>
      <c r="K894" s="3">
        <v>0.28000000000000003</v>
      </c>
      <c r="L894" s="3">
        <v>0.2</v>
      </c>
      <c r="M894" s="3">
        <v>0.89</v>
      </c>
      <c r="N894" s="3">
        <v>101.14</v>
      </c>
      <c r="O894" s="5" t="s">
        <v>12</v>
      </c>
    </row>
    <row r="895" spans="1:15" s="61" customFormat="1" ht="16" customHeight="1">
      <c r="A895" s="1" t="s">
        <v>9</v>
      </c>
      <c r="B895" s="1" t="s">
        <v>40</v>
      </c>
      <c r="C895" s="1" t="s">
        <v>31</v>
      </c>
      <c r="D895" s="3">
        <v>34</v>
      </c>
      <c r="E895" s="4">
        <v>16.100000000000001</v>
      </c>
      <c r="F895" s="3">
        <v>4.51</v>
      </c>
      <c r="G895" s="3">
        <v>23.8</v>
      </c>
      <c r="H895" s="3">
        <v>0.35</v>
      </c>
      <c r="I895" s="3">
        <v>13.42</v>
      </c>
      <c r="J895" s="3">
        <v>7.01</v>
      </c>
      <c r="K895" s="3">
        <v>0.28999999999999998</v>
      </c>
      <c r="L895" s="3">
        <v>0.35</v>
      </c>
      <c r="M895" s="3">
        <v>0.82</v>
      </c>
      <c r="N895" s="3">
        <v>100.65</v>
      </c>
      <c r="O895" s="5" t="s">
        <v>12</v>
      </c>
    </row>
    <row r="896" spans="1:15" s="61" customFormat="1" ht="16" customHeight="1">
      <c r="A896" s="1" t="s">
        <v>9</v>
      </c>
      <c r="B896" s="1" t="s">
        <v>40</v>
      </c>
      <c r="C896" s="1" t="s">
        <v>31</v>
      </c>
      <c r="D896" s="3">
        <v>34.200000000000003</v>
      </c>
      <c r="E896" s="4">
        <v>16.2</v>
      </c>
      <c r="F896" s="3">
        <v>5.2</v>
      </c>
      <c r="G896" s="3">
        <v>23.9</v>
      </c>
      <c r="H896" s="3">
        <v>0.26</v>
      </c>
      <c r="I896" s="3">
        <v>12.5</v>
      </c>
      <c r="J896" s="3">
        <v>7.14</v>
      </c>
      <c r="K896" s="3">
        <v>0.28999999999999998</v>
      </c>
      <c r="L896" s="3">
        <v>0.17</v>
      </c>
      <c r="M896" s="3">
        <v>0.88</v>
      </c>
      <c r="N896" s="3">
        <v>100.74</v>
      </c>
      <c r="O896" s="5" t="s">
        <v>12</v>
      </c>
    </row>
    <row r="897" spans="1:15" s="61" customFormat="1" ht="16" customHeight="1">
      <c r="A897" s="1" t="s">
        <v>9</v>
      </c>
      <c r="B897" s="1" t="s">
        <v>40</v>
      </c>
      <c r="C897" s="1" t="s">
        <v>31</v>
      </c>
      <c r="D897" s="3">
        <v>33.9</v>
      </c>
      <c r="E897" s="4">
        <v>16.2</v>
      </c>
      <c r="F897" s="3">
        <v>4.6900000000000004</v>
      </c>
      <c r="G897" s="3">
        <v>24.3</v>
      </c>
      <c r="H897" s="3">
        <v>0.28999999999999998</v>
      </c>
      <c r="I897" s="3">
        <v>12.7</v>
      </c>
      <c r="J897" s="3">
        <v>7.01</v>
      </c>
      <c r="K897" s="3">
        <v>0.26</v>
      </c>
      <c r="L897" s="3">
        <v>0.11</v>
      </c>
      <c r="M897" s="3">
        <v>0.96</v>
      </c>
      <c r="N897" s="3">
        <v>100.42</v>
      </c>
      <c r="O897" s="5" t="s">
        <v>12</v>
      </c>
    </row>
    <row r="898" spans="1:15" s="61" customFormat="1" ht="16" customHeight="1">
      <c r="A898" s="1" t="s">
        <v>9</v>
      </c>
      <c r="B898" s="1" t="s">
        <v>40</v>
      </c>
      <c r="C898" s="1" t="s">
        <v>31</v>
      </c>
      <c r="D898" s="3">
        <v>34.1</v>
      </c>
      <c r="E898" s="4">
        <v>16.2</v>
      </c>
      <c r="F898" s="3">
        <v>4.49</v>
      </c>
      <c r="G898" s="3">
        <v>24.2</v>
      </c>
      <c r="H898" s="3">
        <v>0.31</v>
      </c>
      <c r="I898" s="3">
        <v>12.7</v>
      </c>
      <c r="J898" s="3">
        <v>7.54</v>
      </c>
      <c r="K898" s="3">
        <v>0.26</v>
      </c>
      <c r="L898" s="3">
        <v>0.14000000000000001</v>
      </c>
      <c r="M898" s="3">
        <v>0.75</v>
      </c>
      <c r="N898" s="3">
        <v>100.69</v>
      </c>
      <c r="O898" s="5" t="s">
        <v>12</v>
      </c>
    </row>
    <row r="899" spans="1:15" s="61" customFormat="1" ht="16" customHeight="1">
      <c r="A899" s="1" t="s">
        <v>9</v>
      </c>
      <c r="B899" s="1" t="s">
        <v>40</v>
      </c>
      <c r="C899" s="1" t="s">
        <v>31</v>
      </c>
      <c r="D899" s="3">
        <v>34</v>
      </c>
      <c r="E899" s="4">
        <v>16.2</v>
      </c>
      <c r="F899" s="3">
        <v>4.83</v>
      </c>
      <c r="G899" s="3">
        <v>24.1</v>
      </c>
      <c r="H899" s="3">
        <v>0.35</v>
      </c>
      <c r="I899" s="3">
        <v>13.1</v>
      </c>
      <c r="J899" s="3">
        <v>6.92</v>
      </c>
      <c r="K899" s="3">
        <v>0.28000000000000003</v>
      </c>
      <c r="L899" s="3">
        <v>0.14000000000000001</v>
      </c>
      <c r="M899" s="3">
        <v>0.93</v>
      </c>
      <c r="N899" s="3">
        <v>100.85</v>
      </c>
      <c r="O899" s="5" t="s">
        <v>12</v>
      </c>
    </row>
    <row r="900" spans="1:15" s="61" customFormat="1" ht="16" customHeight="1">
      <c r="A900" s="1" t="s">
        <v>9</v>
      </c>
      <c r="B900" s="1" t="s">
        <v>40</v>
      </c>
      <c r="C900" s="1" t="s">
        <v>31</v>
      </c>
      <c r="D900" s="3">
        <v>33.4</v>
      </c>
      <c r="E900" s="4">
        <v>16.2</v>
      </c>
      <c r="F900" s="3">
        <v>4.16</v>
      </c>
      <c r="G900" s="3">
        <v>25.1</v>
      </c>
      <c r="H900" s="3">
        <v>0.36</v>
      </c>
      <c r="I900" s="3">
        <v>14</v>
      </c>
      <c r="J900" s="3">
        <v>6.47</v>
      </c>
      <c r="K900" s="3">
        <v>0.47</v>
      </c>
      <c r="L900" s="3">
        <v>0.52</v>
      </c>
      <c r="M900" s="3">
        <v>1</v>
      </c>
      <c r="N900" s="3">
        <v>101.68</v>
      </c>
      <c r="O900" s="5" t="s">
        <v>12</v>
      </c>
    </row>
    <row r="901" spans="1:15" s="61" customFormat="1" ht="16" customHeight="1">
      <c r="A901" s="1" t="s">
        <v>9</v>
      </c>
      <c r="B901" s="1" t="s">
        <v>40</v>
      </c>
      <c r="C901" s="1" t="s">
        <v>31</v>
      </c>
      <c r="D901" s="3">
        <v>34.4</v>
      </c>
      <c r="E901" s="4">
        <v>16.3</v>
      </c>
      <c r="F901" s="3">
        <v>4.92</v>
      </c>
      <c r="G901" s="3">
        <v>25</v>
      </c>
      <c r="H901" s="3">
        <v>0.37</v>
      </c>
      <c r="I901" s="3">
        <v>12.9</v>
      </c>
      <c r="J901" s="3">
        <v>7.22</v>
      </c>
      <c r="K901" s="3">
        <v>0.34</v>
      </c>
      <c r="L901" s="3">
        <v>0.2</v>
      </c>
      <c r="M901" s="3">
        <v>0.9</v>
      </c>
      <c r="N901" s="3">
        <v>102.55</v>
      </c>
      <c r="O901" s="5" t="s">
        <v>12</v>
      </c>
    </row>
    <row r="902" spans="1:15" s="61" customFormat="1" ht="16" customHeight="1">
      <c r="A902" s="1" t="s">
        <v>9</v>
      </c>
      <c r="B902" s="1" t="s">
        <v>40</v>
      </c>
      <c r="C902" s="1" t="s">
        <v>31</v>
      </c>
      <c r="D902" s="3">
        <v>33.9</v>
      </c>
      <c r="E902" s="4">
        <v>16.3</v>
      </c>
      <c r="F902" s="3">
        <v>4.41</v>
      </c>
      <c r="G902" s="3">
        <v>22.2</v>
      </c>
      <c r="H902" s="3">
        <v>0.33</v>
      </c>
      <c r="I902" s="3">
        <v>13.3</v>
      </c>
      <c r="J902" s="3">
        <v>6.83</v>
      </c>
      <c r="K902" s="3">
        <v>1.22</v>
      </c>
      <c r="L902" s="3">
        <v>1.2</v>
      </c>
      <c r="M902" s="3">
        <v>0.97</v>
      </c>
      <c r="N902" s="3">
        <v>100.66</v>
      </c>
      <c r="O902" s="5" t="s">
        <v>12</v>
      </c>
    </row>
    <row r="903" spans="1:15" s="61" customFormat="1" ht="16" customHeight="1">
      <c r="A903" s="1" t="s">
        <v>9</v>
      </c>
      <c r="B903" s="1" t="s">
        <v>40</v>
      </c>
      <c r="C903" s="1" t="s">
        <v>31</v>
      </c>
      <c r="D903" s="3">
        <v>34.5</v>
      </c>
      <c r="E903" s="4">
        <v>16.3</v>
      </c>
      <c r="F903" s="3">
        <v>4.62</v>
      </c>
      <c r="G903" s="3">
        <v>24.6</v>
      </c>
      <c r="H903" s="3">
        <v>0.28000000000000003</v>
      </c>
      <c r="I903" s="3">
        <v>13.5</v>
      </c>
      <c r="J903" s="3">
        <v>6.88</v>
      </c>
      <c r="K903" s="3">
        <v>0.24</v>
      </c>
      <c r="L903" s="3">
        <v>0.15</v>
      </c>
      <c r="M903" s="3">
        <v>0.99</v>
      </c>
      <c r="N903" s="3">
        <v>102.06</v>
      </c>
      <c r="O903" s="5" t="s">
        <v>12</v>
      </c>
    </row>
    <row r="904" spans="1:15" s="61" customFormat="1" ht="16" customHeight="1">
      <c r="A904" s="1" t="s">
        <v>9</v>
      </c>
      <c r="B904" s="1" t="s">
        <v>40</v>
      </c>
      <c r="C904" s="1" t="s">
        <v>31</v>
      </c>
      <c r="D904" s="3">
        <v>33.799999999999997</v>
      </c>
      <c r="E904" s="4">
        <v>16.3</v>
      </c>
      <c r="F904" s="3">
        <v>4.51</v>
      </c>
      <c r="G904" s="3">
        <v>25.3</v>
      </c>
      <c r="H904" s="3">
        <v>0.28000000000000003</v>
      </c>
      <c r="I904" s="3">
        <v>13.5</v>
      </c>
      <c r="J904" s="3">
        <v>6.57</v>
      </c>
      <c r="K904" s="3">
        <v>0.43</v>
      </c>
      <c r="L904" s="3">
        <v>0.19</v>
      </c>
      <c r="M904" s="3">
        <v>1</v>
      </c>
      <c r="N904" s="3">
        <v>101.88</v>
      </c>
      <c r="O904" s="5" t="s">
        <v>12</v>
      </c>
    </row>
    <row r="905" spans="1:15" s="61" customFormat="1" ht="16" customHeight="1">
      <c r="A905" s="1" t="s">
        <v>9</v>
      </c>
      <c r="B905" s="1" t="s">
        <v>40</v>
      </c>
      <c r="C905" s="1" t="s">
        <v>31</v>
      </c>
      <c r="D905" s="3">
        <v>33.9</v>
      </c>
      <c r="E905" s="4">
        <v>16.3</v>
      </c>
      <c r="F905" s="3">
        <v>4.5199999999999996</v>
      </c>
      <c r="G905" s="3">
        <v>22.9</v>
      </c>
      <c r="H905" s="3">
        <v>0.34</v>
      </c>
      <c r="I905" s="3">
        <v>13.5</v>
      </c>
      <c r="J905" s="3">
        <v>7.1</v>
      </c>
      <c r="K905" s="3">
        <v>0.59</v>
      </c>
      <c r="L905" s="3">
        <v>0.8</v>
      </c>
      <c r="M905" s="3">
        <v>0.85</v>
      </c>
      <c r="N905" s="3">
        <v>100.8</v>
      </c>
      <c r="O905" s="5" t="s">
        <v>12</v>
      </c>
    </row>
    <row r="906" spans="1:15" s="61" customFormat="1" ht="16" customHeight="1">
      <c r="A906" s="1" t="s">
        <v>9</v>
      </c>
      <c r="B906" s="1" t="s">
        <v>40</v>
      </c>
      <c r="C906" s="1" t="s">
        <v>31</v>
      </c>
      <c r="D906" s="3">
        <v>34.200000000000003</v>
      </c>
      <c r="E906" s="4">
        <v>16.3</v>
      </c>
      <c r="F906" s="3">
        <v>4.5</v>
      </c>
      <c r="G906" s="3">
        <v>24.7</v>
      </c>
      <c r="H906" s="3">
        <v>0.31</v>
      </c>
      <c r="I906" s="3">
        <v>13.6</v>
      </c>
      <c r="J906" s="3">
        <v>6.75</v>
      </c>
      <c r="K906" s="3">
        <v>0.26</v>
      </c>
      <c r="L906" s="3">
        <v>0.14000000000000001</v>
      </c>
      <c r="M906" s="3">
        <v>0.97</v>
      </c>
      <c r="N906" s="3">
        <v>101.73</v>
      </c>
      <c r="O906" s="5" t="s">
        <v>12</v>
      </c>
    </row>
    <row r="907" spans="1:15" s="61" customFormat="1" ht="16" customHeight="1">
      <c r="A907" s="1" t="s">
        <v>9</v>
      </c>
      <c r="B907" s="1" t="s">
        <v>40</v>
      </c>
      <c r="C907" s="1" t="s">
        <v>31</v>
      </c>
      <c r="D907" s="3">
        <v>34.4</v>
      </c>
      <c r="E907" s="4">
        <v>16.399999999999999</v>
      </c>
      <c r="F907" s="3">
        <v>4.4000000000000004</v>
      </c>
      <c r="G907" s="3">
        <v>25.1</v>
      </c>
      <c r="H907" s="3">
        <v>0.35</v>
      </c>
      <c r="I907" s="3">
        <v>12.6</v>
      </c>
      <c r="J907" s="3">
        <v>7.27</v>
      </c>
      <c r="K907" s="3">
        <v>0.25</v>
      </c>
      <c r="L907" s="3">
        <v>0.11</v>
      </c>
      <c r="M907" s="3">
        <v>0.91</v>
      </c>
      <c r="N907" s="3">
        <v>101.79</v>
      </c>
      <c r="O907" s="5" t="s">
        <v>12</v>
      </c>
    </row>
    <row r="908" spans="1:15" s="61" customFormat="1" ht="16" customHeight="1">
      <c r="A908" s="1" t="s">
        <v>9</v>
      </c>
      <c r="B908" s="1" t="s">
        <v>40</v>
      </c>
      <c r="C908" s="1" t="s">
        <v>31</v>
      </c>
      <c r="D908" s="3">
        <v>33.799999999999997</v>
      </c>
      <c r="E908" s="4">
        <v>16.399999999999999</v>
      </c>
      <c r="F908" s="3">
        <v>4.6399999999999997</v>
      </c>
      <c r="G908" s="3">
        <v>24.6</v>
      </c>
      <c r="H908" s="3">
        <v>0.32</v>
      </c>
      <c r="I908" s="3">
        <v>12.9</v>
      </c>
      <c r="J908" s="3">
        <v>6.97</v>
      </c>
      <c r="K908" s="3">
        <v>0.31</v>
      </c>
      <c r="L908" s="3">
        <v>0.14000000000000001</v>
      </c>
      <c r="M908" s="3">
        <v>0.98</v>
      </c>
      <c r="N908" s="3">
        <v>101.06</v>
      </c>
      <c r="O908" s="5" t="s">
        <v>12</v>
      </c>
    </row>
    <row r="909" spans="1:15" s="61" customFormat="1" ht="16" customHeight="1">
      <c r="A909" s="1" t="s">
        <v>9</v>
      </c>
      <c r="B909" s="1" t="s">
        <v>40</v>
      </c>
      <c r="C909" s="1" t="s">
        <v>31</v>
      </c>
      <c r="D909" s="3">
        <v>34.200000000000003</v>
      </c>
      <c r="E909" s="4">
        <v>16.399999999999999</v>
      </c>
      <c r="F909" s="3">
        <v>4.83</v>
      </c>
      <c r="G909" s="3">
        <v>24.5</v>
      </c>
      <c r="H909" s="3">
        <v>0.32</v>
      </c>
      <c r="I909" s="3">
        <v>13.1</v>
      </c>
      <c r="J909" s="3">
        <v>6.89</v>
      </c>
      <c r="K909" s="3">
        <v>0.28000000000000003</v>
      </c>
      <c r="L909" s="3">
        <v>0.21</v>
      </c>
      <c r="M909" s="3">
        <v>0.89</v>
      </c>
      <c r="N909" s="3">
        <v>101.62</v>
      </c>
      <c r="O909" s="5" t="s">
        <v>12</v>
      </c>
    </row>
    <row r="910" spans="1:15" s="61" customFormat="1" ht="16" customHeight="1">
      <c r="A910" s="1" t="s">
        <v>9</v>
      </c>
      <c r="B910" s="1" t="s">
        <v>40</v>
      </c>
      <c r="C910" s="1" t="s">
        <v>31</v>
      </c>
      <c r="D910" s="3">
        <v>33.200000000000003</v>
      </c>
      <c r="E910" s="4">
        <v>16.399999999999999</v>
      </c>
      <c r="F910" s="3">
        <v>4.3899999999999997</v>
      </c>
      <c r="G910" s="3">
        <v>20.9</v>
      </c>
      <c r="H910" s="3">
        <v>0.34</v>
      </c>
      <c r="I910" s="3">
        <v>13.1</v>
      </c>
      <c r="J910" s="3">
        <v>6.99</v>
      </c>
      <c r="K910" s="3">
        <v>3.78</v>
      </c>
      <c r="L910" s="3">
        <v>1.43</v>
      </c>
      <c r="M910" s="3">
        <v>0.81</v>
      </c>
      <c r="N910" s="3">
        <v>101.34</v>
      </c>
      <c r="O910" s="5" t="s">
        <v>12</v>
      </c>
    </row>
    <row r="911" spans="1:15" s="61" customFormat="1" ht="16" customHeight="1">
      <c r="A911" s="1" t="s">
        <v>9</v>
      </c>
      <c r="B911" s="1" t="s">
        <v>40</v>
      </c>
      <c r="C911" s="1" t="s">
        <v>31</v>
      </c>
      <c r="D911" s="3">
        <v>33.700000000000003</v>
      </c>
      <c r="E911" s="4">
        <v>16.399999999999999</v>
      </c>
      <c r="F911" s="3">
        <v>4.09</v>
      </c>
      <c r="G911" s="3">
        <v>25</v>
      </c>
      <c r="H911" s="3">
        <v>0.34</v>
      </c>
      <c r="I911" s="3">
        <v>13.6</v>
      </c>
      <c r="J911" s="3">
        <v>6.71</v>
      </c>
      <c r="K911" s="3">
        <v>0.33</v>
      </c>
      <c r="L911" s="3">
        <v>0.44</v>
      </c>
      <c r="M911" s="3">
        <v>0.96</v>
      </c>
      <c r="N911" s="3">
        <v>101.57</v>
      </c>
      <c r="O911" s="5" t="s">
        <v>12</v>
      </c>
    </row>
    <row r="912" spans="1:15" s="61" customFormat="1" ht="16" customHeight="1">
      <c r="A912" s="1" t="s">
        <v>9</v>
      </c>
      <c r="B912" s="1" t="s">
        <v>40</v>
      </c>
      <c r="C912" s="1" t="s">
        <v>31</v>
      </c>
      <c r="D912" s="3">
        <v>33.9</v>
      </c>
      <c r="E912" s="4">
        <v>16.399999999999999</v>
      </c>
      <c r="F912" s="3">
        <v>4.6100000000000003</v>
      </c>
      <c r="G912" s="3">
        <v>24.6</v>
      </c>
      <c r="H912" s="3">
        <v>0.34</v>
      </c>
      <c r="I912" s="3">
        <v>13.9</v>
      </c>
      <c r="J912" s="3">
        <v>6.54</v>
      </c>
      <c r="K912" s="3">
        <v>0.26</v>
      </c>
      <c r="L912" s="3">
        <v>0.28000000000000003</v>
      </c>
      <c r="M912" s="3">
        <v>0.96</v>
      </c>
      <c r="N912" s="3">
        <v>101.79</v>
      </c>
      <c r="O912" s="5" t="s">
        <v>12</v>
      </c>
    </row>
    <row r="913" spans="1:15" s="61" customFormat="1" ht="16" customHeight="1">
      <c r="A913" s="1" t="s">
        <v>9</v>
      </c>
      <c r="B913" s="1" t="s">
        <v>40</v>
      </c>
      <c r="C913" s="1" t="s">
        <v>31</v>
      </c>
      <c r="D913" s="3">
        <v>33.6</v>
      </c>
      <c r="E913" s="4">
        <v>16.399999999999999</v>
      </c>
      <c r="F913" s="3">
        <v>4</v>
      </c>
      <c r="G913" s="3">
        <v>25.8</v>
      </c>
      <c r="H913" s="3">
        <v>0.35</v>
      </c>
      <c r="I913" s="3">
        <v>14.2</v>
      </c>
      <c r="J913" s="3">
        <v>6.76</v>
      </c>
      <c r="K913" s="3">
        <v>0.06</v>
      </c>
      <c r="L913" s="3">
        <v>0.17</v>
      </c>
      <c r="M913" s="3">
        <v>0.96</v>
      </c>
      <c r="N913" s="3">
        <v>102.3</v>
      </c>
      <c r="O913" s="5" t="s">
        <v>12</v>
      </c>
    </row>
    <row r="914" spans="1:15" s="61" customFormat="1" ht="16" customHeight="1">
      <c r="A914" s="1" t="s">
        <v>9</v>
      </c>
      <c r="B914" s="1" t="s">
        <v>40</v>
      </c>
      <c r="C914" s="1" t="s">
        <v>31</v>
      </c>
      <c r="D914" s="3">
        <v>34.200000000000003</v>
      </c>
      <c r="E914" s="4">
        <v>16.5</v>
      </c>
      <c r="F914" s="3">
        <v>4.76</v>
      </c>
      <c r="G914" s="3">
        <v>24</v>
      </c>
      <c r="H914" s="3">
        <v>0.31</v>
      </c>
      <c r="I914" s="3">
        <v>13</v>
      </c>
      <c r="J914" s="3">
        <v>7.16</v>
      </c>
      <c r="K914" s="3">
        <v>0.14000000000000001</v>
      </c>
      <c r="L914" s="3">
        <v>0.33</v>
      </c>
      <c r="M914" s="3">
        <v>0.91</v>
      </c>
      <c r="N914" s="3">
        <v>101.31</v>
      </c>
      <c r="O914" s="5" t="s">
        <v>12</v>
      </c>
    </row>
    <row r="915" spans="1:15" s="61" customFormat="1" ht="16" customHeight="1">
      <c r="A915" s="1" t="s">
        <v>9</v>
      </c>
      <c r="B915" s="1" t="s">
        <v>40</v>
      </c>
      <c r="C915" s="1" t="s">
        <v>31</v>
      </c>
      <c r="D915" s="3">
        <v>34.299999999999997</v>
      </c>
      <c r="E915" s="4">
        <v>16.5</v>
      </c>
      <c r="F915" s="3">
        <v>4.84</v>
      </c>
      <c r="G915" s="3">
        <v>24.3</v>
      </c>
      <c r="H915" s="3">
        <v>0.35</v>
      </c>
      <c r="I915" s="3">
        <v>13.2</v>
      </c>
      <c r="J915" s="3">
        <v>6.86</v>
      </c>
      <c r="K915" s="3">
        <v>0.28000000000000003</v>
      </c>
      <c r="L915" s="3">
        <v>0.2</v>
      </c>
      <c r="M915" s="3">
        <v>0.91</v>
      </c>
      <c r="N915" s="3">
        <v>101.74</v>
      </c>
      <c r="O915" s="5" t="s">
        <v>12</v>
      </c>
    </row>
    <row r="916" spans="1:15" s="61" customFormat="1" ht="16" customHeight="1">
      <c r="A916" s="1" t="s">
        <v>9</v>
      </c>
      <c r="B916" s="1" t="s">
        <v>40</v>
      </c>
      <c r="C916" s="1" t="s">
        <v>31</v>
      </c>
      <c r="D916" s="3">
        <v>33</v>
      </c>
      <c r="E916" s="4">
        <v>16.5</v>
      </c>
      <c r="F916" s="3">
        <v>4.34</v>
      </c>
      <c r="G916" s="3">
        <v>24.1</v>
      </c>
      <c r="H916" s="3">
        <v>0.35</v>
      </c>
      <c r="I916" s="3">
        <v>13.2</v>
      </c>
      <c r="J916" s="3">
        <v>6.75</v>
      </c>
      <c r="K916" s="3">
        <v>0.95</v>
      </c>
      <c r="L916" s="3">
        <v>0.31</v>
      </c>
      <c r="M916" s="3">
        <v>0.89</v>
      </c>
      <c r="N916" s="3">
        <v>100.39</v>
      </c>
      <c r="O916" s="5" t="s">
        <v>12</v>
      </c>
    </row>
    <row r="917" spans="1:15" s="61" customFormat="1" ht="16" customHeight="1">
      <c r="A917" s="1" t="s">
        <v>9</v>
      </c>
      <c r="B917" s="1" t="s">
        <v>40</v>
      </c>
      <c r="C917" s="1" t="s">
        <v>31</v>
      </c>
      <c r="D917" s="3">
        <v>33.700000000000003</v>
      </c>
      <c r="E917" s="4">
        <v>16.5</v>
      </c>
      <c r="F917" s="3">
        <v>4.34</v>
      </c>
      <c r="G917" s="3">
        <v>21.5</v>
      </c>
      <c r="H917" s="3">
        <v>0.28000000000000003</v>
      </c>
      <c r="I917" s="3">
        <v>13.4</v>
      </c>
      <c r="J917" s="3">
        <v>6.84</v>
      </c>
      <c r="K917" s="3">
        <v>1.72</v>
      </c>
      <c r="L917" s="3">
        <v>1.74</v>
      </c>
      <c r="M917" s="3">
        <v>0.91</v>
      </c>
      <c r="N917" s="3">
        <v>100.93</v>
      </c>
      <c r="O917" s="5" t="s">
        <v>12</v>
      </c>
    </row>
    <row r="918" spans="1:15" s="61" customFormat="1" ht="16" customHeight="1">
      <c r="A918" s="1" t="s">
        <v>9</v>
      </c>
      <c r="B918" s="1" t="s">
        <v>40</v>
      </c>
      <c r="C918" s="1" t="s">
        <v>31</v>
      </c>
      <c r="D918" s="3">
        <v>34</v>
      </c>
      <c r="E918" s="4">
        <v>16.600000000000001</v>
      </c>
      <c r="F918" s="3">
        <v>4.66</v>
      </c>
      <c r="G918" s="3">
        <v>24.2</v>
      </c>
      <c r="H918" s="3">
        <v>0.3</v>
      </c>
      <c r="I918" s="3">
        <v>12.9</v>
      </c>
      <c r="J918" s="3">
        <v>6.86</v>
      </c>
      <c r="K918" s="3">
        <v>0.27</v>
      </c>
      <c r="L918" s="3">
        <v>0.12</v>
      </c>
      <c r="M918" s="3">
        <v>0.92</v>
      </c>
      <c r="N918" s="3">
        <v>100.83</v>
      </c>
      <c r="O918" s="5" t="s">
        <v>12</v>
      </c>
    </row>
    <row r="919" spans="1:15" s="61" customFormat="1" ht="16" customHeight="1">
      <c r="A919" s="1" t="s">
        <v>9</v>
      </c>
      <c r="B919" s="1" t="s">
        <v>40</v>
      </c>
      <c r="C919" s="1" t="s">
        <v>31</v>
      </c>
      <c r="D919" s="3">
        <v>33.200000000000003</v>
      </c>
      <c r="E919" s="4">
        <v>16.600000000000001</v>
      </c>
      <c r="F919" s="3">
        <v>4.49</v>
      </c>
      <c r="G919" s="3">
        <v>23.4</v>
      </c>
      <c r="H919" s="3">
        <v>0.31</v>
      </c>
      <c r="I919" s="3">
        <v>12.9</v>
      </c>
      <c r="J919" s="3">
        <v>7.03</v>
      </c>
      <c r="K919" s="3">
        <v>1.96</v>
      </c>
      <c r="L919" s="3">
        <v>0.72</v>
      </c>
      <c r="M919" s="3">
        <v>0.81</v>
      </c>
      <c r="N919" s="3">
        <v>101.42</v>
      </c>
      <c r="O919" s="5" t="s">
        <v>12</v>
      </c>
    </row>
    <row r="920" spans="1:15" s="61" customFormat="1" ht="16" customHeight="1">
      <c r="A920" s="1" t="s">
        <v>9</v>
      </c>
      <c r="B920" s="1" t="s">
        <v>40</v>
      </c>
      <c r="C920" s="1" t="s">
        <v>31</v>
      </c>
      <c r="D920" s="3">
        <v>34.200000000000003</v>
      </c>
      <c r="E920" s="4">
        <v>16.600000000000001</v>
      </c>
      <c r="F920" s="3">
        <v>4.74</v>
      </c>
      <c r="G920" s="3">
        <v>24</v>
      </c>
      <c r="H920" s="3">
        <v>0.27</v>
      </c>
      <c r="I920" s="3">
        <v>13.1</v>
      </c>
      <c r="J920" s="3">
        <v>6.89</v>
      </c>
      <c r="K920" s="3">
        <v>0.3</v>
      </c>
      <c r="L920" s="3">
        <v>0.13</v>
      </c>
      <c r="M920" s="3">
        <v>0.9</v>
      </c>
      <c r="N920" s="3">
        <v>101.13</v>
      </c>
      <c r="O920" s="5" t="s">
        <v>12</v>
      </c>
    </row>
    <row r="921" spans="1:15" s="61" customFormat="1" ht="16" customHeight="1">
      <c r="A921" s="1" t="s">
        <v>9</v>
      </c>
      <c r="B921" s="1" t="s">
        <v>40</v>
      </c>
      <c r="C921" s="1" t="s">
        <v>31</v>
      </c>
      <c r="D921" s="3">
        <v>34.5</v>
      </c>
      <c r="E921" s="4">
        <v>16.600000000000001</v>
      </c>
      <c r="F921" s="3">
        <v>4.53</v>
      </c>
      <c r="G921" s="3">
        <v>24</v>
      </c>
      <c r="H921" s="3">
        <v>0.35</v>
      </c>
      <c r="I921" s="3">
        <v>13.1</v>
      </c>
      <c r="J921" s="3">
        <v>7.16</v>
      </c>
      <c r="K921" s="3">
        <v>0.28000000000000003</v>
      </c>
      <c r="L921" s="3">
        <v>0.35</v>
      </c>
      <c r="M921" s="3">
        <v>0.74</v>
      </c>
      <c r="N921" s="3">
        <v>101.61</v>
      </c>
      <c r="O921" s="5" t="s">
        <v>12</v>
      </c>
    </row>
    <row r="922" spans="1:15" s="61" customFormat="1" ht="16" customHeight="1">
      <c r="A922" s="1" t="s">
        <v>9</v>
      </c>
      <c r="B922" s="1" t="s">
        <v>40</v>
      </c>
      <c r="C922" s="1" t="s">
        <v>31</v>
      </c>
      <c r="D922" s="3">
        <v>33.6</v>
      </c>
      <c r="E922" s="4">
        <v>16.600000000000001</v>
      </c>
      <c r="F922" s="3">
        <v>4.49</v>
      </c>
      <c r="G922" s="3">
        <v>21.3</v>
      </c>
      <c r="H922" s="3">
        <v>0.34</v>
      </c>
      <c r="I922" s="3">
        <v>13.1</v>
      </c>
      <c r="J922" s="3">
        <v>6.97</v>
      </c>
      <c r="K922" s="3">
        <v>2.34</v>
      </c>
      <c r="L922" s="3">
        <v>1.7</v>
      </c>
      <c r="M922" s="3">
        <v>0.9</v>
      </c>
      <c r="N922" s="3">
        <v>101.34</v>
      </c>
      <c r="O922" s="5" t="s">
        <v>12</v>
      </c>
    </row>
    <row r="923" spans="1:15" s="61" customFormat="1" ht="16" customHeight="1">
      <c r="A923" s="1" t="s">
        <v>9</v>
      </c>
      <c r="B923" s="1" t="s">
        <v>40</v>
      </c>
      <c r="C923" s="1" t="s">
        <v>31</v>
      </c>
      <c r="D923" s="3">
        <v>33.9</v>
      </c>
      <c r="E923" s="4">
        <v>16.600000000000001</v>
      </c>
      <c r="F923" s="3">
        <v>4.5999999999999996</v>
      </c>
      <c r="G923" s="3">
        <v>24.8</v>
      </c>
      <c r="H923" s="3">
        <v>0.28000000000000003</v>
      </c>
      <c r="I923" s="3">
        <v>13.2</v>
      </c>
      <c r="J923" s="3">
        <v>7.05</v>
      </c>
      <c r="K923" s="3">
        <v>0.25</v>
      </c>
      <c r="L923" s="3">
        <v>0.2</v>
      </c>
      <c r="M923" s="3">
        <v>0.93</v>
      </c>
      <c r="N923" s="3">
        <v>101.81</v>
      </c>
      <c r="O923" s="5" t="s">
        <v>12</v>
      </c>
    </row>
    <row r="924" spans="1:15" s="61" customFormat="1" ht="16" customHeight="1">
      <c r="A924" s="1" t="s">
        <v>9</v>
      </c>
      <c r="B924" s="1" t="s">
        <v>40</v>
      </c>
      <c r="C924" s="1" t="s">
        <v>31</v>
      </c>
      <c r="D924" s="3">
        <v>33.4</v>
      </c>
      <c r="E924" s="4">
        <v>16.7</v>
      </c>
      <c r="F924" s="3">
        <v>3.93</v>
      </c>
      <c r="G924" s="3">
        <v>24.9</v>
      </c>
      <c r="H924" s="3">
        <v>0.32</v>
      </c>
      <c r="I924" s="3">
        <v>14.4</v>
      </c>
      <c r="J924" s="3">
        <v>6.49</v>
      </c>
      <c r="K924" s="3">
        <v>0.23</v>
      </c>
      <c r="L924" s="3">
        <v>0.38</v>
      </c>
      <c r="M924" s="3">
        <v>0.79</v>
      </c>
      <c r="N924" s="3">
        <v>101.54</v>
      </c>
      <c r="O924" s="5" t="s">
        <v>12</v>
      </c>
    </row>
    <row r="925" spans="1:15" s="61" customFormat="1" ht="16" customHeight="1">
      <c r="A925" s="1" t="s">
        <v>9</v>
      </c>
      <c r="B925" s="1" t="s">
        <v>40</v>
      </c>
      <c r="C925" s="1" t="s">
        <v>31</v>
      </c>
      <c r="D925" s="3">
        <v>33.200000000000003</v>
      </c>
      <c r="E925" s="4">
        <v>16.899999999999999</v>
      </c>
      <c r="F925" s="3">
        <v>3.91</v>
      </c>
      <c r="G925" s="3">
        <v>25.2</v>
      </c>
      <c r="H925" s="3">
        <v>0.28000000000000003</v>
      </c>
      <c r="I925" s="3">
        <v>13.6</v>
      </c>
      <c r="J925" s="3">
        <v>6.21</v>
      </c>
      <c r="K925" s="3">
        <v>0.21</v>
      </c>
      <c r="L925" s="3">
        <v>0.54</v>
      </c>
      <c r="M925" s="3">
        <v>0.95</v>
      </c>
      <c r="N925" s="3">
        <v>101</v>
      </c>
      <c r="O925" s="5" t="s">
        <v>12</v>
      </c>
    </row>
    <row r="926" spans="1:15" s="61" customFormat="1" ht="16" customHeight="1">
      <c r="A926" s="1" t="s">
        <v>9</v>
      </c>
      <c r="B926" s="1" t="s">
        <v>40</v>
      </c>
      <c r="C926" s="1" t="s">
        <v>31</v>
      </c>
      <c r="D926" s="3">
        <v>33.1</v>
      </c>
      <c r="E926" s="4">
        <v>16.899999999999999</v>
      </c>
      <c r="F926" s="3">
        <v>4.04</v>
      </c>
      <c r="G926" s="3">
        <v>25.3</v>
      </c>
      <c r="H926" s="3">
        <v>0.33</v>
      </c>
      <c r="I926" s="3">
        <v>14</v>
      </c>
      <c r="J926" s="3">
        <v>6.5</v>
      </c>
      <c r="K926" s="3">
        <v>7.0000000000000007E-2</v>
      </c>
      <c r="L926" s="3">
        <v>0.08</v>
      </c>
      <c r="M926" s="3">
        <v>0.97</v>
      </c>
      <c r="N926" s="3">
        <v>101.29</v>
      </c>
      <c r="O926" s="5" t="s">
        <v>12</v>
      </c>
    </row>
    <row r="927" spans="1:15" s="61" customFormat="1" ht="16" customHeight="1">
      <c r="A927" s="1" t="s">
        <v>9</v>
      </c>
      <c r="B927" s="1" t="s">
        <v>40</v>
      </c>
      <c r="C927" s="1" t="s">
        <v>31</v>
      </c>
      <c r="D927" s="3">
        <v>33.700000000000003</v>
      </c>
      <c r="E927" s="4">
        <v>16.899999999999999</v>
      </c>
      <c r="F927" s="3">
        <v>3.84</v>
      </c>
      <c r="G927" s="3">
        <v>25.2</v>
      </c>
      <c r="H927" s="3">
        <v>0.3</v>
      </c>
      <c r="I927" s="3">
        <v>14</v>
      </c>
      <c r="J927" s="3">
        <v>6.64</v>
      </c>
      <c r="K927" s="3">
        <v>0.11</v>
      </c>
      <c r="L927" s="3">
        <v>0.18</v>
      </c>
      <c r="M927" s="3">
        <v>0.87</v>
      </c>
      <c r="N927" s="3">
        <v>101.74</v>
      </c>
      <c r="O927" s="5" t="s">
        <v>12</v>
      </c>
    </row>
    <row r="928" spans="1:15" s="61" customFormat="1" ht="16" customHeight="1">
      <c r="A928" s="1" t="s">
        <v>9</v>
      </c>
      <c r="B928" s="1" t="s">
        <v>40</v>
      </c>
      <c r="C928" s="1" t="s">
        <v>31</v>
      </c>
      <c r="D928" s="3">
        <v>34</v>
      </c>
      <c r="E928" s="4">
        <v>17</v>
      </c>
      <c r="F928" s="3">
        <v>4.21</v>
      </c>
      <c r="G928" s="3">
        <v>25.4</v>
      </c>
      <c r="H928" s="3">
        <v>0.34</v>
      </c>
      <c r="I928" s="3">
        <v>12.5</v>
      </c>
      <c r="J928" s="3">
        <v>7.64</v>
      </c>
      <c r="K928" s="3">
        <v>0.28000000000000003</v>
      </c>
      <c r="L928" s="3">
        <v>0.28000000000000003</v>
      </c>
      <c r="M928" s="3">
        <v>0.83</v>
      </c>
      <c r="N928" s="3">
        <v>102.48</v>
      </c>
      <c r="O928" s="5" t="s">
        <v>12</v>
      </c>
    </row>
    <row r="929" spans="1:15" s="61" customFormat="1" ht="16" customHeight="1">
      <c r="A929" s="1" t="s">
        <v>9</v>
      </c>
      <c r="B929" s="1" t="s">
        <v>40</v>
      </c>
      <c r="C929" s="1" t="s">
        <v>31</v>
      </c>
      <c r="D929" s="3">
        <v>33</v>
      </c>
      <c r="E929" s="4">
        <v>17.100000000000001</v>
      </c>
      <c r="F929" s="3">
        <v>3.91</v>
      </c>
      <c r="G929" s="3">
        <v>25.8</v>
      </c>
      <c r="H929" s="3">
        <v>0.28999999999999998</v>
      </c>
      <c r="I929" s="3">
        <v>13.9</v>
      </c>
      <c r="J929" s="3">
        <v>6.44</v>
      </c>
      <c r="K929" s="3">
        <v>0.06</v>
      </c>
      <c r="L929" s="3">
        <v>0.15</v>
      </c>
      <c r="M929" s="3">
        <v>0.94</v>
      </c>
      <c r="N929" s="3">
        <v>101.59</v>
      </c>
      <c r="O929" s="5" t="s">
        <v>12</v>
      </c>
    </row>
    <row r="930" spans="1:15" s="61" customFormat="1" ht="16" customHeight="1">
      <c r="A930" s="1" t="s">
        <v>9</v>
      </c>
      <c r="B930" s="1" t="s">
        <v>40</v>
      </c>
      <c r="C930" s="1" t="s">
        <v>31</v>
      </c>
      <c r="D930" s="3">
        <v>33.4</v>
      </c>
      <c r="E930" s="4">
        <v>17.100000000000001</v>
      </c>
      <c r="F930" s="3">
        <v>3.97</v>
      </c>
      <c r="G930" s="3">
        <v>25.2</v>
      </c>
      <c r="H930" s="3">
        <v>0.34</v>
      </c>
      <c r="I930" s="3">
        <v>14.4</v>
      </c>
      <c r="J930" s="3">
        <v>5.92</v>
      </c>
      <c r="K930" s="3">
        <v>0.51</v>
      </c>
      <c r="L930" s="3">
        <v>0.55000000000000004</v>
      </c>
      <c r="M930" s="3">
        <v>0.9</v>
      </c>
      <c r="N930" s="3">
        <v>102.29</v>
      </c>
      <c r="O930" s="5" t="s">
        <v>12</v>
      </c>
    </row>
    <row r="931" spans="1:15" s="61" customFormat="1" ht="16" customHeight="1">
      <c r="A931" s="1" t="s">
        <v>9</v>
      </c>
      <c r="B931" s="1" t="s">
        <v>22</v>
      </c>
      <c r="C931" s="1" t="s">
        <v>11</v>
      </c>
      <c r="D931" s="3">
        <v>45.484999999999999</v>
      </c>
      <c r="E931" s="4">
        <v>0.55600000000000005</v>
      </c>
      <c r="F931" s="3">
        <v>9.5150000000000006</v>
      </c>
      <c r="G931" s="3">
        <v>17.837</v>
      </c>
      <c r="H931" s="3">
        <v>0.26500000000000001</v>
      </c>
      <c r="I931" s="3">
        <v>14.673999999999999</v>
      </c>
      <c r="J931" s="3">
        <v>9.6549999999999994</v>
      </c>
      <c r="K931" s="3">
        <v>0.23499999999999999</v>
      </c>
      <c r="L931" s="3">
        <v>0.1</v>
      </c>
      <c r="M931" s="3">
        <v>0.51400000000000001</v>
      </c>
      <c r="N931" s="3">
        <v>98.986999999999995</v>
      </c>
      <c r="O931" s="5" t="s">
        <v>23</v>
      </c>
    </row>
    <row r="932" spans="1:15" s="61" customFormat="1" ht="16" customHeight="1">
      <c r="A932" s="1" t="s">
        <v>9</v>
      </c>
      <c r="B932" s="1" t="s">
        <v>22</v>
      </c>
      <c r="C932" s="1" t="s">
        <v>11</v>
      </c>
      <c r="D932" s="3">
        <v>45.905999999999999</v>
      </c>
      <c r="E932" s="4">
        <v>0.56999999999999995</v>
      </c>
      <c r="F932" s="3">
        <v>8.3859999999999992</v>
      </c>
      <c r="G932" s="3">
        <v>17.855</v>
      </c>
      <c r="H932" s="3">
        <v>0.32500000000000001</v>
      </c>
      <c r="I932" s="3">
        <v>15.327</v>
      </c>
      <c r="J932" s="3">
        <v>9.2379999999999995</v>
      </c>
      <c r="K932" s="3">
        <v>0.192</v>
      </c>
      <c r="L932" s="3">
        <v>0.10299999999999999</v>
      </c>
      <c r="M932" s="3">
        <v>0.69899999999999995</v>
      </c>
      <c r="N932" s="3">
        <v>98.763000000000005</v>
      </c>
      <c r="O932" s="5" t="s">
        <v>23</v>
      </c>
    </row>
    <row r="933" spans="1:15" s="61" customFormat="1" ht="16" customHeight="1">
      <c r="A933" s="1" t="s">
        <v>9</v>
      </c>
      <c r="B933" s="1" t="s">
        <v>18</v>
      </c>
      <c r="C933" s="1" t="s">
        <v>11</v>
      </c>
      <c r="D933" s="3">
        <v>44.417999999999999</v>
      </c>
      <c r="E933" s="4">
        <v>0.57499999999999996</v>
      </c>
      <c r="F933" s="3">
        <v>7.0679999999999996</v>
      </c>
      <c r="G933" s="3">
        <v>19.704000000000001</v>
      </c>
      <c r="H933" s="3">
        <v>0.27900000000000003</v>
      </c>
      <c r="I933" s="3">
        <v>18.312000000000001</v>
      </c>
      <c r="J933" s="3">
        <v>8.1080000000000005</v>
      </c>
      <c r="K933" s="3">
        <v>0.17299999999999999</v>
      </c>
      <c r="L933" s="3">
        <v>1.7000000000000001E-2</v>
      </c>
      <c r="M933" s="3">
        <v>0.56999999999999995</v>
      </c>
      <c r="N933" s="3">
        <v>99.488</v>
      </c>
      <c r="O933" s="5" t="s">
        <v>23</v>
      </c>
    </row>
    <row r="934" spans="1:15" s="61" customFormat="1" ht="16" customHeight="1">
      <c r="A934" s="1" t="s">
        <v>9</v>
      </c>
      <c r="B934" s="1" t="s">
        <v>22</v>
      </c>
      <c r="C934" s="1" t="s">
        <v>11</v>
      </c>
      <c r="D934" s="3">
        <v>45.344000000000001</v>
      </c>
      <c r="E934" s="4">
        <v>0.57699999999999996</v>
      </c>
      <c r="F934" s="3">
        <v>9.4510000000000005</v>
      </c>
      <c r="G934" s="3">
        <v>17.831</v>
      </c>
      <c r="H934" s="3">
        <v>0.3</v>
      </c>
      <c r="I934" s="3">
        <v>14.576000000000001</v>
      </c>
      <c r="J934" s="3">
        <v>9.6</v>
      </c>
      <c r="K934" s="3">
        <v>0.21</v>
      </c>
      <c r="L934" s="3">
        <v>0.10299999999999999</v>
      </c>
      <c r="M934" s="3">
        <v>0.59</v>
      </c>
      <c r="N934" s="3">
        <v>98.84</v>
      </c>
      <c r="O934" s="5" t="s">
        <v>23</v>
      </c>
    </row>
    <row r="935" spans="1:15" s="61" customFormat="1" ht="16" customHeight="1">
      <c r="A935" s="1" t="s">
        <v>9</v>
      </c>
      <c r="B935" s="1" t="s">
        <v>22</v>
      </c>
      <c r="C935" s="1" t="s">
        <v>11</v>
      </c>
      <c r="D935" s="3">
        <v>45.165999999999997</v>
      </c>
      <c r="E935" s="4">
        <v>0.58599999999999997</v>
      </c>
      <c r="F935" s="3">
        <v>9.5250000000000004</v>
      </c>
      <c r="G935" s="3">
        <v>17.698</v>
      </c>
      <c r="H935" s="3">
        <v>0.32800000000000001</v>
      </c>
      <c r="I935" s="3">
        <v>14.691000000000001</v>
      </c>
      <c r="J935" s="3">
        <v>9.4290000000000003</v>
      </c>
      <c r="K935" s="3">
        <v>0.21199999999999999</v>
      </c>
      <c r="L935" s="3">
        <v>8.8999999999999996E-2</v>
      </c>
      <c r="M935" s="3">
        <v>0.54200000000000004</v>
      </c>
      <c r="N935" s="3">
        <v>98.644000000000005</v>
      </c>
      <c r="O935" s="5" t="s">
        <v>23</v>
      </c>
    </row>
    <row r="936" spans="1:15" s="61" customFormat="1" ht="16" customHeight="1">
      <c r="A936" s="1" t="s">
        <v>9</v>
      </c>
      <c r="B936" s="1" t="s">
        <v>18</v>
      </c>
      <c r="C936" s="1" t="s">
        <v>11</v>
      </c>
      <c r="D936" s="3">
        <v>44.652999999999999</v>
      </c>
      <c r="E936" s="4">
        <v>0.69099999999999995</v>
      </c>
      <c r="F936" s="3">
        <v>7.282</v>
      </c>
      <c r="G936" s="3">
        <v>19.503</v>
      </c>
      <c r="H936" s="3">
        <v>0.28199999999999997</v>
      </c>
      <c r="I936" s="3">
        <v>17.553000000000001</v>
      </c>
      <c r="J936" s="3">
        <v>8.2469999999999999</v>
      </c>
      <c r="K936" s="3">
        <v>0.18</v>
      </c>
      <c r="L936" s="3">
        <v>2.5000000000000001E-2</v>
      </c>
      <c r="M936" s="3">
        <v>0.56200000000000006</v>
      </c>
      <c r="N936" s="3">
        <v>99.203999999999994</v>
      </c>
      <c r="O936" s="5" t="s">
        <v>23</v>
      </c>
    </row>
    <row r="937" spans="1:15" s="61" customFormat="1" ht="16" customHeight="1">
      <c r="A937" s="1" t="s">
        <v>9</v>
      </c>
      <c r="B937" s="1" t="s">
        <v>18</v>
      </c>
      <c r="C937" s="1" t="s">
        <v>11</v>
      </c>
      <c r="D937" s="3">
        <v>44.302</v>
      </c>
      <c r="E937" s="4">
        <v>0.71799999999999997</v>
      </c>
      <c r="F937" s="3">
        <v>7.7009999999999996</v>
      </c>
      <c r="G937" s="3">
        <v>19.38</v>
      </c>
      <c r="H937" s="3">
        <v>0.307</v>
      </c>
      <c r="I937" s="3">
        <v>16.704000000000001</v>
      </c>
      <c r="J937" s="3">
        <v>8.6359999999999992</v>
      </c>
      <c r="K937" s="3">
        <v>0.19</v>
      </c>
      <c r="L937" s="3">
        <v>7.9000000000000001E-2</v>
      </c>
      <c r="M937" s="3">
        <v>0.47199999999999998</v>
      </c>
      <c r="N937" s="3">
        <v>98.644999999999996</v>
      </c>
      <c r="O937" s="5" t="s">
        <v>23</v>
      </c>
    </row>
    <row r="938" spans="1:15" s="61" customFormat="1" ht="16" customHeight="1">
      <c r="A938" s="1" t="s">
        <v>9</v>
      </c>
      <c r="B938" s="1" t="s">
        <v>18</v>
      </c>
      <c r="C938" s="1" t="s">
        <v>11</v>
      </c>
      <c r="D938" s="3">
        <v>44.295000000000002</v>
      </c>
      <c r="E938" s="4">
        <v>0.73099999999999998</v>
      </c>
      <c r="F938" s="3">
        <v>7.3680000000000003</v>
      </c>
      <c r="G938" s="3">
        <v>19.88</v>
      </c>
      <c r="H938" s="3">
        <v>0.27600000000000002</v>
      </c>
      <c r="I938" s="3">
        <v>17.335999999999999</v>
      </c>
      <c r="J938" s="3">
        <v>8.5670000000000002</v>
      </c>
      <c r="K938" s="3">
        <v>0.14899999999999999</v>
      </c>
      <c r="L938" s="3">
        <v>4.2000000000000003E-2</v>
      </c>
      <c r="M938" s="3">
        <v>0.51300000000000001</v>
      </c>
      <c r="N938" s="3">
        <v>99.325000000000003</v>
      </c>
      <c r="O938" s="5" t="s">
        <v>23</v>
      </c>
    </row>
    <row r="939" spans="1:15" s="61" customFormat="1" ht="16" customHeight="1">
      <c r="A939" s="1" t="s">
        <v>9</v>
      </c>
      <c r="B939" s="1" t="s">
        <v>18</v>
      </c>
      <c r="C939" s="1" t="s">
        <v>11</v>
      </c>
      <c r="D939" s="3">
        <v>44.686999999999998</v>
      </c>
      <c r="E939" s="4">
        <v>0.88500000000000001</v>
      </c>
      <c r="F939" s="3">
        <v>8.3160000000000007</v>
      </c>
      <c r="G939" s="3">
        <v>19.32</v>
      </c>
      <c r="H939" s="3">
        <v>0.26700000000000002</v>
      </c>
      <c r="I939" s="3">
        <v>15.656000000000001</v>
      </c>
      <c r="J939" s="3">
        <v>9.1319999999999997</v>
      </c>
      <c r="K939" s="3">
        <v>0.22600000000000001</v>
      </c>
      <c r="L939" s="3">
        <v>4.2999999999999997E-2</v>
      </c>
      <c r="M939" s="3">
        <v>0.45</v>
      </c>
      <c r="N939" s="3">
        <v>99.04</v>
      </c>
      <c r="O939" s="5" t="s">
        <v>23</v>
      </c>
    </row>
    <row r="940" spans="1:15" s="61" customFormat="1" ht="16" customHeight="1">
      <c r="A940" s="1" t="s">
        <v>9</v>
      </c>
      <c r="B940" s="1" t="s">
        <v>18</v>
      </c>
      <c r="C940" s="1" t="s">
        <v>11</v>
      </c>
      <c r="D940" s="3">
        <v>43.215000000000003</v>
      </c>
      <c r="E940" s="4">
        <v>0.91300000000000003</v>
      </c>
      <c r="F940" s="3">
        <v>6.4989999999999997</v>
      </c>
      <c r="G940" s="3">
        <v>22.788</v>
      </c>
      <c r="H940" s="3">
        <v>0.36299999999999999</v>
      </c>
      <c r="I940" s="3">
        <v>15.489000000000001</v>
      </c>
      <c r="J940" s="3">
        <v>8.093</v>
      </c>
      <c r="K940" s="3">
        <v>0.17599999999999999</v>
      </c>
      <c r="L940" s="3">
        <v>6.2E-2</v>
      </c>
      <c r="M940" s="3">
        <v>0.52200000000000002</v>
      </c>
      <c r="N940" s="3">
        <v>98.340999999999994</v>
      </c>
      <c r="O940" s="5" t="s">
        <v>23</v>
      </c>
    </row>
    <row r="941" spans="1:15" s="61" customFormat="1" ht="16" customHeight="1">
      <c r="A941" s="1" t="s">
        <v>9</v>
      </c>
      <c r="B941" s="1" t="s">
        <v>18</v>
      </c>
      <c r="C941" s="1" t="s">
        <v>11</v>
      </c>
      <c r="D941" s="3">
        <v>43.591999999999999</v>
      </c>
      <c r="E941" s="4">
        <v>0.93</v>
      </c>
      <c r="F941" s="3">
        <v>6.5529999999999999</v>
      </c>
      <c r="G941" s="3">
        <v>22.907</v>
      </c>
      <c r="H941" s="3">
        <v>0.34699999999999998</v>
      </c>
      <c r="I941" s="3">
        <v>15.792</v>
      </c>
      <c r="J941" s="3">
        <v>8.2379999999999995</v>
      </c>
      <c r="K941" s="3">
        <v>0.14599999999999999</v>
      </c>
      <c r="L941" s="3">
        <v>0.05</v>
      </c>
      <c r="M941" s="3">
        <v>0.54200000000000004</v>
      </c>
      <c r="N941" s="3">
        <v>99.179000000000002</v>
      </c>
      <c r="O941" s="5" t="s">
        <v>23</v>
      </c>
    </row>
    <row r="942" spans="1:15" s="61" customFormat="1" ht="16" customHeight="1">
      <c r="A942" s="1" t="s">
        <v>9</v>
      </c>
      <c r="B942" s="1" t="s">
        <v>18</v>
      </c>
      <c r="C942" s="1" t="s">
        <v>11</v>
      </c>
      <c r="D942" s="3">
        <v>44.887999999999998</v>
      </c>
      <c r="E942" s="4">
        <v>0.95099999999999996</v>
      </c>
      <c r="F942" s="3">
        <v>8.6440000000000001</v>
      </c>
      <c r="G942" s="3">
        <v>18.768000000000001</v>
      </c>
      <c r="H942" s="3">
        <v>0.30499999999999999</v>
      </c>
      <c r="I942" s="3">
        <v>14.861000000000001</v>
      </c>
      <c r="J942" s="3">
        <v>9.4939999999999998</v>
      </c>
      <c r="K942" s="3">
        <v>0.24299999999999999</v>
      </c>
      <c r="L942" s="3">
        <v>5.8000000000000003E-2</v>
      </c>
      <c r="M942" s="3">
        <v>0.48299999999999998</v>
      </c>
      <c r="N942" s="3">
        <v>98.888999999999996</v>
      </c>
      <c r="O942" s="5" t="s">
        <v>23</v>
      </c>
    </row>
    <row r="943" spans="1:15" s="61" customFormat="1" ht="16" customHeight="1">
      <c r="A943" s="1" t="s">
        <v>9</v>
      </c>
      <c r="B943" s="1" t="s">
        <v>18</v>
      </c>
      <c r="C943" s="1" t="s">
        <v>11</v>
      </c>
      <c r="D943" s="3">
        <v>43.280999999999999</v>
      </c>
      <c r="E943" s="4">
        <v>0.97599999999999998</v>
      </c>
      <c r="F943" s="3">
        <v>6.5540000000000003</v>
      </c>
      <c r="G943" s="3">
        <v>22.718</v>
      </c>
      <c r="H943" s="3">
        <v>0.29399999999999998</v>
      </c>
      <c r="I943" s="3">
        <v>15.696</v>
      </c>
      <c r="J943" s="3">
        <v>8.0969999999999995</v>
      </c>
      <c r="K943" s="3">
        <v>0.127</v>
      </c>
      <c r="L943" s="3">
        <v>4.9000000000000002E-2</v>
      </c>
      <c r="M943" s="3">
        <v>0.51900000000000002</v>
      </c>
      <c r="N943" s="3">
        <v>98.441999999999993</v>
      </c>
      <c r="O943" s="5" t="s">
        <v>23</v>
      </c>
    </row>
    <row r="944" spans="1:15" s="61" customFormat="1" ht="16" customHeight="1">
      <c r="A944" s="1" t="s">
        <v>9</v>
      </c>
      <c r="B944" s="1" t="s">
        <v>18</v>
      </c>
      <c r="C944" s="1" t="s">
        <v>11</v>
      </c>
      <c r="D944" s="3">
        <v>43.588000000000001</v>
      </c>
      <c r="E944" s="4">
        <v>0.98</v>
      </c>
      <c r="F944" s="3">
        <v>6.97</v>
      </c>
      <c r="G944" s="3">
        <v>22.831</v>
      </c>
      <c r="H944" s="3">
        <v>0.32400000000000001</v>
      </c>
      <c r="I944" s="3">
        <v>14.792</v>
      </c>
      <c r="J944" s="3">
        <v>8.6679999999999993</v>
      </c>
      <c r="K944" s="3">
        <v>0.17399999999999999</v>
      </c>
      <c r="L944" s="3">
        <v>6.8000000000000005E-2</v>
      </c>
      <c r="M944" s="3">
        <v>0.47299999999999998</v>
      </c>
      <c r="N944" s="3">
        <v>98.995000000000005</v>
      </c>
      <c r="O944" s="5" t="s">
        <v>23</v>
      </c>
    </row>
    <row r="945" spans="1:15" s="61" customFormat="1" ht="16" customHeight="1">
      <c r="A945" s="1" t="s">
        <v>9</v>
      </c>
      <c r="B945" s="1" t="s">
        <v>18</v>
      </c>
      <c r="C945" s="1" t="s">
        <v>11</v>
      </c>
      <c r="D945" s="3">
        <v>43.043999999999997</v>
      </c>
      <c r="E945" s="4">
        <v>0.98399999999999999</v>
      </c>
      <c r="F945" s="3">
        <v>6.5090000000000003</v>
      </c>
      <c r="G945" s="3">
        <v>22.648</v>
      </c>
      <c r="H945" s="3">
        <v>0.36199999999999999</v>
      </c>
      <c r="I945" s="3">
        <v>15.941000000000001</v>
      </c>
      <c r="J945" s="3">
        <v>8.0709999999999997</v>
      </c>
      <c r="K945" s="3">
        <v>0.14099999999999999</v>
      </c>
      <c r="L945" s="3">
        <v>0.04</v>
      </c>
      <c r="M945" s="3">
        <v>0.5</v>
      </c>
      <c r="N945" s="3">
        <v>98.436000000000007</v>
      </c>
      <c r="O945" s="5" t="s">
        <v>23</v>
      </c>
    </row>
    <row r="946" spans="1:15" s="61" customFormat="1" ht="16" customHeight="1">
      <c r="A946" s="1" t="s">
        <v>9</v>
      </c>
      <c r="B946" s="1" t="s">
        <v>18</v>
      </c>
      <c r="C946" s="1" t="s">
        <v>24</v>
      </c>
      <c r="D946" s="3">
        <v>43.393999999999998</v>
      </c>
      <c r="E946" s="4">
        <v>1.0109999999999999</v>
      </c>
      <c r="F946" s="3">
        <v>6.452</v>
      </c>
      <c r="G946" s="3">
        <v>23.097999999999999</v>
      </c>
      <c r="H946" s="3">
        <v>0.35499999999999998</v>
      </c>
      <c r="I946" s="3">
        <v>16.219000000000001</v>
      </c>
      <c r="J946" s="3">
        <v>7.98</v>
      </c>
      <c r="K946" s="3">
        <v>0.153</v>
      </c>
      <c r="L946" s="3">
        <v>6.8000000000000005E-2</v>
      </c>
      <c r="M946" s="3">
        <v>0.57499999999999996</v>
      </c>
      <c r="N946" s="3">
        <v>99.438000000000002</v>
      </c>
      <c r="O946" s="5" t="s">
        <v>23</v>
      </c>
    </row>
    <row r="947" spans="1:15" s="61" customFormat="1" ht="16" customHeight="1">
      <c r="A947" s="1" t="s">
        <v>9</v>
      </c>
      <c r="B947" s="1" t="s">
        <v>18</v>
      </c>
      <c r="C947" s="1" t="s">
        <v>24</v>
      </c>
      <c r="D947" s="3">
        <v>43.24</v>
      </c>
      <c r="E947" s="4">
        <v>1.04</v>
      </c>
      <c r="F947" s="3">
        <v>6.6360000000000001</v>
      </c>
      <c r="G947" s="3">
        <v>23.039000000000001</v>
      </c>
      <c r="H947" s="3">
        <v>0.45800000000000002</v>
      </c>
      <c r="I947" s="3">
        <v>15.914999999999999</v>
      </c>
      <c r="J947" s="3">
        <v>7.8049999999999997</v>
      </c>
      <c r="K947" s="3">
        <v>0.20599999999999999</v>
      </c>
      <c r="L947" s="3">
        <v>0.09</v>
      </c>
      <c r="M947" s="3">
        <v>0.54200000000000004</v>
      </c>
      <c r="N947" s="3">
        <v>99.212000000000003</v>
      </c>
      <c r="O947" s="5" t="s">
        <v>23</v>
      </c>
    </row>
    <row r="948" spans="1:15" s="61" customFormat="1" ht="16" customHeight="1">
      <c r="A948" s="1" t="s">
        <v>9</v>
      </c>
      <c r="B948" s="1" t="s">
        <v>18</v>
      </c>
      <c r="C948" s="1" t="s">
        <v>24</v>
      </c>
      <c r="D948" s="3">
        <v>43.155999999999999</v>
      </c>
      <c r="E948" s="4">
        <v>1.2689999999999999</v>
      </c>
      <c r="F948" s="3">
        <v>6.6950000000000003</v>
      </c>
      <c r="G948" s="3">
        <v>22.57</v>
      </c>
      <c r="H948" s="3">
        <v>0.30199999999999999</v>
      </c>
      <c r="I948" s="3">
        <v>15.255000000000001</v>
      </c>
      <c r="J948" s="3">
        <v>8.2029999999999994</v>
      </c>
      <c r="K948" s="3">
        <v>0.16600000000000001</v>
      </c>
      <c r="L948" s="3">
        <v>8.7999999999999995E-2</v>
      </c>
      <c r="M948" s="3">
        <v>0.55800000000000005</v>
      </c>
      <c r="N948" s="3">
        <v>98.424999999999997</v>
      </c>
      <c r="O948" s="5" t="s">
        <v>23</v>
      </c>
    </row>
    <row r="949" spans="1:15" s="61" customFormat="1" ht="16" customHeight="1">
      <c r="A949" s="1" t="s">
        <v>9</v>
      </c>
      <c r="B949" s="1" t="s">
        <v>18</v>
      </c>
      <c r="C949" s="1" t="s">
        <v>24</v>
      </c>
      <c r="D949" s="3">
        <v>43.125999999999998</v>
      </c>
      <c r="E949" s="4">
        <v>1.2789999999999999</v>
      </c>
      <c r="F949" s="3">
        <v>6.7990000000000004</v>
      </c>
      <c r="G949" s="3">
        <v>23.068000000000001</v>
      </c>
      <c r="H949" s="3">
        <v>0.32900000000000001</v>
      </c>
      <c r="I949" s="3">
        <v>15.3</v>
      </c>
      <c r="J949" s="3">
        <v>7.9509999999999996</v>
      </c>
      <c r="K949" s="3">
        <v>0.17699999999999999</v>
      </c>
      <c r="L949" s="3">
        <v>0.104</v>
      </c>
      <c r="M949" s="3">
        <v>0.53</v>
      </c>
      <c r="N949" s="3">
        <v>98.938000000000002</v>
      </c>
      <c r="O949" s="5" t="s">
        <v>23</v>
      </c>
    </row>
    <row r="950" spans="1:15" s="61" customFormat="1" ht="16" customHeight="1">
      <c r="A950" s="1" t="s">
        <v>9</v>
      </c>
      <c r="B950" s="1" t="s">
        <v>18</v>
      </c>
      <c r="C950" s="1" t="s">
        <v>24</v>
      </c>
      <c r="D950" s="3">
        <v>43.322000000000003</v>
      </c>
      <c r="E950" s="4">
        <v>1.2889999999999999</v>
      </c>
      <c r="F950" s="3">
        <v>6.8170000000000002</v>
      </c>
      <c r="G950" s="3">
        <v>22.562000000000001</v>
      </c>
      <c r="H950" s="3">
        <v>0.35</v>
      </c>
      <c r="I950" s="3">
        <v>15.317</v>
      </c>
      <c r="J950" s="3">
        <v>8.2270000000000003</v>
      </c>
      <c r="K950" s="3">
        <v>0.15</v>
      </c>
      <c r="L950" s="3">
        <v>9.2999999999999999E-2</v>
      </c>
      <c r="M950" s="3">
        <v>0.625</v>
      </c>
      <c r="N950" s="3">
        <v>99.004000000000005</v>
      </c>
      <c r="O950" s="5" t="s">
        <v>23</v>
      </c>
    </row>
    <row r="951" spans="1:15" s="61" customFormat="1" ht="16" customHeight="1">
      <c r="A951" s="1" t="s">
        <v>9</v>
      </c>
      <c r="B951" s="1" t="s">
        <v>10</v>
      </c>
      <c r="C951" s="1" t="s">
        <v>11</v>
      </c>
      <c r="D951" s="3">
        <v>47.180824637772801</v>
      </c>
      <c r="E951" s="4">
        <v>0.33660000000000001</v>
      </c>
      <c r="F951" s="3">
        <v>7.6423801613717002</v>
      </c>
      <c r="G951" s="3">
        <v>18.147055267410899</v>
      </c>
      <c r="H951" s="3">
        <v>0.24429999999999999</v>
      </c>
      <c r="I951" s="3">
        <v>18.1435</v>
      </c>
      <c r="J951" s="3">
        <v>8.4573732441727305</v>
      </c>
      <c r="K951" s="3">
        <v>0.140866666666667</v>
      </c>
      <c r="L951" s="3">
        <v>2.9366666666666701E-2</v>
      </c>
      <c r="M951" s="3">
        <v>0.54793333333333305</v>
      </c>
      <c r="N951" s="3">
        <v>100.874299977395</v>
      </c>
      <c r="O951" s="5" t="s">
        <v>15</v>
      </c>
    </row>
    <row r="952" spans="1:15" s="61" customFormat="1" ht="16" customHeight="1">
      <c r="A952" s="1" t="s">
        <v>9</v>
      </c>
      <c r="B952" s="1" t="s">
        <v>10</v>
      </c>
      <c r="C952" s="1" t="s">
        <v>11</v>
      </c>
      <c r="D952" s="3">
        <v>45.644821658878001</v>
      </c>
      <c r="E952" s="4">
        <v>0.3523</v>
      </c>
      <c r="F952" s="3">
        <v>7.4278806266385704</v>
      </c>
      <c r="G952" s="3">
        <v>20.1244619707462</v>
      </c>
      <c r="H952" s="3">
        <v>0.27803333333333302</v>
      </c>
      <c r="I952" s="3">
        <v>17.375299999999999</v>
      </c>
      <c r="J952" s="3">
        <v>8.4522322442775799</v>
      </c>
      <c r="K952" s="3">
        <v>0.12693333333333301</v>
      </c>
      <c r="L952" s="3">
        <v>2.37666666666667E-2</v>
      </c>
      <c r="M952" s="3">
        <v>0.56659999999999999</v>
      </c>
      <c r="N952" s="3">
        <v>100.391709833874</v>
      </c>
      <c r="O952" s="5" t="s">
        <v>15</v>
      </c>
    </row>
    <row r="953" spans="1:15" s="61" customFormat="1" ht="16" customHeight="1">
      <c r="A953" s="1" t="s">
        <v>9</v>
      </c>
      <c r="B953" s="1" t="s">
        <v>10</v>
      </c>
      <c r="C953" s="1" t="s">
        <v>11</v>
      </c>
      <c r="D953" s="3">
        <v>45.596215438594797</v>
      </c>
      <c r="E953" s="4">
        <v>0.35496666666666699</v>
      </c>
      <c r="F953" s="3">
        <v>7.4036353763575997</v>
      </c>
      <c r="G953" s="3">
        <v>20.1778906226019</v>
      </c>
      <c r="H953" s="3">
        <v>0.26143333333333302</v>
      </c>
      <c r="I953" s="3">
        <v>17.336933333333299</v>
      </c>
      <c r="J953" s="3">
        <v>8.4899329101753196</v>
      </c>
      <c r="K953" s="3">
        <v>0.12443333333333299</v>
      </c>
      <c r="L953" s="3">
        <v>2.0466666666666699E-2</v>
      </c>
      <c r="M953" s="3">
        <v>0.56299999999999994</v>
      </c>
      <c r="N953" s="3">
        <v>100.362807681063</v>
      </c>
      <c r="O953" s="5" t="s">
        <v>15</v>
      </c>
    </row>
    <row r="954" spans="1:15" s="61" customFormat="1" ht="16" customHeight="1">
      <c r="A954" s="1" t="s">
        <v>9</v>
      </c>
      <c r="B954" s="1" t="s">
        <v>10</v>
      </c>
      <c r="C954" s="1" t="s">
        <v>11</v>
      </c>
      <c r="D954" s="3">
        <v>45.689117641346201</v>
      </c>
      <c r="E954" s="4">
        <v>0.35506666666666697</v>
      </c>
      <c r="F954" s="3">
        <v>7.3655909676720297</v>
      </c>
      <c r="G954" s="3">
        <v>20.168564521606601</v>
      </c>
      <c r="H954" s="3">
        <v>0.27283333333333298</v>
      </c>
      <c r="I954" s="3">
        <v>17.346433333333302</v>
      </c>
      <c r="J954" s="3">
        <v>8.5489225884593605</v>
      </c>
      <c r="K954" s="3">
        <v>0.12959999999999999</v>
      </c>
      <c r="L954" s="3">
        <v>2.9600000000000001E-2</v>
      </c>
      <c r="M954" s="3">
        <v>0.55193333333333305</v>
      </c>
      <c r="N954" s="3">
        <v>100.48515238575099</v>
      </c>
      <c r="O954" s="5" t="s">
        <v>15</v>
      </c>
    </row>
    <row r="955" spans="1:15" s="61" customFormat="1" ht="16" customHeight="1">
      <c r="A955" s="1" t="s">
        <v>9</v>
      </c>
      <c r="B955" s="1" t="s">
        <v>10</v>
      </c>
      <c r="C955" s="1" t="s">
        <v>11</v>
      </c>
      <c r="D955" s="3">
        <v>45.328417047580203</v>
      </c>
      <c r="E955" s="4">
        <v>0.35996666666666699</v>
      </c>
      <c r="F955" s="3">
        <v>7.1191405778478796</v>
      </c>
      <c r="G955" s="3">
        <v>20.701655386190001</v>
      </c>
      <c r="H955" s="3">
        <v>0.27253333333333302</v>
      </c>
      <c r="I955" s="3">
        <v>17.486966666666699</v>
      </c>
      <c r="J955" s="3">
        <v>8.3653295729730992</v>
      </c>
      <c r="K955" s="3">
        <v>0.143133333333333</v>
      </c>
      <c r="L955" s="3">
        <v>2.86E-2</v>
      </c>
      <c r="M955" s="3">
        <v>0.53006666666666702</v>
      </c>
      <c r="N955" s="3">
        <v>100.35521925125801</v>
      </c>
      <c r="O955" s="5" t="s">
        <v>15</v>
      </c>
    </row>
    <row r="956" spans="1:15" s="61" customFormat="1" ht="16" customHeight="1">
      <c r="A956" s="1" t="s">
        <v>9</v>
      </c>
      <c r="B956" s="1" t="s">
        <v>10</v>
      </c>
      <c r="C956" s="1" t="s">
        <v>11</v>
      </c>
      <c r="D956" s="3">
        <v>45.566209552267203</v>
      </c>
      <c r="E956" s="4">
        <v>0.36106666666666698</v>
      </c>
      <c r="F956" s="3">
        <v>7.4511586461902501</v>
      </c>
      <c r="G956" s="3">
        <v>20.150048965784499</v>
      </c>
      <c r="H956" s="3">
        <v>0.27393333333333297</v>
      </c>
      <c r="I956" s="3">
        <v>17.255800000000001</v>
      </c>
      <c r="J956" s="3">
        <v>8.5138912878918003</v>
      </c>
      <c r="K956" s="3">
        <v>0.12089999999999999</v>
      </c>
      <c r="L956" s="3">
        <v>2.8299999999999999E-2</v>
      </c>
      <c r="M956" s="3">
        <v>0.55733333333333301</v>
      </c>
      <c r="N956" s="3">
        <v>100.30417178546701</v>
      </c>
      <c r="O956" s="5" t="s">
        <v>15</v>
      </c>
    </row>
    <row r="957" spans="1:15" s="61" customFormat="1" ht="16" customHeight="1">
      <c r="A957" s="1" t="s">
        <v>9</v>
      </c>
      <c r="B957" s="1" t="s">
        <v>10</v>
      </c>
      <c r="C957" s="1" t="s">
        <v>11</v>
      </c>
      <c r="D957" s="3">
        <v>45.551024252888098</v>
      </c>
      <c r="E957" s="4">
        <v>0.36216666666666703</v>
      </c>
      <c r="F957" s="3">
        <v>7.4317173085314403</v>
      </c>
      <c r="G957" s="3">
        <v>20.2934591195507</v>
      </c>
      <c r="H957" s="3">
        <v>0.26376666666666698</v>
      </c>
      <c r="I957" s="3">
        <v>17.3338</v>
      </c>
      <c r="J957" s="3">
        <v>8.5439793193294093</v>
      </c>
      <c r="K957" s="3">
        <v>0.111766666666667</v>
      </c>
      <c r="L957" s="3">
        <v>2.25666666666667E-2</v>
      </c>
      <c r="M957" s="3">
        <v>0.533233333333333</v>
      </c>
      <c r="N957" s="3">
        <v>100.4531500003</v>
      </c>
      <c r="O957" s="5" t="s">
        <v>15</v>
      </c>
    </row>
    <row r="958" spans="1:15" s="61" customFormat="1" ht="16" customHeight="1">
      <c r="A958" s="1" t="s">
        <v>9</v>
      </c>
      <c r="B958" s="1" t="s">
        <v>10</v>
      </c>
      <c r="C958" s="1" t="s">
        <v>11</v>
      </c>
      <c r="D958" s="3">
        <v>45.852641432912897</v>
      </c>
      <c r="E958" s="4">
        <v>0.36520000000000002</v>
      </c>
      <c r="F958" s="3">
        <v>7.6952554412397802</v>
      </c>
      <c r="G958" s="3">
        <v>20.317713814446801</v>
      </c>
      <c r="H958" s="3">
        <v>0.2515</v>
      </c>
      <c r="I958" s="3">
        <v>16.6462</v>
      </c>
      <c r="J958" s="3">
        <v>8.7597365392878697</v>
      </c>
      <c r="K958" s="3">
        <v>0.111166666666667</v>
      </c>
      <c r="L958" s="3">
        <v>2.76E-2</v>
      </c>
      <c r="M958" s="3">
        <v>0.52293333333333303</v>
      </c>
      <c r="N958" s="3">
        <v>100.549947227887</v>
      </c>
      <c r="O958" s="5" t="s">
        <v>15</v>
      </c>
    </row>
    <row r="959" spans="1:15" s="61" customFormat="1" ht="16" customHeight="1">
      <c r="A959" s="1" t="s">
        <v>9</v>
      </c>
      <c r="B959" s="1" t="s">
        <v>10</v>
      </c>
      <c r="C959" s="1" t="s">
        <v>11</v>
      </c>
      <c r="D959" s="3">
        <v>45.563424475525203</v>
      </c>
      <c r="E959" s="4">
        <v>0.36976666666666702</v>
      </c>
      <c r="F959" s="3">
        <v>7.5852813073190299</v>
      </c>
      <c r="G959" s="3">
        <v>19.5999798147738</v>
      </c>
      <c r="H959" s="3">
        <v>0.25990000000000002</v>
      </c>
      <c r="I959" s="3">
        <v>17.243300000000001</v>
      </c>
      <c r="J959" s="3">
        <v>8.4549016096077505</v>
      </c>
      <c r="K959" s="3">
        <v>0.114</v>
      </c>
      <c r="L959" s="3">
        <v>2.3533333333333298E-2</v>
      </c>
      <c r="M959" s="3">
        <v>0.545366666666667</v>
      </c>
      <c r="N959" s="3">
        <v>99.785803873892405</v>
      </c>
      <c r="O959" s="5" t="s">
        <v>15</v>
      </c>
    </row>
    <row r="960" spans="1:15" s="61" customFormat="1" ht="16" customHeight="1">
      <c r="A960" s="1" t="s">
        <v>9</v>
      </c>
      <c r="B960" s="1" t="s">
        <v>10</v>
      </c>
      <c r="C960" s="1" t="s">
        <v>11</v>
      </c>
      <c r="D960" s="3">
        <v>45.5716470830492</v>
      </c>
      <c r="E960" s="4">
        <v>0.37053333333333299</v>
      </c>
      <c r="F960" s="3">
        <v>7.25448839790044</v>
      </c>
      <c r="G960" s="3">
        <v>20.192477601081698</v>
      </c>
      <c r="H960" s="3">
        <v>0.265133333333333</v>
      </c>
      <c r="I960" s="3">
        <v>17.336833333333299</v>
      </c>
      <c r="J960" s="3">
        <v>8.3441723810969197</v>
      </c>
      <c r="K960" s="3">
        <v>0.12203333333333299</v>
      </c>
      <c r="L960" s="3">
        <v>3.15E-2</v>
      </c>
      <c r="M960" s="3">
        <v>0.55853333333333299</v>
      </c>
      <c r="N960" s="3">
        <v>100.047352129795</v>
      </c>
      <c r="O960" s="5" t="s">
        <v>15</v>
      </c>
    </row>
    <row r="961" spans="1:15" s="61" customFormat="1" ht="16" customHeight="1">
      <c r="A961" s="1" t="s">
        <v>9</v>
      </c>
      <c r="B961" s="1" t="s">
        <v>10</v>
      </c>
      <c r="C961" s="1" t="s">
        <v>11</v>
      </c>
      <c r="D961" s="3">
        <v>44.975143325126297</v>
      </c>
      <c r="E961" s="4">
        <v>0.37433333333333302</v>
      </c>
      <c r="F961" s="3">
        <v>7.0128419206984596</v>
      </c>
      <c r="G961" s="3">
        <v>21.033227313882801</v>
      </c>
      <c r="H961" s="3">
        <v>0.25496666666666701</v>
      </c>
      <c r="I961" s="3">
        <v>17.739833333333301</v>
      </c>
      <c r="J961" s="3">
        <v>8.2161417106312697</v>
      </c>
      <c r="K961" s="3">
        <v>0.117933333333333</v>
      </c>
      <c r="L961" s="3">
        <v>2.2499999999999999E-2</v>
      </c>
      <c r="M961" s="3">
        <v>0.54569999999999996</v>
      </c>
      <c r="N961" s="3">
        <v>100.323260937005</v>
      </c>
      <c r="O961" s="5" t="s">
        <v>15</v>
      </c>
    </row>
    <row r="962" spans="1:15" s="61" customFormat="1" ht="16" customHeight="1">
      <c r="A962" s="1" t="s">
        <v>9</v>
      </c>
      <c r="B962" s="1" t="s">
        <v>10</v>
      </c>
      <c r="C962" s="1" t="s">
        <v>11</v>
      </c>
      <c r="D962" s="3">
        <v>45.918024424999203</v>
      </c>
      <c r="E962" s="4">
        <v>0.37576666666666703</v>
      </c>
      <c r="F962" s="3">
        <v>7.58908574818759</v>
      </c>
      <c r="G962" s="3">
        <v>19.560386587471498</v>
      </c>
      <c r="H962" s="3">
        <v>0.25963333333333299</v>
      </c>
      <c r="I962" s="3">
        <v>17.326633333333302</v>
      </c>
      <c r="J962" s="3">
        <v>8.5249971658704204</v>
      </c>
      <c r="K962" s="3">
        <v>0.140633333333333</v>
      </c>
      <c r="L962" s="3">
        <v>3.1899999999999998E-2</v>
      </c>
      <c r="M962" s="3">
        <v>0.55879999999999996</v>
      </c>
      <c r="N962" s="3">
        <v>100.285860593195</v>
      </c>
      <c r="O962" s="5" t="s">
        <v>15</v>
      </c>
    </row>
    <row r="963" spans="1:15" s="61" customFormat="1" ht="16" customHeight="1">
      <c r="A963" s="1" t="s">
        <v>9</v>
      </c>
      <c r="B963" s="1" t="s">
        <v>10</v>
      </c>
      <c r="C963" s="1" t="s">
        <v>11</v>
      </c>
      <c r="D963" s="3">
        <v>45.883608833830003</v>
      </c>
      <c r="E963" s="4">
        <v>0.376033333333333</v>
      </c>
      <c r="F963" s="3">
        <v>7.4195302013423303</v>
      </c>
      <c r="G963" s="3">
        <v>20.2029310329665</v>
      </c>
      <c r="H963" s="3">
        <v>0.26450000000000001</v>
      </c>
      <c r="I963" s="3">
        <v>17.661933333333302</v>
      </c>
      <c r="J963" s="3">
        <v>8.4741474040870095</v>
      </c>
      <c r="K963" s="3">
        <v>0.13673333333333301</v>
      </c>
      <c r="L963" s="3">
        <v>2.6833333333333299E-2</v>
      </c>
      <c r="M963" s="3">
        <v>0.53449999999999998</v>
      </c>
      <c r="N963" s="3">
        <v>101.009350805559</v>
      </c>
      <c r="O963" s="5" t="s">
        <v>15</v>
      </c>
    </row>
    <row r="964" spans="1:15" s="61" customFormat="1" ht="16" customHeight="1">
      <c r="A964" s="1" t="s">
        <v>9</v>
      </c>
      <c r="B964" s="1" t="s">
        <v>10</v>
      </c>
      <c r="C964" s="1" t="s">
        <v>11</v>
      </c>
      <c r="D964" s="3">
        <v>45.476755539767801</v>
      </c>
      <c r="E964" s="4">
        <v>0.37786666666666702</v>
      </c>
      <c r="F964" s="3">
        <v>7.2435909316837304</v>
      </c>
      <c r="G964" s="3">
        <v>20.445853758891001</v>
      </c>
      <c r="H964" s="3">
        <v>0.25476666666666697</v>
      </c>
      <c r="I964" s="3">
        <v>17.807300000000001</v>
      </c>
      <c r="J964" s="3">
        <v>8.2330806461832307</v>
      </c>
      <c r="K964" s="3">
        <v>0.13296666666666701</v>
      </c>
      <c r="L964" s="3">
        <v>2.50333333333333E-2</v>
      </c>
      <c r="M964" s="3">
        <v>0.55366666666666697</v>
      </c>
      <c r="N964" s="3">
        <v>100.55088087652599</v>
      </c>
      <c r="O964" s="5" t="s">
        <v>15</v>
      </c>
    </row>
    <row r="965" spans="1:15" s="61" customFormat="1" ht="16" customHeight="1">
      <c r="A965" s="1" t="s">
        <v>9</v>
      </c>
      <c r="B965" s="1" t="s">
        <v>10</v>
      </c>
      <c r="C965" s="1" t="s">
        <v>11</v>
      </c>
      <c r="D965" s="3">
        <v>46.161154993441599</v>
      </c>
      <c r="E965" s="4">
        <v>0.382533333333333</v>
      </c>
      <c r="F965" s="3">
        <v>7.63983312045122</v>
      </c>
      <c r="G965" s="3">
        <v>19.470336762476801</v>
      </c>
      <c r="H965" s="3">
        <v>0.26226666666666698</v>
      </c>
      <c r="I965" s="3">
        <v>17.537800000000001</v>
      </c>
      <c r="J965" s="3">
        <v>8.5366632810170895</v>
      </c>
      <c r="K965" s="3">
        <v>0.14763333333333301</v>
      </c>
      <c r="L965" s="3">
        <v>4.1700000000000001E-2</v>
      </c>
      <c r="M965" s="3">
        <v>0.51686666666666703</v>
      </c>
      <c r="N965" s="3">
        <v>100.736588157387</v>
      </c>
      <c r="O965" s="5" t="s">
        <v>15</v>
      </c>
    </row>
    <row r="966" spans="1:15" s="61" customFormat="1" ht="16" customHeight="1">
      <c r="A966" s="1" t="s">
        <v>9</v>
      </c>
      <c r="B966" s="1" t="s">
        <v>10</v>
      </c>
      <c r="C966" s="1" t="s">
        <v>11</v>
      </c>
      <c r="D966" s="3">
        <v>45.345757465866797</v>
      </c>
      <c r="E966" s="4">
        <v>0.38269999999999998</v>
      </c>
      <c r="F966" s="3">
        <v>7.1434503101774798</v>
      </c>
      <c r="G966" s="3">
        <v>20.795189688479599</v>
      </c>
      <c r="H966" s="3">
        <v>0.281266666666667</v>
      </c>
      <c r="I966" s="3">
        <v>17.9298</v>
      </c>
      <c r="J966" s="3">
        <v>8.3325392210777807</v>
      </c>
      <c r="K966" s="3">
        <v>0.16070000000000001</v>
      </c>
      <c r="L966" s="3">
        <v>3.3399999999999999E-2</v>
      </c>
      <c r="M966" s="3">
        <v>0.50573333333333303</v>
      </c>
      <c r="N966" s="3">
        <v>100.937036685602</v>
      </c>
      <c r="O966" s="5" t="s">
        <v>15</v>
      </c>
    </row>
    <row r="967" spans="1:15" s="61" customFormat="1" ht="16" customHeight="1">
      <c r="A967" s="1" t="s">
        <v>9</v>
      </c>
      <c r="B967" s="1" t="s">
        <v>10</v>
      </c>
      <c r="C967" s="1" t="s">
        <v>11</v>
      </c>
      <c r="D967" s="3">
        <v>45.7427303686299</v>
      </c>
      <c r="E967" s="4">
        <v>0.383033333333333</v>
      </c>
      <c r="F967" s="3">
        <v>7.3460206659159804</v>
      </c>
      <c r="G967" s="3">
        <v>20.305108205409201</v>
      </c>
      <c r="H967" s="3">
        <v>0.26693333333333302</v>
      </c>
      <c r="I967" s="3">
        <v>17.443000000000001</v>
      </c>
      <c r="J967" s="3">
        <v>8.4177941360056092</v>
      </c>
      <c r="K967" s="3">
        <v>0.1431</v>
      </c>
      <c r="L967" s="3">
        <v>2.9266666666666701E-2</v>
      </c>
      <c r="M967" s="3">
        <v>0.52690000000000003</v>
      </c>
      <c r="N967" s="3">
        <v>100.630296709294</v>
      </c>
      <c r="O967" s="5" t="s">
        <v>15</v>
      </c>
    </row>
    <row r="968" spans="1:15" s="61" customFormat="1" ht="16" customHeight="1">
      <c r="A968" s="1" t="s">
        <v>9</v>
      </c>
      <c r="B968" s="1" t="s">
        <v>10</v>
      </c>
      <c r="C968" s="1" t="s">
        <v>11</v>
      </c>
      <c r="D968" s="3">
        <v>45.613688479583402</v>
      </c>
      <c r="E968" s="4">
        <v>0.38513333333333299</v>
      </c>
      <c r="F968" s="3">
        <v>7.3876438282999297</v>
      </c>
      <c r="G968" s="3">
        <v>20.249288245605999</v>
      </c>
      <c r="H968" s="3">
        <v>0.268133333333333</v>
      </c>
      <c r="I968" s="3">
        <v>17.386466666666699</v>
      </c>
      <c r="J968" s="3">
        <v>8.4618551415172103</v>
      </c>
      <c r="K968" s="3">
        <v>0.134033333333333</v>
      </c>
      <c r="L968" s="3">
        <v>3.3233333333333302E-2</v>
      </c>
      <c r="M968" s="3">
        <v>0.56783333333333297</v>
      </c>
      <c r="N968" s="3">
        <v>100.51174902834001</v>
      </c>
      <c r="O968" s="5" t="s">
        <v>15</v>
      </c>
    </row>
    <row r="969" spans="1:15" s="61" customFormat="1" ht="16" customHeight="1">
      <c r="A969" s="1" t="s">
        <v>9</v>
      </c>
      <c r="B969" s="1" t="s">
        <v>10</v>
      </c>
      <c r="C969" s="1" t="s">
        <v>11</v>
      </c>
      <c r="D969" s="3">
        <v>45.671976157112603</v>
      </c>
      <c r="E969" s="4">
        <v>0.38540000000000002</v>
      </c>
      <c r="F969" s="3">
        <v>7.3678155983493996</v>
      </c>
      <c r="G969" s="3">
        <v>20.270741694049299</v>
      </c>
      <c r="H969" s="3">
        <v>0.26143333333333302</v>
      </c>
      <c r="I969" s="3">
        <v>17.873433333333299</v>
      </c>
      <c r="J969" s="3">
        <v>8.2753291196805101</v>
      </c>
      <c r="K969" s="3">
        <v>0.1406</v>
      </c>
      <c r="L969" s="3">
        <v>4.2700000000000002E-2</v>
      </c>
      <c r="M969" s="3">
        <v>0.53716666666666701</v>
      </c>
      <c r="N969" s="3">
        <v>100.848995902525</v>
      </c>
      <c r="O969" s="5" t="s">
        <v>15</v>
      </c>
    </row>
    <row r="970" spans="1:15" s="61" customFormat="1" ht="16" customHeight="1">
      <c r="A970" s="1" t="s">
        <v>9</v>
      </c>
      <c r="B970" s="1" t="s">
        <v>10</v>
      </c>
      <c r="C970" s="1" t="s">
        <v>11</v>
      </c>
      <c r="D970" s="3">
        <v>46.416984185600697</v>
      </c>
      <c r="E970" s="4">
        <v>0.38783333333333297</v>
      </c>
      <c r="F970" s="3">
        <v>7.6846803852661596</v>
      </c>
      <c r="G970" s="3">
        <v>19.2152525275621</v>
      </c>
      <c r="H970" s="3">
        <v>0.25393333333333301</v>
      </c>
      <c r="I970" s="3">
        <v>17.593</v>
      </c>
      <c r="J970" s="3">
        <v>8.6022439848077301</v>
      </c>
      <c r="K970" s="3">
        <v>0.14686666666666701</v>
      </c>
      <c r="L970" s="3">
        <v>3.4000000000000002E-2</v>
      </c>
      <c r="M970" s="3">
        <v>0.57673333333333299</v>
      </c>
      <c r="N970" s="3">
        <v>100.948327749903</v>
      </c>
      <c r="O970" s="5" t="s">
        <v>15</v>
      </c>
    </row>
    <row r="971" spans="1:15" s="61" customFormat="1" ht="16" customHeight="1">
      <c r="A971" s="1" t="s">
        <v>9</v>
      </c>
      <c r="B971" s="1" t="s">
        <v>10</v>
      </c>
      <c r="C971" s="1" t="s">
        <v>11</v>
      </c>
      <c r="D971" s="3">
        <v>45.628011731399504</v>
      </c>
      <c r="E971" s="4">
        <v>0.38866666666666699</v>
      </c>
      <c r="F971" s="3">
        <v>7.2143805636590503</v>
      </c>
      <c r="G971" s="3">
        <v>20.2278006356206</v>
      </c>
      <c r="H971" s="3">
        <v>0.270633333333333</v>
      </c>
      <c r="I971" s="3">
        <v>17.390699999999999</v>
      </c>
      <c r="J971" s="3">
        <v>8.5496146461375506</v>
      </c>
      <c r="K971" s="3">
        <v>0.13009999999999999</v>
      </c>
      <c r="L971" s="3">
        <v>2.5333333333333301E-2</v>
      </c>
      <c r="M971" s="3">
        <v>0.54066666666666696</v>
      </c>
      <c r="N971" s="3">
        <v>100.427267576817</v>
      </c>
      <c r="O971" s="5" t="s">
        <v>15</v>
      </c>
    </row>
    <row r="972" spans="1:15" s="61" customFormat="1" ht="16" customHeight="1">
      <c r="A972" s="1" t="s">
        <v>9</v>
      </c>
      <c r="B972" s="1" t="s">
        <v>10</v>
      </c>
      <c r="C972" s="1" t="s">
        <v>11</v>
      </c>
      <c r="D972" s="3">
        <v>45.507192449877003</v>
      </c>
      <c r="E972" s="4">
        <v>0.38946666666666702</v>
      </c>
      <c r="F972" s="3">
        <v>7.1386141565310099</v>
      </c>
      <c r="G972" s="3">
        <v>20.590152112752001</v>
      </c>
      <c r="H972" s="3">
        <v>0.25076666666666703</v>
      </c>
      <c r="I972" s="3">
        <v>17.8183333333333</v>
      </c>
      <c r="J972" s="3">
        <v>8.2713745043765492</v>
      </c>
      <c r="K972" s="3">
        <v>0.1275</v>
      </c>
      <c r="L972" s="3">
        <v>0.03</v>
      </c>
      <c r="M972" s="3">
        <v>0.53559999999999997</v>
      </c>
      <c r="N972" s="3">
        <v>100.696309890203</v>
      </c>
      <c r="O972" s="5" t="s">
        <v>15</v>
      </c>
    </row>
    <row r="973" spans="1:15" s="61" customFormat="1" ht="16" customHeight="1">
      <c r="A973" s="1" t="s">
        <v>9</v>
      </c>
      <c r="B973" s="1" t="s">
        <v>10</v>
      </c>
      <c r="C973" s="1" t="s">
        <v>11</v>
      </c>
      <c r="D973" s="3">
        <v>45.706126502877801</v>
      </c>
      <c r="E973" s="4">
        <v>0.38956666666666701</v>
      </c>
      <c r="F973" s="3">
        <v>7.3754567211108304</v>
      </c>
      <c r="G973" s="3">
        <v>20.325980907636701</v>
      </c>
      <c r="H973" s="3">
        <v>0.245733333333333</v>
      </c>
      <c r="I973" s="3">
        <v>17.370233333333299</v>
      </c>
      <c r="J973" s="3">
        <v>8.4847589551526408</v>
      </c>
      <c r="K973" s="3">
        <v>0.123333333333333</v>
      </c>
      <c r="L973" s="3">
        <v>2.5999999999999999E-2</v>
      </c>
      <c r="M973" s="3">
        <v>0.544333333333333</v>
      </c>
      <c r="N973" s="3">
        <v>100.62302308677801</v>
      </c>
      <c r="O973" s="5" t="s">
        <v>15</v>
      </c>
    </row>
    <row r="974" spans="1:15" s="61" customFormat="1" ht="16" customHeight="1">
      <c r="A974" s="1" t="s">
        <v>9</v>
      </c>
      <c r="B974" s="1" t="s">
        <v>10</v>
      </c>
      <c r="C974" s="1" t="s">
        <v>11</v>
      </c>
      <c r="D974" s="3">
        <v>45.457657870679803</v>
      </c>
      <c r="E974" s="4">
        <v>0.39029999999999998</v>
      </c>
      <c r="F974" s="3">
        <v>7.0228366382344998</v>
      </c>
      <c r="G974" s="3">
        <v>20.8307860153554</v>
      </c>
      <c r="H974" s="3">
        <v>0.29153333333333298</v>
      </c>
      <c r="I974" s="3">
        <v>18.202833333333299</v>
      </c>
      <c r="J974" s="3">
        <v>8.1443654428644301</v>
      </c>
      <c r="K974" s="3">
        <v>0.14096666666666699</v>
      </c>
      <c r="L974" s="3">
        <v>3.11666666666667E-2</v>
      </c>
      <c r="M974" s="3">
        <v>0.53963333333333297</v>
      </c>
      <c r="N974" s="3">
        <v>101.08267930046701</v>
      </c>
      <c r="O974" s="5" t="s">
        <v>15</v>
      </c>
    </row>
    <row r="975" spans="1:15" s="61" customFormat="1" ht="16" customHeight="1">
      <c r="A975" s="1" t="s">
        <v>9</v>
      </c>
      <c r="B975" s="1" t="s">
        <v>10</v>
      </c>
      <c r="C975" s="1" t="s">
        <v>11</v>
      </c>
      <c r="D975" s="3">
        <v>47.102013597109</v>
      </c>
      <c r="E975" s="4">
        <v>0.3906</v>
      </c>
      <c r="F975" s="3">
        <v>7.6285810029671</v>
      </c>
      <c r="G975" s="3">
        <v>18.2448256009218</v>
      </c>
      <c r="H975" s="3">
        <v>0.25040000000000001</v>
      </c>
      <c r="I975" s="3">
        <v>18.0118333333333</v>
      </c>
      <c r="J975" s="3">
        <v>8.5145174353149198</v>
      </c>
      <c r="K975" s="3">
        <v>0.13526666666666701</v>
      </c>
      <c r="L975" s="3">
        <v>3.1899999999999998E-2</v>
      </c>
      <c r="M975" s="3">
        <v>0.55473333333333297</v>
      </c>
      <c r="N975" s="3">
        <v>100.881070969646</v>
      </c>
      <c r="O975" s="5" t="s">
        <v>15</v>
      </c>
    </row>
    <row r="976" spans="1:15" s="61" customFormat="1" ht="16" customHeight="1">
      <c r="A976" s="1" t="s">
        <v>9</v>
      </c>
      <c r="B976" s="1" t="s">
        <v>10</v>
      </c>
      <c r="C976" s="1" t="s">
        <v>11</v>
      </c>
      <c r="D976" s="3">
        <v>46.841608921730902</v>
      </c>
      <c r="E976" s="4">
        <v>0.3921</v>
      </c>
      <c r="F976" s="3">
        <v>7.6288389311615799</v>
      </c>
      <c r="G976" s="3">
        <v>18.5413477864127</v>
      </c>
      <c r="H976" s="3">
        <v>0.26226666666666698</v>
      </c>
      <c r="I976" s="3">
        <v>17.794233333333299</v>
      </c>
      <c r="J976" s="3">
        <v>8.5681683829386195</v>
      </c>
      <c r="K976" s="3">
        <v>0.13539999999999999</v>
      </c>
      <c r="L976" s="3">
        <v>3.4766666666666703E-2</v>
      </c>
      <c r="M976" s="3">
        <v>0.56469999999999998</v>
      </c>
      <c r="N976" s="3">
        <v>100.81053068891001</v>
      </c>
      <c r="O976" s="5" t="s">
        <v>15</v>
      </c>
    </row>
    <row r="977" spans="1:15" s="61" customFormat="1" ht="16" customHeight="1">
      <c r="A977" s="1" t="s">
        <v>9</v>
      </c>
      <c r="B977" s="1" t="s">
        <v>10</v>
      </c>
      <c r="C977" s="1" t="s">
        <v>11</v>
      </c>
      <c r="D977" s="3">
        <v>46.1110567677609</v>
      </c>
      <c r="E977" s="4">
        <v>0.39283333333333298</v>
      </c>
      <c r="F977" s="3">
        <v>7.6095587986243203</v>
      </c>
      <c r="G977" s="3">
        <v>19.4554423301181</v>
      </c>
      <c r="H977" s="3">
        <v>0.25480000000000003</v>
      </c>
      <c r="I977" s="3">
        <v>17.437633333333299</v>
      </c>
      <c r="J977" s="3">
        <v>8.51290263406581</v>
      </c>
      <c r="K977" s="3">
        <v>0.15946666666666701</v>
      </c>
      <c r="L977" s="3">
        <v>2.9733333333333299E-2</v>
      </c>
      <c r="M977" s="3">
        <v>0.52569999999999995</v>
      </c>
      <c r="N977" s="3">
        <v>100.512687197236</v>
      </c>
      <c r="O977" s="5" t="s">
        <v>15</v>
      </c>
    </row>
    <row r="978" spans="1:15" s="61" customFormat="1" ht="16" customHeight="1">
      <c r="A978" s="1" t="s">
        <v>9</v>
      </c>
      <c r="B978" s="1" t="s">
        <v>10</v>
      </c>
      <c r="C978" s="1" t="s">
        <v>11</v>
      </c>
      <c r="D978" s="3">
        <v>45.120332028141398</v>
      </c>
      <c r="E978" s="4">
        <v>0.39393333333333302</v>
      </c>
      <c r="F978" s="3">
        <v>7.1303926953320103</v>
      </c>
      <c r="G978" s="3">
        <v>20.961317267747098</v>
      </c>
      <c r="H978" s="3">
        <v>0.25900000000000001</v>
      </c>
      <c r="I978" s="3">
        <v>17.599066666666701</v>
      </c>
      <c r="J978" s="3">
        <v>8.2819860554421805</v>
      </c>
      <c r="K978" s="3">
        <v>0.12559999999999999</v>
      </c>
      <c r="L978" s="3">
        <v>1.64333333333333E-2</v>
      </c>
      <c r="M978" s="3">
        <v>0.56023333333333303</v>
      </c>
      <c r="N978" s="3">
        <v>100.47278471332901</v>
      </c>
      <c r="O978" s="5" t="s">
        <v>15</v>
      </c>
    </row>
    <row r="979" spans="1:15" s="61" customFormat="1" ht="16" customHeight="1">
      <c r="A979" s="1" t="s">
        <v>9</v>
      </c>
      <c r="B979" s="1" t="s">
        <v>10</v>
      </c>
      <c r="C979" s="1" t="s">
        <v>11</v>
      </c>
      <c r="D979" s="3">
        <v>45.922434129840703</v>
      </c>
      <c r="E979" s="4">
        <v>0.39436666666666698</v>
      </c>
      <c r="F979" s="3">
        <v>7.3835814592368996</v>
      </c>
      <c r="G979" s="3">
        <v>19.817691322623201</v>
      </c>
      <c r="H979" s="3">
        <v>0.27036666666666698</v>
      </c>
      <c r="I979" s="3">
        <v>17.634966666666699</v>
      </c>
      <c r="J979" s="3">
        <v>8.5965427477445306</v>
      </c>
      <c r="K979" s="3">
        <v>0.132333333333333</v>
      </c>
      <c r="L979" s="3">
        <v>3.0466666666666701E-2</v>
      </c>
      <c r="M979" s="3">
        <v>0.52766666666666695</v>
      </c>
      <c r="N979" s="3">
        <v>100.729816326112</v>
      </c>
      <c r="O979" s="5" t="s">
        <v>15</v>
      </c>
    </row>
    <row r="980" spans="1:15" s="61" customFormat="1" ht="16" customHeight="1">
      <c r="A980" s="1" t="s">
        <v>9</v>
      </c>
      <c r="B980" s="1" t="s">
        <v>10</v>
      </c>
      <c r="C980" s="1" t="s">
        <v>11</v>
      </c>
      <c r="D980" s="3">
        <v>45.540613370781102</v>
      </c>
      <c r="E980" s="4">
        <v>0.3947</v>
      </c>
      <c r="F980" s="3">
        <v>7.2010327795947902</v>
      </c>
      <c r="G980" s="3">
        <v>20.547689315912699</v>
      </c>
      <c r="H980" s="3">
        <v>0.26640000000000003</v>
      </c>
      <c r="I980" s="3">
        <v>18.0583666666667</v>
      </c>
      <c r="J980" s="3">
        <v>8.2884123053111107</v>
      </c>
      <c r="K980" s="3">
        <v>0.131266666666667</v>
      </c>
      <c r="L980" s="3">
        <v>3.1833333333333297E-2</v>
      </c>
      <c r="M980" s="3">
        <v>0.54079999999999995</v>
      </c>
      <c r="N980" s="3">
        <v>101.039114438266</v>
      </c>
      <c r="O980" s="5" t="s">
        <v>15</v>
      </c>
    </row>
    <row r="981" spans="1:15" s="61" customFormat="1" ht="16" customHeight="1">
      <c r="A981" s="1" t="s">
        <v>9</v>
      </c>
      <c r="B981" s="1" t="s">
        <v>10</v>
      </c>
      <c r="C981" s="1" t="s">
        <v>11</v>
      </c>
      <c r="D981" s="3">
        <v>45.50805449744</v>
      </c>
      <c r="E981" s="4">
        <v>0.395166666666667</v>
      </c>
      <c r="F981" s="3">
        <v>7.2400121779853404</v>
      </c>
      <c r="G981" s="3">
        <v>20.286490164960799</v>
      </c>
      <c r="H981" s="3">
        <v>0.25650000000000001</v>
      </c>
      <c r="I981" s="3">
        <v>18.5872666666667</v>
      </c>
      <c r="J981" s="3">
        <v>8.0618128483943003</v>
      </c>
      <c r="K981" s="3">
        <v>0.144133333333333</v>
      </c>
      <c r="L981" s="3">
        <v>3.8399999999999997E-2</v>
      </c>
      <c r="M981" s="3">
        <v>0.49133333333333301</v>
      </c>
      <c r="N981" s="3">
        <v>101.03966968877999</v>
      </c>
      <c r="O981" s="5" t="s">
        <v>15</v>
      </c>
    </row>
    <row r="982" spans="1:15" s="61" customFormat="1" ht="16" customHeight="1">
      <c r="A982" s="1" t="s">
        <v>9</v>
      </c>
      <c r="B982" s="1" t="s">
        <v>10</v>
      </c>
      <c r="C982" s="1" t="s">
        <v>11</v>
      </c>
      <c r="D982" s="3">
        <v>45.087308975343298</v>
      </c>
      <c r="E982" s="4">
        <v>0.399733333333333</v>
      </c>
      <c r="F982" s="3">
        <v>7.1879429237250099</v>
      </c>
      <c r="G982" s="3">
        <v>20.888143244553401</v>
      </c>
      <c r="H982" s="3">
        <v>0.27129999999999999</v>
      </c>
      <c r="I982" s="3">
        <v>17.751166666666698</v>
      </c>
      <c r="J982" s="3">
        <v>8.2061233518612404</v>
      </c>
      <c r="K982" s="3">
        <v>0.13063333333333299</v>
      </c>
      <c r="L982" s="3">
        <v>2.7533333333333299E-2</v>
      </c>
      <c r="M982" s="3">
        <v>0.53246666666666698</v>
      </c>
      <c r="N982" s="3">
        <v>100.527991828816</v>
      </c>
      <c r="O982" s="5" t="s">
        <v>15</v>
      </c>
    </row>
    <row r="983" spans="1:15" s="61" customFormat="1" ht="16" customHeight="1">
      <c r="A983" s="1" t="s">
        <v>9</v>
      </c>
      <c r="B983" s="1" t="s">
        <v>10</v>
      </c>
      <c r="C983" s="1" t="s">
        <v>11</v>
      </c>
      <c r="D983" s="3">
        <v>45.160118838741496</v>
      </c>
      <c r="E983" s="4">
        <v>0.40353333333333302</v>
      </c>
      <c r="F983" s="3">
        <v>6.9681236199807604</v>
      </c>
      <c r="G983" s="3">
        <v>20.725500142580898</v>
      </c>
      <c r="H983" s="3">
        <v>0.25819999999999999</v>
      </c>
      <c r="I983" s="3">
        <v>17.987966666666701</v>
      </c>
      <c r="J983" s="3">
        <v>8.1898105637324203</v>
      </c>
      <c r="K983" s="3">
        <v>0.138833333333333</v>
      </c>
      <c r="L983" s="3">
        <v>2.9333333333333302E-2</v>
      </c>
      <c r="M983" s="3">
        <v>0.53400000000000003</v>
      </c>
      <c r="N983" s="3">
        <v>100.418869831702</v>
      </c>
      <c r="O983" s="5" t="s">
        <v>15</v>
      </c>
    </row>
    <row r="984" spans="1:15" s="61" customFormat="1" ht="16" customHeight="1">
      <c r="A984" s="1" t="s">
        <v>9</v>
      </c>
      <c r="B984" s="1" t="s">
        <v>10</v>
      </c>
      <c r="C984" s="1" t="s">
        <v>11</v>
      </c>
      <c r="D984" s="3">
        <v>45.547808152364603</v>
      </c>
      <c r="E984" s="4">
        <v>0.40443333333333298</v>
      </c>
      <c r="F984" s="3">
        <v>7.3720069315096799</v>
      </c>
      <c r="G984" s="3">
        <v>19.946104559404301</v>
      </c>
      <c r="H984" s="3">
        <v>0.26333333333333298</v>
      </c>
      <c r="I984" s="3">
        <v>18.378166666666701</v>
      </c>
      <c r="J984" s="3">
        <v>8.0402272398601902</v>
      </c>
      <c r="K984" s="3">
        <v>0.14473333333333299</v>
      </c>
      <c r="L984" s="3">
        <v>3.12666666666667E-2</v>
      </c>
      <c r="M984" s="3">
        <v>0.55496666666666705</v>
      </c>
      <c r="N984" s="3">
        <v>100.695256883139</v>
      </c>
      <c r="O984" s="5" t="s">
        <v>15</v>
      </c>
    </row>
    <row r="985" spans="1:15" s="61" customFormat="1" ht="16" customHeight="1">
      <c r="A985" s="1" t="s">
        <v>9</v>
      </c>
      <c r="B985" s="1" t="s">
        <v>10</v>
      </c>
      <c r="C985" s="1" t="s">
        <v>11</v>
      </c>
      <c r="D985" s="3">
        <v>45.327024509209203</v>
      </c>
      <c r="E985" s="4">
        <v>0.41253333333333297</v>
      </c>
      <c r="F985" s="3">
        <v>7.2930809039992797</v>
      </c>
      <c r="G985" s="3">
        <v>20.6910653081368</v>
      </c>
      <c r="H985" s="3">
        <v>0.26073333333333298</v>
      </c>
      <c r="I985" s="3">
        <v>17.6101666666667</v>
      </c>
      <c r="J985" s="3">
        <v>8.2943112731395097</v>
      </c>
      <c r="K985" s="3">
        <v>0.12873333333333301</v>
      </c>
      <c r="L985" s="3">
        <v>2.59666666666667E-2</v>
      </c>
      <c r="M985" s="3">
        <v>0.53180000000000005</v>
      </c>
      <c r="N985" s="3">
        <v>100.617015327818</v>
      </c>
      <c r="O985" s="5" t="s">
        <v>15</v>
      </c>
    </row>
    <row r="986" spans="1:15" s="61" customFormat="1" ht="16" customHeight="1">
      <c r="A986" s="1" t="s">
        <v>9</v>
      </c>
      <c r="B986" s="1" t="s">
        <v>10</v>
      </c>
      <c r="C986" s="1" t="s">
        <v>11</v>
      </c>
      <c r="D986" s="3">
        <v>45.254214645810897</v>
      </c>
      <c r="E986" s="4">
        <v>0.41523333333333301</v>
      </c>
      <c r="F986" s="3">
        <v>7.2335639731233803</v>
      </c>
      <c r="G986" s="3">
        <v>20.6126304074586</v>
      </c>
      <c r="H986" s="3">
        <v>0.25373333333333298</v>
      </c>
      <c r="I986" s="3">
        <v>17.392900000000001</v>
      </c>
      <c r="J986" s="3">
        <v>8.3984824312712796</v>
      </c>
      <c r="K986" s="3">
        <v>0.15133333333333299</v>
      </c>
      <c r="L986" s="3">
        <v>2.8166666666666701E-2</v>
      </c>
      <c r="M986" s="3">
        <v>0.50543333333333296</v>
      </c>
      <c r="N986" s="3">
        <v>100.265511457664</v>
      </c>
      <c r="O986" s="5" t="s">
        <v>15</v>
      </c>
    </row>
    <row r="987" spans="1:15" s="61" customFormat="1" ht="16" customHeight="1">
      <c r="A987" s="1" t="s">
        <v>9</v>
      </c>
      <c r="B987" s="1" t="s">
        <v>10</v>
      </c>
      <c r="C987" s="1" t="s">
        <v>11</v>
      </c>
      <c r="D987" s="3">
        <v>45.280109228376503</v>
      </c>
      <c r="E987" s="4">
        <v>0.41549999999999998</v>
      </c>
      <c r="F987" s="3">
        <v>7.0334439352324196</v>
      </c>
      <c r="G987" s="3">
        <v>20.474754423513801</v>
      </c>
      <c r="H987" s="3">
        <v>0.25433333333333302</v>
      </c>
      <c r="I987" s="3">
        <v>18.098966666666701</v>
      </c>
      <c r="J987" s="3">
        <v>7.9880263178479396</v>
      </c>
      <c r="K987" s="3">
        <v>0.150933333333333</v>
      </c>
      <c r="L987" s="3">
        <v>3.15E-2</v>
      </c>
      <c r="M987" s="3">
        <v>0.52110000000000001</v>
      </c>
      <c r="N987" s="3">
        <v>100.277147238304</v>
      </c>
      <c r="O987" s="5" t="s">
        <v>15</v>
      </c>
    </row>
    <row r="988" spans="1:15" s="61" customFormat="1" ht="16" customHeight="1">
      <c r="A988" s="1" t="s">
        <v>9</v>
      </c>
      <c r="B988" s="1" t="s">
        <v>10</v>
      </c>
      <c r="C988" s="1" t="s">
        <v>11</v>
      </c>
      <c r="D988" s="3">
        <v>45.405106125011997</v>
      </c>
      <c r="E988" s="4">
        <v>0.42170000000000002</v>
      </c>
      <c r="F988" s="3">
        <v>7.1709196628894301</v>
      </c>
      <c r="G988" s="3">
        <v>20.3442573326641</v>
      </c>
      <c r="H988" s="3">
        <v>0.26350000000000001</v>
      </c>
      <c r="I988" s="3">
        <v>17.865966666666701</v>
      </c>
      <c r="J988" s="3">
        <v>8.1711250064212102</v>
      </c>
      <c r="K988" s="3">
        <v>0.13020000000000001</v>
      </c>
      <c r="L988" s="3">
        <v>2.5000000000000001E-2</v>
      </c>
      <c r="M988" s="3">
        <v>0.54846666666666699</v>
      </c>
      <c r="N988" s="3">
        <v>100.34624146032</v>
      </c>
      <c r="O988" s="5" t="s">
        <v>15</v>
      </c>
    </row>
    <row r="989" spans="1:15" s="61" customFormat="1" ht="16" customHeight="1">
      <c r="A989" s="1" t="s">
        <v>9</v>
      </c>
      <c r="B989" s="1" t="s">
        <v>10</v>
      </c>
      <c r="C989" s="1" t="s">
        <v>11</v>
      </c>
      <c r="D989" s="3">
        <v>45.682519661921702</v>
      </c>
      <c r="E989" s="4">
        <v>0.42749999999999999</v>
      </c>
      <c r="F989" s="3">
        <v>7.44783782068634</v>
      </c>
      <c r="G989" s="3">
        <v>20.0587010021897</v>
      </c>
      <c r="H989" s="3">
        <v>0.25736666666666702</v>
      </c>
      <c r="I989" s="3">
        <v>17.357700000000001</v>
      </c>
      <c r="J989" s="3">
        <v>8.4683473016412094</v>
      </c>
      <c r="K989" s="3">
        <v>0.14760000000000001</v>
      </c>
      <c r="L989" s="3">
        <v>3.1199999999999999E-2</v>
      </c>
      <c r="M989" s="3">
        <v>0.53306666666666702</v>
      </c>
      <c r="N989" s="3">
        <v>100.437309119772</v>
      </c>
      <c r="O989" s="5" t="s">
        <v>15</v>
      </c>
    </row>
    <row r="990" spans="1:15" s="61" customFormat="1" ht="16" customHeight="1">
      <c r="A990" s="1" t="s">
        <v>9</v>
      </c>
      <c r="B990" s="1" t="s">
        <v>10</v>
      </c>
      <c r="C990" s="1" t="s">
        <v>11</v>
      </c>
      <c r="D990" s="3">
        <v>45.307959995796701</v>
      </c>
      <c r="E990" s="4">
        <v>0.43149999999999999</v>
      </c>
      <c r="F990" s="3">
        <v>7.0703921490914601</v>
      </c>
      <c r="G990" s="3">
        <v>20.817018913886098</v>
      </c>
      <c r="H990" s="3">
        <v>0.26190000000000002</v>
      </c>
      <c r="I990" s="3">
        <v>18.211233333333301</v>
      </c>
      <c r="J990" s="3">
        <v>8.0022299778146593</v>
      </c>
      <c r="K990" s="3">
        <v>0.13463333333333299</v>
      </c>
      <c r="L990" s="3">
        <v>3.8899999999999997E-2</v>
      </c>
      <c r="M990" s="3">
        <v>0.54216666666666702</v>
      </c>
      <c r="N990" s="3">
        <v>100.85968436992199</v>
      </c>
      <c r="O990" s="5" t="s">
        <v>15</v>
      </c>
    </row>
    <row r="991" spans="1:15" s="61" customFormat="1" ht="16" customHeight="1">
      <c r="A991" s="1" t="s">
        <v>9</v>
      </c>
      <c r="B991" s="1" t="s">
        <v>10</v>
      </c>
      <c r="C991" s="1" t="s">
        <v>11</v>
      </c>
      <c r="D991" s="3">
        <v>45.4855749494509</v>
      </c>
      <c r="E991" s="4">
        <v>0.45436666666666697</v>
      </c>
      <c r="F991" s="3">
        <v>7.1070824347560198</v>
      </c>
      <c r="G991" s="3">
        <v>20.309890821304201</v>
      </c>
      <c r="H991" s="3">
        <v>0.25369999999999998</v>
      </c>
      <c r="I991" s="3">
        <v>18.5920666666667</v>
      </c>
      <c r="J991" s="3">
        <v>7.9862796960886904</v>
      </c>
      <c r="K991" s="3">
        <v>0.1421</v>
      </c>
      <c r="L991" s="3">
        <v>3.5233333333333297E-2</v>
      </c>
      <c r="M991" s="3">
        <v>0.52673333333333305</v>
      </c>
      <c r="N991" s="3">
        <v>100.9001279016</v>
      </c>
      <c r="O991" s="5" t="s">
        <v>15</v>
      </c>
    </row>
    <row r="992" spans="1:15" s="61" customFormat="1" ht="16" customHeight="1">
      <c r="A992" s="1" t="s">
        <v>9</v>
      </c>
      <c r="B992" s="1" t="s">
        <v>10</v>
      </c>
      <c r="C992" s="1" t="s">
        <v>11</v>
      </c>
      <c r="D992" s="3">
        <v>45.941240000000001</v>
      </c>
      <c r="E992" s="4">
        <v>0.5827</v>
      </c>
      <c r="F992" s="3">
        <v>8.0677900000000005</v>
      </c>
      <c r="G992" s="3">
        <v>19.044329999999999</v>
      </c>
      <c r="H992" s="3">
        <v>0.25197000000000003</v>
      </c>
      <c r="I992" s="3">
        <v>16.588699999999999</v>
      </c>
      <c r="J992" s="3">
        <v>8.4548000000000005</v>
      </c>
      <c r="K992" s="3">
        <v>0.23502000000000001</v>
      </c>
      <c r="L992" s="3">
        <v>2.5930000000000002E-2</v>
      </c>
      <c r="M992" s="3">
        <v>0.60002999999999995</v>
      </c>
      <c r="N992" s="3">
        <v>99.838329999999999</v>
      </c>
      <c r="O992" s="5" t="s">
        <v>15</v>
      </c>
    </row>
    <row r="993" spans="1:15" s="61" customFormat="1" ht="16" customHeight="1">
      <c r="A993" s="1" t="s">
        <v>9</v>
      </c>
      <c r="B993" s="1" t="s">
        <v>27</v>
      </c>
      <c r="C993" s="1" t="s">
        <v>24</v>
      </c>
      <c r="D993" s="3">
        <v>42.754442491478201</v>
      </c>
      <c r="E993" s="4">
        <v>3.2062666666666702</v>
      </c>
      <c r="F993" s="3">
        <v>7.8494320194892602</v>
      </c>
      <c r="G993" s="3">
        <v>22.427769785784399</v>
      </c>
      <c r="H993" s="3">
        <v>0.27729999999999999</v>
      </c>
      <c r="I993" s="3">
        <v>14.7571333333333</v>
      </c>
      <c r="J993" s="3">
        <v>7.5555232241050403</v>
      </c>
      <c r="K993" s="3">
        <v>0.44426666666666698</v>
      </c>
      <c r="L993" s="3">
        <v>9.4866666666666696E-2</v>
      </c>
      <c r="M993" s="3">
        <v>0.603866666666667</v>
      </c>
      <c r="N993" s="3">
        <v>100.046117520857</v>
      </c>
      <c r="O993" s="5" t="s">
        <v>15</v>
      </c>
    </row>
    <row r="994" spans="1:15" s="61" customFormat="1" ht="16" customHeight="1">
      <c r="A994" s="1" t="s">
        <v>9</v>
      </c>
      <c r="B994" s="1" t="s">
        <v>27</v>
      </c>
      <c r="C994" s="1" t="s">
        <v>24</v>
      </c>
      <c r="D994" s="3">
        <v>43.018394824134802</v>
      </c>
      <c r="E994" s="4">
        <v>3.3413333333333299</v>
      </c>
      <c r="F994" s="3">
        <v>7.9193628012172299</v>
      </c>
      <c r="G994" s="3">
        <v>22.626692445474799</v>
      </c>
      <c r="H994" s="3">
        <v>0.29513333333333303</v>
      </c>
      <c r="I994" s="3">
        <v>13.6254333333333</v>
      </c>
      <c r="J994" s="3">
        <v>8.2597413443574101</v>
      </c>
      <c r="K994" s="3">
        <v>0.40060000000000001</v>
      </c>
      <c r="L994" s="3">
        <v>7.65666666666667E-2</v>
      </c>
      <c r="M994" s="3">
        <v>0.61473333333333302</v>
      </c>
      <c r="N994" s="3">
        <v>100.23462141518399</v>
      </c>
      <c r="O994" s="5" t="s">
        <v>15</v>
      </c>
    </row>
    <row r="995" spans="1:15" s="61" customFormat="1" ht="16" customHeight="1">
      <c r="A995" s="1" t="s">
        <v>9</v>
      </c>
      <c r="B995" s="1" t="s">
        <v>27</v>
      </c>
      <c r="C995" s="1" t="s">
        <v>24</v>
      </c>
      <c r="D995" s="3">
        <v>42.817272496550899</v>
      </c>
      <c r="E995" s="4">
        <v>3.38486666666667</v>
      </c>
      <c r="F995" s="3">
        <v>7.9068210427607104</v>
      </c>
      <c r="G995" s="3">
        <v>22.423636239189399</v>
      </c>
      <c r="H995" s="3">
        <v>0.27539999999999998</v>
      </c>
      <c r="I995" s="3">
        <v>13.8440666666667</v>
      </c>
      <c r="J995" s="3">
        <v>8.08148705953149</v>
      </c>
      <c r="K995" s="3">
        <v>0.39800000000000002</v>
      </c>
      <c r="L995" s="3">
        <v>8.14E-2</v>
      </c>
      <c r="M995" s="3">
        <v>0.59186666666666699</v>
      </c>
      <c r="N995" s="3">
        <v>99.887086838032502</v>
      </c>
      <c r="O995" s="5" t="s">
        <v>15</v>
      </c>
    </row>
    <row r="996" spans="1:15" s="61" customFormat="1" ht="16" customHeight="1">
      <c r="A996" s="1" t="s">
        <v>9</v>
      </c>
      <c r="B996" s="1" t="s">
        <v>27</v>
      </c>
      <c r="C996" s="1" t="s">
        <v>24</v>
      </c>
      <c r="D996" s="3">
        <v>42.923702214906399</v>
      </c>
      <c r="E996" s="4">
        <v>3.42723333333333</v>
      </c>
      <c r="F996" s="3">
        <v>7.9338712621566403</v>
      </c>
      <c r="G996" s="3">
        <v>22.502173624493999</v>
      </c>
      <c r="H996" s="3">
        <v>0.27603333333333302</v>
      </c>
      <c r="I996" s="3">
        <v>13.529666666666699</v>
      </c>
      <c r="J996" s="3">
        <v>8.2009493968385705</v>
      </c>
      <c r="K996" s="3">
        <v>0.39623333333333299</v>
      </c>
      <c r="L996" s="3">
        <v>7.94333333333333E-2</v>
      </c>
      <c r="M996" s="3">
        <v>0.62016666666666698</v>
      </c>
      <c r="N996" s="3">
        <v>99.971993165062301</v>
      </c>
      <c r="O996" s="5" t="s">
        <v>15</v>
      </c>
    </row>
    <row r="997" spans="1:15" s="61" customFormat="1" ht="16" customHeight="1">
      <c r="A997" s="1" t="s">
        <v>9</v>
      </c>
      <c r="B997" s="1" t="s">
        <v>27</v>
      </c>
      <c r="C997" s="1" t="s">
        <v>24</v>
      </c>
      <c r="D997" s="3">
        <v>43.077909261657503</v>
      </c>
      <c r="E997" s="4">
        <v>3.4340666666666699</v>
      </c>
      <c r="F997" s="3">
        <v>8.0038987669575299</v>
      </c>
      <c r="G997" s="3">
        <v>22.429580347516101</v>
      </c>
      <c r="H997" s="3">
        <v>0.27993333333333298</v>
      </c>
      <c r="I997" s="3">
        <v>13.3456666666667</v>
      </c>
      <c r="J997" s="3">
        <v>8.2300817295777193</v>
      </c>
      <c r="K997" s="3">
        <v>0.40079999999999999</v>
      </c>
      <c r="L997" s="3">
        <v>7.7966666666666698E-2</v>
      </c>
      <c r="M997" s="3">
        <v>0.57879999999999998</v>
      </c>
      <c r="N997" s="3">
        <v>99.959053439042293</v>
      </c>
      <c r="O997" s="5" t="s">
        <v>15</v>
      </c>
    </row>
    <row r="998" spans="1:15" s="61" customFormat="1" ht="16" customHeight="1">
      <c r="A998" s="1" t="s">
        <v>9</v>
      </c>
      <c r="B998" s="1" t="s">
        <v>27</v>
      </c>
      <c r="C998" s="1" t="s">
        <v>24</v>
      </c>
      <c r="D998" s="3">
        <v>42.803943914999898</v>
      </c>
      <c r="E998" s="4">
        <v>3.46186666666667</v>
      </c>
      <c r="F998" s="3">
        <v>7.75038759280954</v>
      </c>
      <c r="G998" s="3">
        <v>22.664338464877002</v>
      </c>
      <c r="H998" s="3">
        <v>0.26923333333333299</v>
      </c>
      <c r="I998" s="3">
        <v>13.8673</v>
      </c>
      <c r="J998" s="3">
        <v>8.1287447124137895</v>
      </c>
      <c r="K998" s="3">
        <v>0.39793333333333297</v>
      </c>
      <c r="L998" s="3">
        <v>8.1433333333333302E-2</v>
      </c>
      <c r="M998" s="3">
        <v>0.59509999999999996</v>
      </c>
      <c r="N998" s="3">
        <v>100.085311351767</v>
      </c>
      <c r="O998" s="5" t="s">
        <v>15</v>
      </c>
    </row>
    <row r="999" spans="1:15" s="61" customFormat="1" ht="16" customHeight="1">
      <c r="A999" s="1" t="s">
        <v>9</v>
      </c>
      <c r="B999" s="1" t="s">
        <v>27</v>
      </c>
      <c r="C999" s="1" t="s">
        <v>24</v>
      </c>
      <c r="D999" s="3">
        <v>42.915446451706799</v>
      </c>
      <c r="E999" s="4">
        <v>3.4832999999999998</v>
      </c>
      <c r="F999" s="3">
        <v>7.9638392942526002</v>
      </c>
      <c r="G999" s="3">
        <v>22.428965439758201</v>
      </c>
      <c r="H999" s="3">
        <v>0.27805000000000002</v>
      </c>
      <c r="I999" s="3">
        <v>13.5647</v>
      </c>
      <c r="J999" s="3">
        <v>8.2085949864262204</v>
      </c>
      <c r="K999" s="3">
        <v>0.38414999999999999</v>
      </c>
      <c r="L999" s="3">
        <v>8.9450000000000002E-2</v>
      </c>
      <c r="M999" s="3">
        <v>0.60780000000000001</v>
      </c>
      <c r="N999" s="3">
        <v>100.035346172144</v>
      </c>
      <c r="O999" s="5" t="s">
        <v>15</v>
      </c>
    </row>
    <row r="1000" spans="1:15" s="61" customFormat="1" ht="16" customHeight="1">
      <c r="A1000" s="1" t="s">
        <v>9</v>
      </c>
      <c r="B1000" s="1" t="s">
        <v>27</v>
      </c>
      <c r="C1000" s="1" t="s">
        <v>24</v>
      </c>
      <c r="D1000" s="3">
        <v>43.106423142587602</v>
      </c>
      <c r="E1000" s="4">
        <v>3.4899</v>
      </c>
      <c r="F1000" s="3">
        <v>8.3533592294515007</v>
      </c>
      <c r="G1000" s="3">
        <v>22.2119030012088</v>
      </c>
      <c r="H1000" s="3">
        <v>0.26840000000000003</v>
      </c>
      <c r="I1000" s="3">
        <v>12.835933333333299</v>
      </c>
      <c r="J1000" s="3">
        <v>8.5181754544710895</v>
      </c>
      <c r="K1000" s="3">
        <v>0.408266666666667</v>
      </c>
      <c r="L1000" s="3">
        <v>8.2000000000000003E-2</v>
      </c>
      <c r="M1000" s="3">
        <v>0.599766666666667</v>
      </c>
      <c r="N1000" s="3">
        <v>99.963287494385597</v>
      </c>
      <c r="O1000" s="5" t="s">
        <v>15</v>
      </c>
    </row>
    <row r="1001" spans="1:15" s="61" customFormat="1" ht="16" customHeight="1">
      <c r="A1001" s="1" t="s">
        <v>9</v>
      </c>
      <c r="B1001" s="1" t="s">
        <v>27</v>
      </c>
      <c r="C1001" s="1" t="s">
        <v>24</v>
      </c>
      <c r="D1001" s="3">
        <v>42.871183624914202</v>
      </c>
      <c r="E1001" s="4">
        <v>3.49583333333333</v>
      </c>
      <c r="F1001" s="3">
        <v>7.9079494786115596</v>
      </c>
      <c r="G1001" s="3">
        <v>22.660819826040001</v>
      </c>
      <c r="H1001" s="3">
        <v>0.27379999999999999</v>
      </c>
      <c r="I1001" s="3">
        <v>13.5162333333333</v>
      </c>
      <c r="J1001" s="3">
        <v>8.2959919846437007</v>
      </c>
      <c r="K1001" s="3">
        <v>0.40966666666666701</v>
      </c>
      <c r="L1001" s="3">
        <v>8.3933333333333304E-2</v>
      </c>
      <c r="M1001" s="3">
        <v>0.62543333333333295</v>
      </c>
      <c r="N1001" s="3">
        <v>100.20695491420901</v>
      </c>
      <c r="O1001" s="5" t="s">
        <v>15</v>
      </c>
    </row>
    <row r="1002" spans="1:15" s="61" customFormat="1" ht="16" customHeight="1">
      <c r="A1002" s="1" t="s">
        <v>9</v>
      </c>
      <c r="B1002" s="1" t="s">
        <v>27</v>
      </c>
      <c r="C1002" s="1" t="s">
        <v>24</v>
      </c>
      <c r="D1002" s="3">
        <v>43.011896311736699</v>
      </c>
      <c r="E1002" s="4">
        <v>3.5491666666666699</v>
      </c>
      <c r="F1002" s="3">
        <v>8.2196879426630503</v>
      </c>
      <c r="G1002" s="3">
        <v>22.345474630848098</v>
      </c>
      <c r="H1002" s="3">
        <v>0.26436666666666703</v>
      </c>
      <c r="I1002" s="3">
        <v>13.145766666666701</v>
      </c>
      <c r="J1002" s="3">
        <v>8.3650988870803697</v>
      </c>
      <c r="K1002" s="3">
        <v>0.41439999999999999</v>
      </c>
      <c r="L1002" s="3">
        <v>8.2900000000000001E-2</v>
      </c>
      <c r="M1002" s="3">
        <v>0.61539999999999995</v>
      </c>
      <c r="N1002" s="3">
        <v>100.131657772328</v>
      </c>
      <c r="O1002" s="5" t="s">
        <v>15</v>
      </c>
    </row>
    <row r="1003" spans="1:15" s="61" customFormat="1" ht="16" customHeight="1">
      <c r="A1003" s="1" t="s">
        <v>9</v>
      </c>
      <c r="B1003" s="1" t="s">
        <v>27</v>
      </c>
      <c r="C1003" s="1" t="s">
        <v>24</v>
      </c>
      <c r="D1003" s="3">
        <v>43.008746522564202</v>
      </c>
      <c r="E1003" s="4">
        <v>3.657</v>
      </c>
      <c r="F1003" s="3">
        <v>8.2033739843622904</v>
      </c>
      <c r="G1003" s="3">
        <v>22.3316392062947</v>
      </c>
      <c r="H1003" s="3">
        <v>0.27689999999999998</v>
      </c>
      <c r="I1003" s="3">
        <v>13.2092333333333</v>
      </c>
      <c r="J1003" s="3">
        <v>8.3650329768252991</v>
      </c>
      <c r="K1003" s="3">
        <v>0.41249999999999998</v>
      </c>
      <c r="L1003" s="3">
        <v>7.9633333333333306E-2</v>
      </c>
      <c r="M1003" s="3">
        <v>0.58876666666666699</v>
      </c>
      <c r="N1003" s="3">
        <v>100.20340602338</v>
      </c>
      <c r="O1003" s="5" t="s">
        <v>15</v>
      </c>
    </row>
    <row r="1004" spans="1:15" s="61" customFormat="1" ht="16" customHeight="1">
      <c r="A1004" s="1" t="s">
        <v>9</v>
      </c>
      <c r="B1004" s="1" t="s">
        <v>27</v>
      </c>
      <c r="C1004" s="1" t="s">
        <v>24</v>
      </c>
      <c r="D1004" s="3">
        <v>43.101781348017603</v>
      </c>
      <c r="E1004" s="4">
        <v>3.6598999999999999</v>
      </c>
      <c r="F1004" s="3">
        <v>8.4456330410261593</v>
      </c>
      <c r="G1004" s="3">
        <v>22.290337901887</v>
      </c>
      <c r="H1004" s="3">
        <v>0.28170000000000001</v>
      </c>
      <c r="I1004" s="3">
        <v>12.6319</v>
      </c>
      <c r="J1004" s="3">
        <v>8.4955352818559202</v>
      </c>
      <c r="K1004" s="3">
        <v>0.41210000000000002</v>
      </c>
      <c r="L1004" s="3">
        <v>9.3833333333333296E-2</v>
      </c>
      <c r="M1004" s="3">
        <v>0.61156666666666704</v>
      </c>
      <c r="N1004" s="3">
        <v>100.112567572787</v>
      </c>
      <c r="O1004" s="5" t="s">
        <v>15</v>
      </c>
    </row>
    <row r="1005" spans="1:15" s="61" customFormat="1" ht="16" customHeight="1">
      <c r="A1005" s="1" t="s">
        <v>9</v>
      </c>
      <c r="B1005" s="1" t="s">
        <v>27</v>
      </c>
      <c r="C1005" s="1" t="s">
        <v>24</v>
      </c>
      <c r="D1005" s="3">
        <v>42.949331552068003</v>
      </c>
      <c r="E1005" s="4">
        <v>3.7784</v>
      </c>
      <c r="F1005" s="3">
        <v>8.4700394964286794</v>
      </c>
      <c r="G1005" s="3">
        <v>22.3520336469327</v>
      </c>
      <c r="H1005" s="3">
        <v>0.27879999999999999</v>
      </c>
      <c r="I1005" s="3">
        <v>12.602933333333301</v>
      </c>
      <c r="J1005" s="3">
        <v>8.4997535381801494</v>
      </c>
      <c r="K1005" s="3">
        <v>0.43463333333333298</v>
      </c>
      <c r="L1005" s="3">
        <v>9.7900000000000001E-2</v>
      </c>
      <c r="M1005" s="3">
        <v>0.59253333333333302</v>
      </c>
      <c r="N1005" s="3">
        <v>100.16793823360899</v>
      </c>
      <c r="O1005" s="5" t="s">
        <v>15</v>
      </c>
    </row>
    <row r="1006" spans="1:15" s="61" customFormat="1" ht="16" customHeight="1">
      <c r="A1006" s="1" t="s">
        <v>9</v>
      </c>
      <c r="B1006" s="1" t="s">
        <v>27</v>
      </c>
      <c r="C1006" s="1" t="s">
        <v>24</v>
      </c>
      <c r="D1006" s="3">
        <v>42.371180000000003</v>
      </c>
      <c r="E1006" s="4">
        <v>4.4984000000000002</v>
      </c>
      <c r="F1006" s="3">
        <v>8.9831199999999995</v>
      </c>
      <c r="G1006" s="3">
        <v>22.277930000000001</v>
      </c>
      <c r="H1006" s="3">
        <v>0.30001</v>
      </c>
      <c r="I1006" s="3">
        <v>10.99268</v>
      </c>
      <c r="J1006" s="3">
        <v>8.9683399999999995</v>
      </c>
      <c r="K1006" s="3">
        <v>0.47675000000000001</v>
      </c>
      <c r="L1006" s="3">
        <v>8.7919999999999998E-2</v>
      </c>
      <c r="M1006" s="3">
        <v>0.57020000000000004</v>
      </c>
      <c r="N1006" s="3">
        <v>99.631900000000002</v>
      </c>
      <c r="O1006" s="5" t="s">
        <v>15</v>
      </c>
    </row>
    <row r="1007" spans="1:15" s="61" customFormat="1" ht="16" customHeight="1">
      <c r="A1007" s="1" t="s">
        <v>9</v>
      </c>
      <c r="B1007" s="1" t="s">
        <v>34</v>
      </c>
      <c r="C1007" s="1" t="s">
        <v>31</v>
      </c>
      <c r="D1007" s="3">
        <v>39.084899999999998</v>
      </c>
      <c r="E1007" s="4">
        <v>9.0287000000000006</v>
      </c>
      <c r="F1007" s="3">
        <v>5.7626999999999997</v>
      </c>
      <c r="G1007" s="3">
        <v>22.659300000000002</v>
      </c>
      <c r="H1007" s="3">
        <v>0.31290000000000001</v>
      </c>
      <c r="I1007" s="3">
        <v>14.837400000000001</v>
      </c>
      <c r="J1007" s="3">
        <v>7.2553999999999998</v>
      </c>
      <c r="K1007" s="3">
        <v>0.21829999999999999</v>
      </c>
      <c r="L1007" s="3">
        <v>6.2700000000000006E-2</v>
      </c>
      <c r="M1007" s="3">
        <v>0.74129999999999996</v>
      </c>
      <c r="N1007" s="3">
        <v>99.985399999999998</v>
      </c>
      <c r="O1007" s="5" t="s">
        <v>15</v>
      </c>
    </row>
    <row r="1008" spans="1:15" s="61" customFormat="1" ht="16" customHeight="1">
      <c r="A1008" s="1" t="s">
        <v>9</v>
      </c>
      <c r="B1008" s="1" t="s">
        <v>34</v>
      </c>
      <c r="C1008" s="1" t="s">
        <v>31</v>
      </c>
      <c r="D1008" s="3">
        <v>39.4514</v>
      </c>
      <c r="E1008" s="4">
        <v>9.0929000000000002</v>
      </c>
      <c r="F1008" s="3">
        <v>5.6859000000000002</v>
      </c>
      <c r="G1008" s="3">
        <v>22.377199999999998</v>
      </c>
      <c r="H1008" s="3">
        <v>0.27729999999999999</v>
      </c>
      <c r="I1008" s="3">
        <v>14.61</v>
      </c>
      <c r="J1008" s="3">
        <v>7.2599</v>
      </c>
      <c r="K1008" s="3">
        <v>0.26290000000000002</v>
      </c>
      <c r="L1008" s="3">
        <v>5.8099999999999999E-2</v>
      </c>
      <c r="M1008" s="3">
        <v>0.76100000000000001</v>
      </c>
      <c r="N1008" s="3">
        <v>99.860399999999998</v>
      </c>
      <c r="O1008" s="5" t="s">
        <v>15</v>
      </c>
    </row>
    <row r="1009" spans="1:15" s="61" customFormat="1" ht="16" customHeight="1">
      <c r="A1009" s="1" t="s">
        <v>9</v>
      </c>
      <c r="B1009" s="1" t="s">
        <v>34</v>
      </c>
      <c r="C1009" s="1" t="s">
        <v>31</v>
      </c>
      <c r="D1009" s="3">
        <v>39.349200000000003</v>
      </c>
      <c r="E1009" s="4">
        <v>9.1496999999999993</v>
      </c>
      <c r="F1009" s="3">
        <v>5.8263999999999996</v>
      </c>
      <c r="G1009" s="3">
        <v>22.109500000000001</v>
      </c>
      <c r="H1009" s="3">
        <v>0.33929999999999999</v>
      </c>
      <c r="I1009" s="3">
        <v>14.3911</v>
      </c>
      <c r="J1009" s="3">
        <v>7.4701000000000004</v>
      </c>
      <c r="K1009" s="3">
        <v>0.35089999999999999</v>
      </c>
      <c r="L1009" s="3">
        <v>6.6199999999999995E-2</v>
      </c>
      <c r="M1009" s="3">
        <v>0.72809999999999997</v>
      </c>
      <c r="N1009" s="3">
        <v>99.803600000000003</v>
      </c>
      <c r="O1009" s="5" t="s">
        <v>15</v>
      </c>
    </row>
    <row r="1010" spans="1:15" s="61" customFormat="1" ht="16" customHeight="1">
      <c r="A1010" s="1" t="s">
        <v>9</v>
      </c>
      <c r="B1010" s="1" t="s">
        <v>34</v>
      </c>
      <c r="C1010" s="1" t="s">
        <v>31</v>
      </c>
      <c r="D1010" s="3">
        <v>39.603099999999998</v>
      </c>
      <c r="E1010" s="4">
        <v>9.1637000000000004</v>
      </c>
      <c r="F1010" s="3">
        <v>5.6386000000000003</v>
      </c>
      <c r="G1010" s="3">
        <v>22.104700000000001</v>
      </c>
      <c r="H1010" s="3">
        <v>0.30130000000000001</v>
      </c>
      <c r="I1010" s="3">
        <v>14.9131</v>
      </c>
      <c r="J1010" s="3">
        <v>7.1997</v>
      </c>
      <c r="K1010" s="3">
        <v>0.27089999999999997</v>
      </c>
      <c r="L1010" s="3">
        <v>6.3600000000000004E-2</v>
      </c>
      <c r="M1010" s="3">
        <v>0.71240000000000003</v>
      </c>
      <c r="N1010" s="3">
        <v>99.980999999999995</v>
      </c>
      <c r="O1010" s="5" t="s">
        <v>15</v>
      </c>
    </row>
    <row r="1011" spans="1:15" s="61" customFormat="1" ht="16" customHeight="1">
      <c r="A1011" s="1" t="s">
        <v>9</v>
      </c>
      <c r="B1011" s="1" t="s">
        <v>34</v>
      </c>
      <c r="C1011" s="1" t="s">
        <v>31</v>
      </c>
      <c r="D1011" s="3">
        <v>38.131</v>
      </c>
      <c r="E1011" s="4">
        <v>9.1881000000000004</v>
      </c>
      <c r="F1011" s="3">
        <v>5.6824000000000003</v>
      </c>
      <c r="G1011" s="3">
        <v>22.531199999999998</v>
      </c>
      <c r="H1011" s="3">
        <v>0.30969999999999998</v>
      </c>
      <c r="I1011" s="3">
        <v>15.123799999999999</v>
      </c>
      <c r="J1011" s="3">
        <v>7.1658999999999997</v>
      </c>
      <c r="K1011" s="3">
        <v>0.32579999999999998</v>
      </c>
      <c r="L1011" s="3">
        <v>7.9299999999999995E-2</v>
      </c>
      <c r="M1011" s="3">
        <v>0.68069999999999997</v>
      </c>
      <c r="N1011" s="3">
        <v>99.221599999999995</v>
      </c>
      <c r="O1011" s="5" t="s">
        <v>15</v>
      </c>
    </row>
    <row r="1012" spans="1:15" s="61" customFormat="1" ht="16" customHeight="1">
      <c r="A1012" s="1" t="s">
        <v>9</v>
      </c>
      <c r="B1012" s="1" t="s">
        <v>34</v>
      </c>
      <c r="C1012" s="1" t="s">
        <v>31</v>
      </c>
      <c r="D1012" s="3">
        <v>38.9955</v>
      </c>
      <c r="E1012" s="4">
        <v>9.2558000000000007</v>
      </c>
      <c r="F1012" s="3">
        <v>5.7435</v>
      </c>
      <c r="G1012" s="3">
        <v>22.6098</v>
      </c>
      <c r="H1012" s="3">
        <v>0.31979999999999997</v>
      </c>
      <c r="I1012" s="3">
        <v>14.8241</v>
      </c>
      <c r="J1012" s="3">
        <v>7.2282000000000002</v>
      </c>
      <c r="K1012" s="3">
        <v>0.36859999999999998</v>
      </c>
      <c r="L1012" s="3">
        <v>6.3500000000000001E-2</v>
      </c>
      <c r="M1012" s="3">
        <v>0.69810000000000005</v>
      </c>
      <c r="N1012" s="3">
        <v>100.12779999999999</v>
      </c>
      <c r="O1012" s="5" t="s">
        <v>15</v>
      </c>
    </row>
    <row r="1013" spans="1:15" s="61" customFormat="1" ht="16" customHeight="1">
      <c r="A1013" s="1" t="s">
        <v>9</v>
      </c>
      <c r="B1013" s="1" t="s">
        <v>34</v>
      </c>
      <c r="C1013" s="1" t="s">
        <v>31</v>
      </c>
      <c r="D1013" s="3">
        <v>39.4178</v>
      </c>
      <c r="E1013" s="4">
        <v>9.4118999999999993</v>
      </c>
      <c r="F1013" s="3">
        <v>5.8381999999999996</v>
      </c>
      <c r="G1013" s="3">
        <v>21.950800000000001</v>
      </c>
      <c r="H1013" s="3">
        <v>0.3019</v>
      </c>
      <c r="I1013" s="3">
        <v>14.4796</v>
      </c>
      <c r="J1013" s="3">
        <v>7.3754</v>
      </c>
      <c r="K1013" s="3">
        <v>0.3458</v>
      </c>
      <c r="L1013" s="3">
        <v>6.3700000000000007E-2</v>
      </c>
      <c r="M1013" s="3">
        <v>0.68269999999999997</v>
      </c>
      <c r="N1013" s="3">
        <v>99.867800000000003</v>
      </c>
      <c r="O1013" s="5" t="s">
        <v>15</v>
      </c>
    </row>
    <row r="1014" spans="1:15" s="61" customFormat="1" ht="16" customHeight="1">
      <c r="A1014" s="1" t="s">
        <v>9</v>
      </c>
      <c r="B1014" s="5" t="s">
        <v>34</v>
      </c>
      <c r="C1014" s="1" t="s">
        <v>31</v>
      </c>
      <c r="D1014" s="3">
        <v>39.466799999999999</v>
      </c>
      <c r="E1014" s="4">
        <v>11.0007</v>
      </c>
      <c r="F1014" s="3">
        <v>6.3385999999999996</v>
      </c>
      <c r="G1014" s="3">
        <v>22.277999999999999</v>
      </c>
      <c r="H1014" s="3">
        <v>0.30730000000000002</v>
      </c>
      <c r="I1014" s="3">
        <v>9.2568000000000001</v>
      </c>
      <c r="J1014" s="3">
        <v>9.2687000000000008</v>
      </c>
      <c r="K1014" s="3">
        <v>0.3145</v>
      </c>
      <c r="L1014" s="3">
        <v>5.3400000000000003E-2</v>
      </c>
      <c r="M1014" s="3">
        <v>0.7319</v>
      </c>
      <c r="N1014" s="3">
        <v>99.024500000000003</v>
      </c>
      <c r="O1014" s="5" t="s">
        <v>15</v>
      </c>
    </row>
    <row r="1015" spans="1:15" s="61" customFormat="1" ht="16" customHeight="1">
      <c r="A1015" s="1" t="s">
        <v>9</v>
      </c>
      <c r="B1015" s="1" t="s">
        <v>10</v>
      </c>
      <c r="C1015" s="1" t="s">
        <v>11</v>
      </c>
      <c r="D1015" s="3">
        <v>48.02</v>
      </c>
      <c r="E1015" s="4">
        <v>0.29599999999999999</v>
      </c>
      <c r="F1015" s="3">
        <v>7.82</v>
      </c>
      <c r="G1015" s="3">
        <v>16.75</v>
      </c>
      <c r="H1015" s="3">
        <v>0.25600000000000001</v>
      </c>
      <c r="I1015" s="3">
        <v>17.96</v>
      </c>
      <c r="J1015" s="3">
        <v>8.66</v>
      </c>
      <c r="K1015" s="3">
        <v>0.11799999999999999</v>
      </c>
      <c r="L1015" s="3">
        <v>8.9999999999999993E-3</v>
      </c>
      <c r="M1015" s="3">
        <v>0.61199999999999999</v>
      </c>
      <c r="N1015" s="3">
        <v>100.521</v>
      </c>
      <c r="O1015" s="5" t="s">
        <v>14</v>
      </c>
    </row>
    <row r="1016" spans="1:15" s="61" customFormat="1" ht="16" customHeight="1">
      <c r="A1016" s="1" t="s">
        <v>9</v>
      </c>
      <c r="B1016" s="1" t="s">
        <v>10</v>
      </c>
      <c r="C1016" s="1" t="s">
        <v>11</v>
      </c>
      <c r="D1016" s="3">
        <v>47.9</v>
      </c>
      <c r="E1016" s="4">
        <v>0.317</v>
      </c>
      <c r="F1016" s="3">
        <v>7.93</v>
      </c>
      <c r="G1016" s="3">
        <v>17.350000000000001</v>
      </c>
      <c r="H1016" s="3">
        <v>0.27100000000000002</v>
      </c>
      <c r="I1016" s="3">
        <v>16.670000000000002</v>
      </c>
      <c r="J1016" s="3">
        <v>9.09</v>
      </c>
      <c r="K1016" s="3">
        <v>0.105</v>
      </c>
      <c r="L1016" s="3">
        <v>8.9999999999999993E-3</v>
      </c>
      <c r="M1016" s="3">
        <v>0.61199999999999999</v>
      </c>
      <c r="N1016" s="3">
        <v>100.274</v>
      </c>
      <c r="O1016" s="5" t="s">
        <v>14</v>
      </c>
    </row>
    <row r="1017" spans="1:15" s="61" customFormat="1" ht="16" customHeight="1">
      <c r="A1017" s="1" t="s">
        <v>9</v>
      </c>
      <c r="B1017" s="1" t="s">
        <v>10</v>
      </c>
      <c r="C1017" s="1" t="s">
        <v>11</v>
      </c>
      <c r="D1017" s="3">
        <v>47.3</v>
      </c>
      <c r="E1017" s="4">
        <v>0.35399999999999998</v>
      </c>
      <c r="F1017" s="3">
        <v>7.96</v>
      </c>
      <c r="G1017" s="3">
        <v>17.53</v>
      </c>
      <c r="H1017" s="3">
        <v>0.27200000000000002</v>
      </c>
      <c r="I1017" s="3">
        <v>17.61</v>
      </c>
      <c r="J1017" s="3">
        <v>8.6</v>
      </c>
      <c r="K1017" s="3">
        <v>7.9000000000000001E-2</v>
      </c>
      <c r="L1017" s="3">
        <v>1.2E-2</v>
      </c>
      <c r="M1017" s="3">
        <v>0.62</v>
      </c>
      <c r="N1017" s="3">
        <v>100.36199999999999</v>
      </c>
      <c r="O1017" s="5" t="s">
        <v>14</v>
      </c>
    </row>
    <row r="1018" spans="1:15" s="61" customFormat="1" ht="16" customHeight="1">
      <c r="A1018" s="1" t="s">
        <v>9</v>
      </c>
      <c r="B1018" s="1" t="s">
        <v>10</v>
      </c>
      <c r="C1018" s="1" t="s">
        <v>11</v>
      </c>
      <c r="D1018" s="3">
        <v>45.89</v>
      </c>
      <c r="E1018" s="4">
        <v>0.374</v>
      </c>
      <c r="F1018" s="3">
        <v>7.83</v>
      </c>
      <c r="G1018" s="3">
        <v>19.559999999999999</v>
      </c>
      <c r="H1018" s="3">
        <v>0.27100000000000002</v>
      </c>
      <c r="I1018" s="3">
        <v>16.91</v>
      </c>
      <c r="J1018" s="3">
        <v>8.65</v>
      </c>
      <c r="K1018" s="3">
        <v>0.111</v>
      </c>
      <c r="L1018" s="3">
        <v>1.4E-2</v>
      </c>
      <c r="M1018" s="3">
        <v>0.64100000000000001</v>
      </c>
      <c r="N1018" s="3">
        <v>100.274</v>
      </c>
      <c r="O1018" s="5" t="s">
        <v>14</v>
      </c>
    </row>
    <row r="1019" spans="1:15" s="61" customFormat="1" ht="16" customHeight="1">
      <c r="A1019" s="1" t="s">
        <v>9</v>
      </c>
      <c r="B1019" s="1" t="s">
        <v>10</v>
      </c>
      <c r="C1019" s="1" t="s">
        <v>11</v>
      </c>
      <c r="D1019" s="3">
        <v>46.02</v>
      </c>
      <c r="E1019" s="4">
        <v>0.39900000000000002</v>
      </c>
      <c r="F1019" s="3">
        <v>7.97</v>
      </c>
      <c r="G1019" s="3">
        <v>19.260000000000002</v>
      </c>
      <c r="H1019" s="3">
        <v>0.26200000000000001</v>
      </c>
      <c r="I1019" s="3">
        <v>16.920000000000002</v>
      </c>
      <c r="J1019" s="3">
        <v>8.66</v>
      </c>
      <c r="K1019" s="3">
        <v>0.14099999999999999</v>
      </c>
      <c r="L1019" s="3">
        <v>1.2999999999999999E-2</v>
      </c>
      <c r="M1019" s="3">
        <v>0.628</v>
      </c>
      <c r="N1019" s="3">
        <v>100.29600000000001</v>
      </c>
      <c r="O1019" s="5" t="s">
        <v>14</v>
      </c>
    </row>
    <row r="1020" spans="1:15" s="61" customFormat="1" ht="16" customHeight="1">
      <c r="A1020" s="1" t="s">
        <v>9</v>
      </c>
      <c r="B1020" s="1" t="s">
        <v>10</v>
      </c>
      <c r="C1020" s="1" t="s">
        <v>11</v>
      </c>
      <c r="D1020" s="3">
        <v>45.88</v>
      </c>
      <c r="E1020" s="4">
        <v>0.40300000000000002</v>
      </c>
      <c r="F1020" s="3">
        <v>7.68</v>
      </c>
      <c r="G1020" s="3">
        <v>19.75</v>
      </c>
      <c r="H1020" s="3">
        <v>0.251</v>
      </c>
      <c r="I1020" s="3">
        <v>17</v>
      </c>
      <c r="J1020" s="3">
        <v>8.74</v>
      </c>
      <c r="K1020" s="3">
        <v>0.15</v>
      </c>
      <c r="L1020" s="3">
        <v>1.2E-2</v>
      </c>
      <c r="M1020" s="3">
        <v>0.63300000000000001</v>
      </c>
      <c r="N1020" s="3">
        <v>100.51900000000001</v>
      </c>
      <c r="O1020" s="5" t="s">
        <v>14</v>
      </c>
    </row>
    <row r="1021" spans="1:15" s="61" customFormat="1" ht="16" customHeight="1">
      <c r="A1021" s="1" t="s">
        <v>9</v>
      </c>
      <c r="B1021" s="1" t="s">
        <v>10</v>
      </c>
      <c r="C1021" s="1" t="s">
        <v>11</v>
      </c>
      <c r="D1021" s="3">
        <v>44.93</v>
      </c>
      <c r="E1021" s="4">
        <v>0.40500000000000003</v>
      </c>
      <c r="F1021" s="3">
        <v>7.6</v>
      </c>
      <c r="G1021" s="3">
        <v>20.39</v>
      </c>
      <c r="H1021" s="3">
        <v>0.28100000000000003</v>
      </c>
      <c r="I1021" s="3">
        <v>16.34</v>
      </c>
      <c r="J1021" s="3">
        <v>8.92</v>
      </c>
      <c r="K1021" s="3">
        <v>7.8E-2</v>
      </c>
      <c r="L1021" s="3">
        <v>1.2E-2</v>
      </c>
      <c r="M1021" s="3">
        <v>0.61199999999999999</v>
      </c>
      <c r="N1021" s="3">
        <v>99.587999999999994</v>
      </c>
      <c r="O1021" s="5" t="s">
        <v>14</v>
      </c>
    </row>
    <row r="1022" spans="1:15" s="61" customFormat="1" ht="16" customHeight="1">
      <c r="A1022" s="1" t="s">
        <v>9</v>
      </c>
      <c r="B1022" s="1" t="s">
        <v>10</v>
      </c>
      <c r="C1022" s="1" t="s">
        <v>11</v>
      </c>
      <c r="D1022" s="3">
        <v>45.62</v>
      </c>
      <c r="E1022" s="4">
        <v>0.40699999999999997</v>
      </c>
      <c r="F1022" s="3">
        <v>7.86</v>
      </c>
      <c r="G1022" s="3">
        <v>19.809999999999999</v>
      </c>
      <c r="H1022" s="3">
        <v>0.27400000000000002</v>
      </c>
      <c r="I1022" s="3">
        <v>16.89</v>
      </c>
      <c r="J1022" s="3">
        <v>8.68</v>
      </c>
      <c r="K1022" s="3">
        <v>0.14199999999999999</v>
      </c>
      <c r="L1022" s="3">
        <v>1.2E-2</v>
      </c>
      <c r="M1022" s="3">
        <v>0.63500000000000001</v>
      </c>
      <c r="N1022" s="3">
        <v>100.35</v>
      </c>
      <c r="O1022" s="5" t="s">
        <v>14</v>
      </c>
    </row>
    <row r="1023" spans="1:15" s="61" customFormat="1" ht="16" customHeight="1">
      <c r="A1023" s="1" t="s">
        <v>9</v>
      </c>
      <c r="B1023" s="1" t="s">
        <v>10</v>
      </c>
      <c r="C1023" s="1" t="s">
        <v>11</v>
      </c>
      <c r="D1023" s="3">
        <v>45.57</v>
      </c>
      <c r="E1023" s="4">
        <v>0.41599999999999998</v>
      </c>
      <c r="F1023" s="3">
        <v>7.62</v>
      </c>
      <c r="G1023" s="3">
        <v>20.3</v>
      </c>
      <c r="H1023" s="3">
        <v>0.28000000000000003</v>
      </c>
      <c r="I1023" s="3">
        <v>17.14</v>
      </c>
      <c r="J1023" s="3">
        <v>8.5</v>
      </c>
      <c r="K1023" s="3">
        <v>0.12</v>
      </c>
      <c r="L1023" s="3">
        <v>1.2E-2</v>
      </c>
      <c r="M1023" s="3">
        <v>0.63300000000000001</v>
      </c>
      <c r="N1023" s="3">
        <v>100.611</v>
      </c>
      <c r="O1023" s="5" t="s">
        <v>14</v>
      </c>
    </row>
    <row r="1024" spans="1:15" s="61" customFormat="1" ht="16" customHeight="1">
      <c r="A1024" s="1" t="s">
        <v>9</v>
      </c>
      <c r="B1024" s="1" t="s">
        <v>10</v>
      </c>
      <c r="C1024" s="1" t="s">
        <v>11</v>
      </c>
      <c r="D1024" s="3">
        <v>45.38</v>
      </c>
      <c r="E1024" s="4">
        <v>0.42099999999999999</v>
      </c>
      <c r="F1024" s="3">
        <v>7.69</v>
      </c>
      <c r="G1024" s="3">
        <v>20.22</v>
      </c>
      <c r="H1024" s="3">
        <v>0.27800000000000002</v>
      </c>
      <c r="I1024" s="3">
        <v>17.07</v>
      </c>
      <c r="J1024" s="3">
        <v>8.41</v>
      </c>
      <c r="K1024" s="3">
        <v>0.123</v>
      </c>
      <c r="L1024" s="3">
        <v>1.2999999999999999E-2</v>
      </c>
      <c r="M1024" s="3">
        <v>0.63300000000000001</v>
      </c>
      <c r="N1024" s="3">
        <v>100.259</v>
      </c>
      <c r="O1024" s="5" t="s">
        <v>14</v>
      </c>
    </row>
    <row r="1025" spans="1:15" s="61" customFormat="1" ht="16" customHeight="1">
      <c r="A1025" s="1" t="s">
        <v>9</v>
      </c>
      <c r="B1025" s="1" t="s">
        <v>10</v>
      </c>
      <c r="C1025" s="1" t="s">
        <v>11</v>
      </c>
      <c r="D1025" s="3">
        <v>45.21</v>
      </c>
      <c r="E1025" s="4">
        <v>0.42099999999999999</v>
      </c>
      <c r="F1025" s="3">
        <v>7.41</v>
      </c>
      <c r="G1025" s="3">
        <v>20.420000000000002</v>
      </c>
      <c r="H1025" s="3">
        <v>0.30099999999999999</v>
      </c>
      <c r="I1025" s="3">
        <v>17.36</v>
      </c>
      <c r="J1025" s="3">
        <v>8.3699999999999992</v>
      </c>
      <c r="K1025" s="3">
        <v>9.5000000000000001E-2</v>
      </c>
      <c r="L1025" s="3">
        <v>1.2E-2</v>
      </c>
      <c r="M1025" s="3">
        <v>0.63300000000000001</v>
      </c>
      <c r="N1025" s="3">
        <v>100.252</v>
      </c>
      <c r="O1025" s="5" t="s">
        <v>14</v>
      </c>
    </row>
    <row r="1026" spans="1:15" s="61" customFormat="1" ht="16" customHeight="1">
      <c r="A1026" s="1" t="s">
        <v>9</v>
      </c>
      <c r="B1026" s="1" t="s">
        <v>10</v>
      </c>
      <c r="C1026" s="1" t="s">
        <v>11</v>
      </c>
      <c r="D1026" s="3">
        <v>46.43</v>
      </c>
      <c r="E1026" s="4">
        <v>0.44400000000000001</v>
      </c>
      <c r="F1026" s="3">
        <v>7.97</v>
      </c>
      <c r="G1026" s="3">
        <v>18.760000000000002</v>
      </c>
      <c r="H1026" s="3">
        <v>0.28699999999999998</v>
      </c>
      <c r="I1026" s="3">
        <v>17.079999999999998</v>
      </c>
      <c r="J1026" s="3">
        <v>8.7899999999999991</v>
      </c>
      <c r="K1026" s="3">
        <v>0.159</v>
      </c>
      <c r="L1026" s="3">
        <v>1.2E-2</v>
      </c>
      <c r="M1026" s="3">
        <v>0.63300000000000001</v>
      </c>
      <c r="N1026" s="3">
        <v>100.58499999999999</v>
      </c>
      <c r="O1026" s="5" t="s">
        <v>14</v>
      </c>
    </row>
    <row r="1027" spans="1:15" s="61" customFormat="1" ht="16" customHeight="1">
      <c r="A1027" s="1" t="s">
        <v>9</v>
      </c>
      <c r="B1027" s="1" t="s">
        <v>10</v>
      </c>
      <c r="C1027" s="1" t="s">
        <v>11</v>
      </c>
      <c r="D1027" s="3">
        <v>45.44</v>
      </c>
      <c r="E1027" s="4">
        <v>0.46100000000000002</v>
      </c>
      <c r="F1027" s="3">
        <v>7.48</v>
      </c>
      <c r="G1027" s="3">
        <v>20.3</v>
      </c>
      <c r="H1027" s="3">
        <v>0.27900000000000003</v>
      </c>
      <c r="I1027" s="3">
        <v>17.420000000000002</v>
      </c>
      <c r="J1027" s="3">
        <v>8.26</v>
      </c>
      <c r="K1027" s="3">
        <v>0.111</v>
      </c>
      <c r="L1027" s="3">
        <v>1.2E-2</v>
      </c>
      <c r="M1027" s="3">
        <v>0.63400000000000001</v>
      </c>
      <c r="N1027" s="3">
        <v>100.42100000000001</v>
      </c>
      <c r="O1027" s="5" t="s">
        <v>14</v>
      </c>
    </row>
    <row r="1028" spans="1:15" s="61" customFormat="1" ht="16" customHeight="1">
      <c r="A1028" s="1" t="s">
        <v>9</v>
      </c>
      <c r="B1028" s="1" t="s">
        <v>28</v>
      </c>
      <c r="C1028" s="1" t="s">
        <v>24</v>
      </c>
      <c r="D1028" s="3">
        <v>42.87</v>
      </c>
      <c r="E1028" s="4">
        <v>3.605</v>
      </c>
      <c r="F1028" s="3">
        <v>8.64</v>
      </c>
      <c r="G1028" s="3">
        <v>21.76</v>
      </c>
      <c r="H1028" s="3">
        <v>0.27700000000000002</v>
      </c>
      <c r="I1028" s="3">
        <v>12.8</v>
      </c>
      <c r="J1028" s="3">
        <v>8.4600000000000009</v>
      </c>
      <c r="K1028" s="3">
        <v>0.378</v>
      </c>
      <c r="L1028" s="3">
        <v>7.4999999999999997E-2</v>
      </c>
      <c r="M1028" s="3">
        <v>0.69899999999999995</v>
      </c>
      <c r="N1028" s="3">
        <v>99.652000000000001</v>
      </c>
      <c r="O1028" s="5" t="s">
        <v>14</v>
      </c>
    </row>
    <row r="1029" spans="1:15" s="61" customFormat="1" ht="16" customHeight="1">
      <c r="A1029" s="1" t="s">
        <v>9</v>
      </c>
      <c r="B1029" s="1" t="s">
        <v>28</v>
      </c>
      <c r="C1029" s="1" t="s">
        <v>24</v>
      </c>
      <c r="D1029" s="3">
        <v>42.74</v>
      </c>
      <c r="E1029" s="4">
        <v>3.6070000000000002</v>
      </c>
      <c r="F1029" s="3">
        <v>8.09</v>
      </c>
      <c r="G1029" s="3">
        <v>22.22</v>
      </c>
      <c r="H1029" s="3">
        <v>0.307</v>
      </c>
      <c r="I1029" s="3">
        <v>13.63</v>
      </c>
      <c r="J1029" s="3">
        <v>8.26</v>
      </c>
      <c r="K1029" s="3">
        <v>0.26300000000000001</v>
      </c>
      <c r="L1029" s="3">
        <v>6.4000000000000001E-2</v>
      </c>
      <c r="M1029" s="3">
        <v>0.74099999999999999</v>
      </c>
      <c r="N1029" s="3">
        <v>100.002</v>
      </c>
      <c r="O1029" s="5" t="s">
        <v>14</v>
      </c>
    </row>
    <row r="1030" spans="1:15" s="61" customFormat="1" ht="16" customHeight="1">
      <c r="A1030" s="1" t="s">
        <v>9</v>
      </c>
      <c r="B1030" s="1" t="s">
        <v>32</v>
      </c>
      <c r="C1030" s="1" t="s">
        <v>31</v>
      </c>
      <c r="D1030" s="3">
        <v>38.64</v>
      </c>
      <c r="E1030" s="4">
        <v>9.0020000000000007</v>
      </c>
      <c r="F1030" s="3">
        <v>5.77</v>
      </c>
      <c r="G1030" s="3">
        <v>22.52</v>
      </c>
      <c r="H1030" s="3">
        <v>0.308</v>
      </c>
      <c r="I1030" s="3">
        <v>15.36</v>
      </c>
      <c r="J1030" s="3">
        <v>7.27</v>
      </c>
      <c r="K1030" s="3">
        <v>0.34399999999999997</v>
      </c>
      <c r="L1030" s="3">
        <v>6.7000000000000004E-2</v>
      </c>
      <c r="M1030" s="3">
        <v>0.85699999999999998</v>
      </c>
      <c r="N1030" s="3">
        <v>100.161</v>
      </c>
      <c r="O1030" s="5" t="s">
        <v>14</v>
      </c>
    </row>
    <row r="1031" spans="1:15" s="61" customFormat="1" ht="16" customHeight="1">
      <c r="A1031" s="1" t="s">
        <v>9</v>
      </c>
      <c r="B1031" s="1" t="s">
        <v>32</v>
      </c>
      <c r="C1031" s="1" t="s">
        <v>31</v>
      </c>
      <c r="D1031" s="3">
        <v>38.68</v>
      </c>
      <c r="E1031" s="4">
        <v>9.1029999999999998</v>
      </c>
      <c r="F1031" s="3">
        <v>5.77</v>
      </c>
      <c r="G1031" s="3">
        <v>22.58</v>
      </c>
      <c r="H1031" s="3">
        <v>0.30599999999999999</v>
      </c>
      <c r="I1031" s="3">
        <v>15.26</v>
      </c>
      <c r="J1031" s="3">
        <v>7.23</v>
      </c>
      <c r="K1031" s="3">
        <v>0.35699999999999998</v>
      </c>
      <c r="L1031" s="3">
        <v>6.7000000000000004E-2</v>
      </c>
      <c r="M1031" s="3">
        <v>0.85</v>
      </c>
      <c r="N1031" s="3">
        <v>100.226</v>
      </c>
      <c r="O1031" s="5" t="s">
        <v>14</v>
      </c>
    </row>
    <row r="1032" spans="1:15" s="61" customFormat="1" ht="16" customHeight="1">
      <c r="A1032" s="1" t="s">
        <v>9</v>
      </c>
      <c r="B1032" s="1" t="s">
        <v>32</v>
      </c>
      <c r="C1032" s="1" t="s">
        <v>31</v>
      </c>
      <c r="D1032" s="3">
        <v>38.86</v>
      </c>
      <c r="E1032" s="4">
        <v>9.14</v>
      </c>
      <c r="F1032" s="3">
        <v>5.84</v>
      </c>
      <c r="G1032" s="3">
        <v>22.56</v>
      </c>
      <c r="H1032" s="3">
        <v>0.3</v>
      </c>
      <c r="I1032" s="3">
        <v>14.89</v>
      </c>
      <c r="J1032" s="3">
        <v>7.41</v>
      </c>
      <c r="K1032" s="3">
        <v>0.35199999999999998</v>
      </c>
      <c r="L1032" s="3">
        <v>7.0999999999999994E-2</v>
      </c>
      <c r="M1032" s="3">
        <v>0.85099999999999998</v>
      </c>
      <c r="N1032" s="3">
        <v>100.298</v>
      </c>
      <c r="O1032" s="5" t="s">
        <v>14</v>
      </c>
    </row>
    <row r="1033" spans="1:15" s="61" customFormat="1" ht="16" customHeight="1">
      <c r="A1033" s="1" t="s">
        <v>9</v>
      </c>
      <c r="B1033" s="1" t="s">
        <v>32</v>
      </c>
      <c r="C1033" s="1" t="s">
        <v>31</v>
      </c>
      <c r="D1033" s="3">
        <v>38.82</v>
      </c>
      <c r="E1033" s="4">
        <v>9.1530000000000005</v>
      </c>
      <c r="F1033" s="3">
        <v>5.79</v>
      </c>
      <c r="G1033" s="3">
        <v>22.38</v>
      </c>
      <c r="H1033" s="3">
        <v>0.27600000000000002</v>
      </c>
      <c r="I1033" s="3">
        <v>15.22</v>
      </c>
      <c r="J1033" s="3">
        <v>7.31</v>
      </c>
      <c r="K1033" s="3">
        <v>0.316</v>
      </c>
      <c r="L1033" s="3">
        <v>6.6000000000000003E-2</v>
      </c>
      <c r="M1033" s="3">
        <v>0.85699999999999998</v>
      </c>
      <c r="N1033" s="3">
        <v>100.211</v>
      </c>
      <c r="O1033" s="5" t="s">
        <v>14</v>
      </c>
    </row>
    <row r="1034" spans="1:15" s="61" customFormat="1" ht="16" customHeight="1">
      <c r="A1034" s="1" t="s">
        <v>9</v>
      </c>
      <c r="B1034" s="1" t="s">
        <v>32</v>
      </c>
      <c r="C1034" s="1" t="s">
        <v>31</v>
      </c>
      <c r="D1034" s="3">
        <v>38.869999999999997</v>
      </c>
      <c r="E1034" s="4">
        <v>9.1609999999999996</v>
      </c>
      <c r="F1034" s="3">
        <v>5.85</v>
      </c>
      <c r="G1034" s="3">
        <v>22.74</v>
      </c>
      <c r="H1034" s="3">
        <v>0.318</v>
      </c>
      <c r="I1034" s="3">
        <v>14.86</v>
      </c>
      <c r="J1034" s="3">
        <v>7.46</v>
      </c>
      <c r="K1034" s="3">
        <v>0.25</v>
      </c>
      <c r="L1034" s="3">
        <v>7.3999999999999996E-2</v>
      </c>
      <c r="M1034" s="3">
        <v>0.84599999999999997</v>
      </c>
      <c r="N1034" s="3">
        <v>100.45399999999999</v>
      </c>
      <c r="O1034" s="5" t="s">
        <v>14</v>
      </c>
    </row>
    <row r="1035" spans="1:15" s="61" customFormat="1" ht="16" customHeight="1">
      <c r="A1035" s="1" t="s">
        <v>9</v>
      </c>
      <c r="B1035" s="1" t="s">
        <v>32</v>
      </c>
      <c r="C1035" s="1" t="s">
        <v>31</v>
      </c>
      <c r="D1035" s="3">
        <v>38.869999999999997</v>
      </c>
      <c r="E1035" s="4">
        <v>9.2070000000000007</v>
      </c>
      <c r="F1035" s="3">
        <v>5.92</v>
      </c>
      <c r="G1035" s="3">
        <v>22.56</v>
      </c>
      <c r="H1035" s="3">
        <v>0.27200000000000002</v>
      </c>
      <c r="I1035" s="3">
        <v>15.07</v>
      </c>
      <c r="J1035" s="3">
        <v>7.41</v>
      </c>
      <c r="K1035" s="3">
        <v>0.36299999999999999</v>
      </c>
      <c r="L1035" s="3">
        <v>6.6000000000000003E-2</v>
      </c>
      <c r="M1035" s="3">
        <v>0.84599999999999997</v>
      </c>
      <c r="N1035" s="3">
        <v>100.608</v>
      </c>
      <c r="O1035" s="5" t="s">
        <v>14</v>
      </c>
    </row>
    <row r="1036" spans="1:15" s="61" customFormat="1" ht="16" customHeight="1">
      <c r="A1036" s="1" t="s">
        <v>9</v>
      </c>
      <c r="B1036" s="1" t="s">
        <v>32</v>
      </c>
      <c r="C1036" s="1" t="s">
        <v>31</v>
      </c>
      <c r="D1036" s="3">
        <v>38.83</v>
      </c>
      <c r="E1036" s="4">
        <v>9.2089999999999996</v>
      </c>
      <c r="F1036" s="3">
        <v>5.89</v>
      </c>
      <c r="G1036" s="3">
        <v>22.38</v>
      </c>
      <c r="H1036" s="3">
        <v>0.26200000000000001</v>
      </c>
      <c r="I1036" s="3">
        <v>14.89</v>
      </c>
      <c r="J1036" s="3">
        <v>7.36</v>
      </c>
      <c r="K1036" s="3">
        <v>0.30299999999999999</v>
      </c>
      <c r="L1036" s="3">
        <v>6.4000000000000001E-2</v>
      </c>
      <c r="M1036" s="3">
        <v>0.84899999999999998</v>
      </c>
      <c r="N1036" s="3">
        <v>100.06</v>
      </c>
      <c r="O1036" s="5" t="s">
        <v>14</v>
      </c>
    </row>
    <row r="1037" spans="1:15" s="61" customFormat="1" ht="16" customHeight="1">
      <c r="A1037" s="1" t="s">
        <v>9</v>
      </c>
      <c r="B1037" s="1" t="s">
        <v>32</v>
      </c>
      <c r="C1037" s="1" t="s">
        <v>31</v>
      </c>
      <c r="D1037" s="3">
        <v>38.49</v>
      </c>
      <c r="E1037" s="4">
        <v>9.2089999999999996</v>
      </c>
      <c r="F1037" s="3">
        <v>5.81</v>
      </c>
      <c r="G1037" s="3">
        <v>22.39</v>
      </c>
      <c r="H1037" s="3">
        <v>0.28299999999999997</v>
      </c>
      <c r="I1037" s="3">
        <v>15</v>
      </c>
      <c r="J1037" s="3">
        <v>7.44</v>
      </c>
      <c r="K1037" s="3">
        <v>0.26300000000000001</v>
      </c>
      <c r="L1037" s="3">
        <v>6.3E-2</v>
      </c>
      <c r="M1037" s="3">
        <v>0.85</v>
      </c>
      <c r="N1037" s="3">
        <v>99.820999999999998</v>
      </c>
      <c r="O1037" s="5" t="s">
        <v>14</v>
      </c>
    </row>
    <row r="1038" spans="1:15" s="61" customFormat="1" ht="16" customHeight="1">
      <c r="A1038" s="1" t="s">
        <v>9</v>
      </c>
      <c r="B1038" s="1" t="s">
        <v>32</v>
      </c>
      <c r="C1038" s="1" t="s">
        <v>31</v>
      </c>
      <c r="D1038" s="3">
        <v>38.799999999999997</v>
      </c>
      <c r="E1038" s="4">
        <v>9.2189999999999994</v>
      </c>
      <c r="F1038" s="3">
        <v>5.82</v>
      </c>
      <c r="G1038" s="3">
        <v>22.53</v>
      </c>
      <c r="H1038" s="3">
        <v>0.29199999999999998</v>
      </c>
      <c r="I1038" s="3">
        <v>15.22</v>
      </c>
      <c r="J1038" s="3">
        <v>7.34</v>
      </c>
      <c r="K1038" s="3">
        <v>0.152</v>
      </c>
      <c r="L1038" s="3">
        <v>7.1999999999999995E-2</v>
      </c>
      <c r="M1038" s="3">
        <v>0.85299999999999998</v>
      </c>
      <c r="N1038" s="3">
        <v>100.321</v>
      </c>
      <c r="O1038" s="5" t="s">
        <v>14</v>
      </c>
    </row>
    <row r="1039" spans="1:15" s="61" customFormat="1" ht="16" customHeight="1">
      <c r="A1039" s="1" t="s">
        <v>9</v>
      </c>
      <c r="B1039" s="1" t="s">
        <v>32</v>
      </c>
      <c r="C1039" s="1" t="s">
        <v>31</v>
      </c>
      <c r="D1039" s="3">
        <v>38.76</v>
      </c>
      <c r="E1039" s="4">
        <v>9.2360000000000007</v>
      </c>
      <c r="F1039" s="3">
        <v>5.77</v>
      </c>
      <c r="G1039" s="3">
        <v>22.64</v>
      </c>
      <c r="H1039" s="3">
        <v>0.30299999999999999</v>
      </c>
      <c r="I1039" s="3">
        <v>15.24</v>
      </c>
      <c r="J1039" s="3">
        <v>7.39</v>
      </c>
      <c r="K1039" s="3">
        <v>0.35899999999999999</v>
      </c>
      <c r="L1039" s="3">
        <v>6.5000000000000002E-2</v>
      </c>
      <c r="M1039" s="3">
        <v>0.85199999999999998</v>
      </c>
      <c r="N1039" s="3">
        <v>100.63800000000001</v>
      </c>
      <c r="O1039" s="5" t="s">
        <v>14</v>
      </c>
    </row>
    <row r="1040" spans="1:15" s="61" customFormat="1" ht="16" customHeight="1">
      <c r="A1040" s="1" t="s">
        <v>9</v>
      </c>
      <c r="B1040" s="1" t="s">
        <v>32</v>
      </c>
      <c r="C1040" s="1" t="s">
        <v>31</v>
      </c>
      <c r="D1040" s="3">
        <v>38.950000000000003</v>
      </c>
      <c r="E1040" s="4">
        <v>9.2409999999999997</v>
      </c>
      <c r="F1040" s="3">
        <v>5.8</v>
      </c>
      <c r="G1040" s="3">
        <v>22.86</v>
      </c>
      <c r="H1040" s="3">
        <v>0.27900000000000003</v>
      </c>
      <c r="I1040" s="3">
        <v>14.96</v>
      </c>
      <c r="J1040" s="3">
        <v>7.39</v>
      </c>
      <c r="K1040" s="3">
        <v>0.33800000000000002</v>
      </c>
      <c r="L1040" s="3">
        <v>6.3E-2</v>
      </c>
      <c r="M1040" s="3">
        <v>0.85699999999999998</v>
      </c>
      <c r="N1040" s="3">
        <v>100.761</v>
      </c>
      <c r="O1040" s="5" t="s">
        <v>14</v>
      </c>
    </row>
    <row r="1041" spans="1:15" s="61" customFormat="1" ht="16" customHeight="1">
      <c r="A1041" s="1" t="s">
        <v>9</v>
      </c>
      <c r="B1041" s="1" t="s">
        <v>32</v>
      </c>
      <c r="C1041" s="1" t="s">
        <v>31</v>
      </c>
      <c r="D1041" s="3">
        <v>38.659999999999997</v>
      </c>
      <c r="E1041" s="4">
        <v>9.2680000000000007</v>
      </c>
      <c r="F1041" s="3">
        <v>5.91</v>
      </c>
      <c r="G1041" s="3">
        <v>22.52</v>
      </c>
      <c r="H1041" s="3">
        <v>0.28699999999999998</v>
      </c>
      <c r="I1041" s="3">
        <v>14.93</v>
      </c>
      <c r="J1041" s="3">
        <v>7.35</v>
      </c>
      <c r="K1041" s="3">
        <v>0.22700000000000001</v>
      </c>
      <c r="L1041" s="3">
        <v>6.8000000000000005E-2</v>
      </c>
      <c r="M1041" s="3">
        <v>0.85099999999999998</v>
      </c>
      <c r="N1041" s="3">
        <v>100.095</v>
      </c>
      <c r="O1041" s="5" t="s">
        <v>14</v>
      </c>
    </row>
    <row r="1042" spans="1:15" s="61" customFormat="1" ht="16" customHeight="1">
      <c r="A1042" s="1" t="s">
        <v>9</v>
      </c>
      <c r="B1042" s="1" t="s">
        <v>32</v>
      </c>
      <c r="C1042" s="1" t="s">
        <v>31</v>
      </c>
      <c r="D1042" s="3">
        <v>38.869999999999997</v>
      </c>
      <c r="E1042" s="4">
        <v>9.2739999999999991</v>
      </c>
      <c r="F1042" s="3">
        <v>5.82</v>
      </c>
      <c r="G1042" s="3">
        <v>22.66</v>
      </c>
      <c r="H1042" s="3">
        <v>0.28699999999999998</v>
      </c>
      <c r="I1042" s="3">
        <v>15.11</v>
      </c>
      <c r="J1042" s="3">
        <v>7.29</v>
      </c>
      <c r="K1042" s="3">
        <v>0.13</v>
      </c>
      <c r="L1042" s="3">
        <v>6.7000000000000004E-2</v>
      </c>
      <c r="M1042" s="3">
        <v>0.84799999999999998</v>
      </c>
      <c r="N1042" s="3">
        <v>100.379</v>
      </c>
      <c r="O1042" s="5" t="s">
        <v>14</v>
      </c>
    </row>
    <row r="1043" spans="1:15" s="61" customFormat="1" ht="16" customHeight="1">
      <c r="A1043" s="1" t="s">
        <v>9</v>
      </c>
      <c r="B1043" s="1" t="s">
        <v>32</v>
      </c>
      <c r="C1043" s="1" t="s">
        <v>31</v>
      </c>
      <c r="D1043" s="3">
        <v>38.869999999999997</v>
      </c>
      <c r="E1043" s="4">
        <v>9.2739999999999991</v>
      </c>
      <c r="F1043" s="3">
        <v>5.82</v>
      </c>
      <c r="G1043" s="3">
        <v>22.66</v>
      </c>
      <c r="H1043" s="3">
        <v>0.28699999999999998</v>
      </c>
      <c r="I1043" s="3">
        <v>15.11</v>
      </c>
      <c r="J1043" s="3">
        <v>7.29</v>
      </c>
      <c r="K1043" s="3">
        <v>0.13</v>
      </c>
      <c r="L1043" s="3">
        <v>6.0999999999999999E-2</v>
      </c>
      <c r="M1043" s="3">
        <v>0.84899999999999998</v>
      </c>
      <c r="N1043" s="3">
        <v>100.374</v>
      </c>
      <c r="O1043" s="5" t="s">
        <v>14</v>
      </c>
    </row>
    <row r="1044" spans="1:15" s="61" customFormat="1" ht="16" customHeight="1">
      <c r="A1044" s="1" t="s">
        <v>9</v>
      </c>
      <c r="B1044" s="1" t="s">
        <v>32</v>
      </c>
      <c r="C1044" s="1" t="s">
        <v>31</v>
      </c>
      <c r="D1044" s="3">
        <v>38.74</v>
      </c>
      <c r="E1044" s="4">
        <v>9.3030000000000008</v>
      </c>
      <c r="F1044" s="3">
        <v>5.87</v>
      </c>
      <c r="G1044" s="3">
        <v>22.51</v>
      </c>
      <c r="H1044" s="3">
        <v>0.31</v>
      </c>
      <c r="I1044" s="3">
        <v>14.73</v>
      </c>
      <c r="J1044" s="3">
        <v>7.38</v>
      </c>
      <c r="K1044" s="3">
        <v>0.40400000000000003</v>
      </c>
      <c r="L1044" s="3">
        <v>7.2999999999999995E-2</v>
      </c>
      <c r="M1044" s="3">
        <v>0.85499999999999998</v>
      </c>
      <c r="N1044" s="3">
        <v>100.199</v>
      </c>
      <c r="O1044" s="5" t="s">
        <v>14</v>
      </c>
    </row>
    <row r="1045" spans="1:15" s="61" customFormat="1" ht="16" customHeight="1">
      <c r="A1045" s="1" t="s">
        <v>9</v>
      </c>
      <c r="B1045" s="1" t="s">
        <v>32</v>
      </c>
      <c r="C1045" s="1" t="s">
        <v>31</v>
      </c>
      <c r="D1045" s="3">
        <v>38.85</v>
      </c>
      <c r="E1045" s="4">
        <v>9.3160000000000007</v>
      </c>
      <c r="F1045" s="3">
        <v>5.89</v>
      </c>
      <c r="G1045" s="3">
        <v>22.82</v>
      </c>
      <c r="H1045" s="3">
        <v>0.29299999999999998</v>
      </c>
      <c r="I1045" s="3">
        <v>15</v>
      </c>
      <c r="J1045" s="3">
        <v>7.39</v>
      </c>
      <c r="K1045" s="3">
        <v>0.23300000000000001</v>
      </c>
      <c r="L1045" s="3">
        <v>6.4000000000000001E-2</v>
      </c>
      <c r="M1045" s="3">
        <v>0.84399999999999997</v>
      </c>
      <c r="N1045" s="3">
        <v>100.724</v>
      </c>
      <c r="O1045" s="5" t="s">
        <v>14</v>
      </c>
    </row>
    <row r="1046" spans="1:15" s="61" customFormat="1" ht="16" customHeight="1">
      <c r="A1046" s="1" t="s">
        <v>9</v>
      </c>
      <c r="B1046" s="1" t="s">
        <v>32</v>
      </c>
      <c r="C1046" s="1" t="s">
        <v>31</v>
      </c>
      <c r="D1046" s="3">
        <v>38.9</v>
      </c>
      <c r="E1046" s="4">
        <v>9.3179999999999996</v>
      </c>
      <c r="F1046" s="3">
        <v>5.89</v>
      </c>
      <c r="G1046" s="3">
        <v>22.56</v>
      </c>
      <c r="H1046" s="3">
        <v>0.312</v>
      </c>
      <c r="I1046" s="3">
        <v>14.98</v>
      </c>
      <c r="J1046" s="3">
        <v>7.52</v>
      </c>
      <c r="K1046" s="3">
        <v>0.32500000000000001</v>
      </c>
      <c r="L1046" s="3">
        <v>7.1999999999999995E-2</v>
      </c>
      <c r="M1046" s="3">
        <v>0.85699999999999998</v>
      </c>
      <c r="N1046" s="3">
        <v>100.75700000000001</v>
      </c>
      <c r="O1046" s="5" t="s">
        <v>14</v>
      </c>
    </row>
    <row r="1047" spans="1:15" s="61" customFormat="1" ht="16" customHeight="1">
      <c r="A1047" s="1" t="s">
        <v>9</v>
      </c>
      <c r="B1047" s="1" t="s">
        <v>32</v>
      </c>
      <c r="C1047" s="1" t="s">
        <v>31</v>
      </c>
      <c r="D1047" s="3">
        <v>38.92</v>
      </c>
      <c r="E1047" s="4">
        <v>9.5060000000000002</v>
      </c>
      <c r="F1047" s="3">
        <v>5.99</v>
      </c>
      <c r="G1047" s="3">
        <v>22.74</v>
      </c>
      <c r="H1047" s="3">
        <v>0.29099999999999998</v>
      </c>
      <c r="I1047" s="3">
        <v>13.95</v>
      </c>
      <c r="J1047" s="3">
        <v>7.77</v>
      </c>
      <c r="K1047" s="3">
        <v>0.34799999999999998</v>
      </c>
      <c r="L1047" s="3">
        <v>6.3E-2</v>
      </c>
      <c r="M1047" s="3">
        <v>0.86699999999999999</v>
      </c>
      <c r="N1047" s="3">
        <v>100.46899999999999</v>
      </c>
      <c r="O1047" s="5" t="s">
        <v>14</v>
      </c>
    </row>
    <row r="1048" spans="1:15" s="61" customFormat="1" ht="16" customHeight="1">
      <c r="A1048" s="1" t="s">
        <v>9</v>
      </c>
      <c r="B1048" s="1" t="s">
        <v>32</v>
      </c>
      <c r="C1048" s="1" t="s">
        <v>31</v>
      </c>
      <c r="D1048" s="3">
        <v>38.81</v>
      </c>
      <c r="E1048" s="4">
        <v>9.56</v>
      </c>
      <c r="F1048" s="3">
        <v>5.94</v>
      </c>
      <c r="G1048" s="3">
        <v>22.48</v>
      </c>
      <c r="H1048" s="3">
        <v>0.29599999999999999</v>
      </c>
      <c r="I1048" s="3">
        <v>14.35</v>
      </c>
      <c r="J1048" s="3">
        <v>7.53</v>
      </c>
      <c r="K1048" s="3">
        <v>0.35199999999999998</v>
      </c>
      <c r="L1048" s="3">
        <v>6.8000000000000005E-2</v>
      </c>
      <c r="M1048" s="3">
        <v>0.84699999999999998</v>
      </c>
      <c r="N1048" s="3">
        <v>100.25700000000001</v>
      </c>
      <c r="O1048" s="5" t="s">
        <v>14</v>
      </c>
    </row>
    <row r="1049" spans="1:15" s="61" customFormat="1" ht="16" customHeight="1">
      <c r="A1049" s="1" t="s">
        <v>9</v>
      </c>
      <c r="B1049" s="1" t="s">
        <v>32</v>
      </c>
      <c r="C1049" s="1" t="s">
        <v>31</v>
      </c>
      <c r="D1049" s="3">
        <v>38.64</v>
      </c>
      <c r="E1049" s="4">
        <v>9.6780000000000008</v>
      </c>
      <c r="F1049" s="3">
        <v>6.2</v>
      </c>
      <c r="G1049" s="3">
        <v>22.99</v>
      </c>
      <c r="H1049" s="3">
        <v>0.27200000000000002</v>
      </c>
      <c r="I1049" s="3">
        <v>13.21</v>
      </c>
      <c r="J1049" s="3">
        <v>7.81</v>
      </c>
      <c r="K1049" s="3">
        <v>0.28699999999999998</v>
      </c>
      <c r="L1049" s="3">
        <v>6.0999999999999999E-2</v>
      </c>
      <c r="M1049" s="3">
        <v>0.86599999999999999</v>
      </c>
      <c r="N1049" s="3">
        <v>100.039</v>
      </c>
      <c r="O1049" s="5" t="s">
        <v>14</v>
      </c>
    </row>
    <row r="1050" spans="1:15" s="61" customFormat="1" ht="16" customHeight="1">
      <c r="A1050" s="1" t="s">
        <v>9</v>
      </c>
      <c r="B1050" s="1" t="s">
        <v>32</v>
      </c>
      <c r="C1050" s="1" t="s">
        <v>31</v>
      </c>
      <c r="D1050" s="3">
        <v>39</v>
      </c>
      <c r="E1050" s="4">
        <v>9.7110000000000003</v>
      </c>
      <c r="F1050" s="3">
        <v>6.21</v>
      </c>
      <c r="G1050" s="3">
        <v>22.68</v>
      </c>
      <c r="H1050" s="3">
        <v>0.311</v>
      </c>
      <c r="I1050" s="3">
        <v>12.95</v>
      </c>
      <c r="J1050" s="3">
        <v>8.1999999999999993</v>
      </c>
      <c r="K1050" s="3">
        <v>0.30399999999999999</v>
      </c>
      <c r="L1050" s="3">
        <v>6.9000000000000006E-2</v>
      </c>
      <c r="M1050" s="3">
        <v>0.83</v>
      </c>
      <c r="N1050" s="3">
        <v>100.29</v>
      </c>
      <c r="O1050" s="5" t="s">
        <v>14</v>
      </c>
    </row>
    <row r="1051" spans="1:15" s="61" customFormat="1" ht="16" customHeight="1">
      <c r="A1051" s="1" t="s">
        <v>9</v>
      </c>
      <c r="B1051" s="1" t="s">
        <v>32</v>
      </c>
      <c r="C1051" s="1" t="s">
        <v>31</v>
      </c>
      <c r="D1051" s="3">
        <v>38.76</v>
      </c>
      <c r="E1051" s="4">
        <v>9.8819999999999997</v>
      </c>
      <c r="F1051" s="3">
        <v>6.25</v>
      </c>
      <c r="G1051" s="3">
        <v>22.57</v>
      </c>
      <c r="H1051" s="3">
        <v>0.30199999999999999</v>
      </c>
      <c r="I1051" s="3">
        <v>12.73</v>
      </c>
      <c r="J1051" s="3">
        <v>8.1</v>
      </c>
      <c r="K1051" s="3">
        <v>0.2</v>
      </c>
      <c r="L1051" s="3">
        <v>7.6999999999999999E-2</v>
      </c>
      <c r="M1051" s="3">
        <v>0.85899999999999999</v>
      </c>
      <c r="N1051" s="3">
        <v>99.756</v>
      </c>
      <c r="O1051" s="5" t="s">
        <v>14</v>
      </c>
    </row>
    <row r="1052" spans="1:15" s="61" customFormat="1" ht="16" customHeight="1">
      <c r="A1052" s="1" t="s">
        <v>9</v>
      </c>
      <c r="B1052" s="1" t="s">
        <v>32</v>
      </c>
      <c r="C1052" s="1" t="s">
        <v>31</v>
      </c>
      <c r="D1052" s="3">
        <v>39.11</v>
      </c>
      <c r="E1052" s="4">
        <v>10.082000000000001</v>
      </c>
      <c r="F1052" s="3">
        <v>6.16</v>
      </c>
      <c r="G1052" s="3">
        <v>23.09</v>
      </c>
      <c r="H1052" s="3">
        <v>0.32300000000000001</v>
      </c>
      <c r="I1052" s="3">
        <v>11.87</v>
      </c>
      <c r="J1052" s="3">
        <v>8.3699999999999992</v>
      </c>
      <c r="K1052" s="3">
        <v>0.11700000000000001</v>
      </c>
      <c r="L1052" s="3">
        <v>6.4000000000000001E-2</v>
      </c>
      <c r="M1052" s="3">
        <v>0.81100000000000005</v>
      </c>
      <c r="N1052" s="3">
        <v>100.023</v>
      </c>
      <c r="O1052" s="5" t="s">
        <v>14</v>
      </c>
    </row>
    <row r="1053" spans="1:15" s="61" customFormat="1" ht="16" customHeight="1">
      <c r="A1053" s="1" t="s">
        <v>9</v>
      </c>
      <c r="B1053" s="1" t="s">
        <v>32</v>
      </c>
      <c r="C1053" s="1" t="s">
        <v>31</v>
      </c>
      <c r="D1053" s="3">
        <v>38.96</v>
      </c>
      <c r="E1053" s="4">
        <v>10.343</v>
      </c>
      <c r="F1053" s="3">
        <v>6.66</v>
      </c>
      <c r="G1053" s="3">
        <v>22.36</v>
      </c>
      <c r="H1053" s="3">
        <v>0.3</v>
      </c>
      <c r="I1053" s="3">
        <v>11.82</v>
      </c>
      <c r="J1053" s="3">
        <v>8.52</v>
      </c>
      <c r="K1053" s="3">
        <v>0.23899999999999999</v>
      </c>
      <c r="L1053" s="3">
        <v>8.3000000000000004E-2</v>
      </c>
      <c r="M1053" s="3">
        <v>0.92400000000000004</v>
      </c>
      <c r="N1053" s="3">
        <v>100.236</v>
      </c>
      <c r="O1053" s="5" t="s">
        <v>14</v>
      </c>
    </row>
    <row r="1054" spans="1:15" s="61" customFormat="1" ht="16" customHeight="1">
      <c r="A1054" s="1" t="s">
        <v>9</v>
      </c>
      <c r="B1054" s="1" t="s">
        <v>32</v>
      </c>
      <c r="C1054" s="1" t="s">
        <v>31</v>
      </c>
      <c r="D1054" s="3">
        <v>38.96</v>
      </c>
      <c r="E1054" s="4">
        <v>10.411</v>
      </c>
      <c r="F1054" s="3">
        <v>6.52</v>
      </c>
      <c r="G1054" s="3">
        <v>22.46</v>
      </c>
      <c r="H1054" s="3">
        <v>0.309</v>
      </c>
      <c r="I1054" s="3">
        <v>12.02</v>
      </c>
      <c r="J1054" s="3">
        <v>8.4499999999999993</v>
      </c>
      <c r="K1054" s="3">
        <v>0.42199999999999999</v>
      </c>
      <c r="L1054" s="3">
        <v>6.3E-2</v>
      </c>
      <c r="M1054" s="3">
        <v>0.85199999999999998</v>
      </c>
      <c r="N1054" s="3">
        <v>100.491</v>
      </c>
      <c r="O1054" s="5" t="s">
        <v>14</v>
      </c>
    </row>
    <row r="1055" spans="1:15" s="61" customFormat="1" ht="16" customHeight="1">
      <c r="A1055" s="1" t="s">
        <v>9</v>
      </c>
      <c r="B1055" s="1" t="s">
        <v>32</v>
      </c>
      <c r="C1055" s="1" t="s">
        <v>31</v>
      </c>
      <c r="D1055" s="3">
        <v>39.25</v>
      </c>
      <c r="E1055" s="4">
        <v>10.558</v>
      </c>
      <c r="F1055" s="3">
        <v>6.54</v>
      </c>
      <c r="G1055" s="3">
        <v>22.9</v>
      </c>
      <c r="H1055" s="3">
        <v>0.29199999999999998</v>
      </c>
      <c r="I1055" s="3">
        <v>10.9</v>
      </c>
      <c r="J1055" s="3">
        <v>8.57</v>
      </c>
      <c r="K1055" s="3">
        <v>0.32200000000000001</v>
      </c>
      <c r="L1055" s="3">
        <v>7.3999999999999996E-2</v>
      </c>
      <c r="M1055" s="3">
        <v>0.84699999999999998</v>
      </c>
      <c r="N1055" s="3">
        <v>100.277</v>
      </c>
      <c r="O1055" s="5" t="s">
        <v>14</v>
      </c>
    </row>
    <row r="1056" spans="1:15" s="61" customFormat="1" ht="16" customHeight="1">
      <c r="A1056" s="1" t="s">
        <v>9</v>
      </c>
      <c r="B1056" s="1" t="s">
        <v>32</v>
      </c>
      <c r="C1056" s="1" t="s">
        <v>31</v>
      </c>
      <c r="D1056" s="3">
        <v>39.21</v>
      </c>
      <c r="E1056" s="4">
        <v>11.196999999999999</v>
      </c>
      <c r="F1056" s="3">
        <v>7.02</v>
      </c>
      <c r="G1056" s="3">
        <v>22.39</v>
      </c>
      <c r="H1056" s="3">
        <v>0.313</v>
      </c>
      <c r="I1056" s="3">
        <v>9.26</v>
      </c>
      <c r="J1056" s="3">
        <v>9.36</v>
      </c>
      <c r="K1056" s="3">
        <v>0.34399999999999997</v>
      </c>
      <c r="L1056" s="3">
        <v>7.3999999999999996E-2</v>
      </c>
      <c r="M1056" s="3">
        <v>0.751</v>
      </c>
      <c r="N1056" s="3">
        <v>99.945999999999998</v>
      </c>
      <c r="O1056" s="5" t="s">
        <v>14</v>
      </c>
    </row>
    <row r="1057" spans="1:15" s="61" customFormat="1" ht="16" customHeight="1">
      <c r="A1057" s="1" t="s">
        <v>9</v>
      </c>
      <c r="B1057" s="1" t="s">
        <v>10</v>
      </c>
      <c r="C1057" s="1" t="s">
        <v>11</v>
      </c>
      <c r="D1057" s="3">
        <v>48.68</v>
      </c>
      <c r="E1057" s="4">
        <v>0.22</v>
      </c>
      <c r="F1057" s="3">
        <v>7.06</v>
      </c>
      <c r="G1057" s="3">
        <v>16.3</v>
      </c>
      <c r="H1057" s="3">
        <v>0.34</v>
      </c>
      <c r="I1057" s="3">
        <v>18.66</v>
      </c>
      <c r="J1057" s="3">
        <v>8.43</v>
      </c>
      <c r="K1057" s="3">
        <v>0.17</v>
      </c>
      <c r="L1057" s="3">
        <v>0</v>
      </c>
      <c r="M1057" s="3">
        <v>0.6</v>
      </c>
      <c r="N1057" s="3">
        <v>100.46</v>
      </c>
      <c r="O1057" s="5" t="s">
        <v>13</v>
      </c>
    </row>
    <row r="1058" spans="1:15" s="61" customFormat="1" ht="16" customHeight="1">
      <c r="A1058" s="1" t="s">
        <v>9</v>
      </c>
      <c r="B1058" s="1" t="s">
        <v>10</v>
      </c>
      <c r="C1058" s="1" t="s">
        <v>11</v>
      </c>
      <c r="D1058" s="3">
        <v>47.55</v>
      </c>
      <c r="E1058" s="4">
        <v>0.26</v>
      </c>
      <c r="F1058" s="3">
        <v>7.84</v>
      </c>
      <c r="G1058" s="3">
        <v>16.34</v>
      </c>
      <c r="H1058" s="3">
        <v>0.28999999999999998</v>
      </c>
      <c r="I1058" s="3">
        <v>18.59</v>
      </c>
      <c r="J1058" s="3">
        <v>8.02</v>
      </c>
      <c r="K1058" s="3">
        <v>0.18</v>
      </c>
      <c r="L1058" s="3">
        <v>0</v>
      </c>
      <c r="M1058" s="3">
        <v>0.6</v>
      </c>
      <c r="N1058" s="3">
        <v>99.67</v>
      </c>
      <c r="O1058" s="5" t="s">
        <v>13</v>
      </c>
    </row>
    <row r="1059" spans="1:15" s="61" customFormat="1" ht="16" customHeight="1">
      <c r="A1059" s="1" t="s">
        <v>9</v>
      </c>
      <c r="B1059" s="1" t="s">
        <v>10</v>
      </c>
      <c r="C1059" s="1" t="s">
        <v>11</v>
      </c>
      <c r="D1059" s="3">
        <v>46.04</v>
      </c>
      <c r="E1059" s="4">
        <v>0.38</v>
      </c>
      <c r="F1059" s="3">
        <v>7.64</v>
      </c>
      <c r="G1059" s="3">
        <v>19.690000000000001</v>
      </c>
      <c r="H1059" s="3">
        <v>0.22</v>
      </c>
      <c r="I1059" s="3">
        <v>17.579999999999998</v>
      </c>
      <c r="J1059" s="3">
        <v>8.5299999999999994</v>
      </c>
      <c r="K1059" s="3">
        <v>0.19</v>
      </c>
      <c r="L1059" s="3">
        <v>0</v>
      </c>
      <c r="M1059" s="3">
        <v>0.59</v>
      </c>
      <c r="N1059" s="3">
        <v>100.86</v>
      </c>
      <c r="O1059" s="5" t="s">
        <v>13</v>
      </c>
    </row>
    <row r="1060" spans="1:15" s="61" customFormat="1" ht="16" customHeight="1">
      <c r="A1060" s="1" t="s">
        <v>9</v>
      </c>
      <c r="B1060" s="1" t="s">
        <v>10</v>
      </c>
      <c r="C1060" s="1" t="s">
        <v>11</v>
      </c>
      <c r="D1060" s="3">
        <v>44.1</v>
      </c>
      <c r="E1060" s="4">
        <v>0.4</v>
      </c>
      <c r="F1060" s="3">
        <v>7.79</v>
      </c>
      <c r="G1060" s="3">
        <v>21.82</v>
      </c>
      <c r="H1060" s="3">
        <v>0.25</v>
      </c>
      <c r="I1060" s="3">
        <v>17</v>
      </c>
      <c r="J1060" s="3">
        <v>8.5500000000000007</v>
      </c>
      <c r="K1060" s="3">
        <v>0.1</v>
      </c>
      <c r="L1060" s="3">
        <v>0</v>
      </c>
      <c r="M1060" s="3">
        <v>0.4</v>
      </c>
      <c r="N1060" s="3">
        <v>100.41</v>
      </c>
      <c r="O1060" s="5" t="s">
        <v>13</v>
      </c>
    </row>
    <row r="1061" spans="1:15" s="61" customFormat="1" ht="16" customHeight="1">
      <c r="A1061" s="1" t="s">
        <v>9</v>
      </c>
      <c r="B1061" s="1" t="s">
        <v>10</v>
      </c>
      <c r="C1061" s="1" t="s">
        <v>11</v>
      </c>
      <c r="D1061" s="3">
        <v>45</v>
      </c>
      <c r="E1061" s="4">
        <v>0.4</v>
      </c>
      <c r="F1061" s="3">
        <v>7.37</v>
      </c>
      <c r="G1061" s="3">
        <v>20.57</v>
      </c>
      <c r="H1061" s="3">
        <v>0.27</v>
      </c>
      <c r="I1061" s="3">
        <v>18.3</v>
      </c>
      <c r="J1061" s="3">
        <v>8.25</v>
      </c>
      <c r="K1061" s="3">
        <v>0.2</v>
      </c>
      <c r="L1061" s="3" t="s">
        <v>17</v>
      </c>
      <c r="M1061" s="3">
        <v>0.5</v>
      </c>
      <c r="N1061" s="3">
        <v>100.86</v>
      </c>
      <c r="O1061" s="5" t="s">
        <v>13</v>
      </c>
    </row>
    <row r="1062" spans="1:15" s="61" customFormat="1" ht="16" customHeight="1">
      <c r="A1062" s="1" t="s">
        <v>9</v>
      </c>
      <c r="B1062" s="1" t="s">
        <v>10</v>
      </c>
      <c r="C1062" s="1" t="s">
        <v>11</v>
      </c>
      <c r="D1062" s="3">
        <v>44.9</v>
      </c>
      <c r="E1062" s="4">
        <v>0.41</v>
      </c>
      <c r="F1062" s="3">
        <v>7.85</v>
      </c>
      <c r="G1062" s="3">
        <v>18.91</v>
      </c>
      <c r="H1062" s="3">
        <v>0.34</v>
      </c>
      <c r="I1062" s="3">
        <v>17.5</v>
      </c>
      <c r="J1062" s="3">
        <v>8.42</v>
      </c>
      <c r="K1062" s="3">
        <v>0.2</v>
      </c>
      <c r="L1062" s="3">
        <v>0</v>
      </c>
      <c r="M1062" s="3">
        <v>0.46</v>
      </c>
      <c r="N1062" s="3">
        <v>98.99</v>
      </c>
      <c r="O1062" s="5" t="s">
        <v>13</v>
      </c>
    </row>
    <row r="1063" spans="1:15" s="61" customFormat="1" ht="16" customHeight="1">
      <c r="A1063" s="1" t="s">
        <v>9</v>
      </c>
      <c r="B1063" s="1" t="s">
        <v>10</v>
      </c>
      <c r="C1063" s="1" t="s">
        <v>11</v>
      </c>
      <c r="D1063" s="3">
        <v>44.95</v>
      </c>
      <c r="E1063" s="4">
        <v>0.41</v>
      </c>
      <c r="F1063" s="3">
        <v>7.48</v>
      </c>
      <c r="G1063" s="3">
        <v>18.55</v>
      </c>
      <c r="H1063" s="3">
        <v>0.31</v>
      </c>
      <c r="I1063" s="3">
        <v>17.87</v>
      </c>
      <c r="J1063" s="3">
        <v>8.2899999999999991</v>
      </c>
      <c r="K1063" s="3">
        <v>0.22</v>
      </c>
      <c r="L1063" s="3">
        <v>0</v>
      </c>
      <c r="M1063" s="3">
        <v>0.54</v>
      </c>
      <c r="N1063" s="3">
        <v>98.62</v>
      </c>
      <c r="O1063" s="5" t="s">
        <v>13</v>
      </c>
    </row>
    <row r="1064" spans="1:15" s="61" customFormat="1" ht="16" customHeight="1">
      <c r="A1064" s="1" t="s">
        <v>9</v>
      </c>
      <c r="B1064" s="1" t="s">
        <v>10</v>
      </c>
      <c r="C1064" s="1" t="s">
        <v>11</v>
      </c>
      <c r="D1064" s="3">
        <v>45.01</v>
      </c>
      <c r="E1064" s="4">
        <v>0.42</v>
      </c>
      <c r="F1064" s="3">
        <v>7.45</v>
      </c>
      <c r="G1064" s="3">
        <v>19.66</v>
      </c>
      <c r="H1064" s="3">
        <v>0.27</v>
      </c>
      <c r="I1064" s="3">
        <v>17.89</v>
      </c>
      <c r="J1064" s="3">
        <v>8.19</v>
      </c>
      <c r="K1064" s="3">
        <v>0.13</v>
      </c>
      <c r="L1064" s="3">
        <v>0</v>
      </c>
      <c r="M1064" s="3">
        <v>0.59</v>
      </c>
      <c r="N1064" s="3">
        <v>99.61</v>
      </c>
      <c r="O1064" s="5" t="s">
        <v>13</v>
      </c>
    </row>
    <row r="1065" spans="1:15" s="61" customFormat="1" ht="16" customHeight="1">
      <c r="A1065" s="1" t="s">
        <v>9</v>
      </c>
      <c r="B1065" s="1" t="s">
        <v>19</v>
      </c>
      <c r="C1065" s="1" t="s">
        <v>11</v>
      </c>
      <c r="D1065" s="3">
        <v>44.3</v>
      </c>
      <c r="E1065" s="4">
        <v>0.43</v>
      </c>
      <c r="F1065" s="3">
        <v>7.33</v>
      </c>
      <c r="G1065" s="3">
        <v>21.7</v>
      </c>
      <c r="H1065" s="3">
        <v>0.36</v>
      </c>
      <c r="I1065" s="3">
        <v>16.600000000000001</v>
      </c>
      <c r="J1065" s="3">
        <v>8.16</v>
      </c>
      <c r="K1065" s="3">
        <v>0.19</v>
      </c>
      <c r="L1065" s="3">
        <v>0</v>
      </c>
      <c r="M1065" s="3">
        <v>0.5</v>
      </c>
      <c r="N1065" s="3">
        <v>99.57</v>
      </c>
      <c r="O1065" s="5" t="s">
        <v>13</v>
      </c>
    </row>
    <row r="1066" spans="1:15" s="61" customFormat="1" ht="16" customHeight="1">
      <c r="A1066" s="1" t="s">
        <v>9</v>
      </c>
      <c r="B1066" s="1" t="s">
        <v>10</v>
      </c>
      <c r="C1066" s="1" t="s">
        <v>11</v>
      </c>
      <c r="D1066" s="3">
        <v>45.68</v>
      </c>
      <c r="E1066" s="4">
        <v>0.43</v>
      </c>
      <c r="F1066" s="3">
        <v>7.73</v>
      </c>
      <c r="G1066" s="3">
        <v>18.63</v>
      </c>
      <c r="H1066" s="3">
        <v>0.26</v>
      </c>
      <c r="I1066" s="3">
        <v>17.739999999999998</v>
      </c>
      <c r="J1066" s="3">
        <v>8.3800000000000008</v>
      </c>
      <c r="K1066" s="3">
        <v>0.17</v>
      </c>
      <c r="L1066" s="3">
        <v>0</v>
      </c>
      <c r="M1066" s="3">
        <v>0.54</v>
      </c>
      <c r="N1066" s="3">
        <v>99.56</v>
      </c>
      <c r="O1066" s="5" t="s">
        <v>13</v>
      </c>
    </row>
    <row r="1067" spans="1:15" s="61" customFormat="1" ht="16" customHeight="1">
      <c r="A1067" s="1" t="s">
        <v>9</v>
      </c>
      <c r="B1067" s="1" t="s">
        <v>16</v>
      </c>
      <c r="C1067" s="1" t="s">
        <v>11</v>
      </c>
      <c r="D1067" s="3">
        <v>46.07</v>
      </c>
      <c r="E1067" s="4">
        <v>0.45</v>
      </c>
      <c r="F1067" s="3">
        <v>7.65</v>
      </c>
      <c r="G1067" s="3">
        <v>19.45</v>
      </c>
      <c r="H1067" s="3">
        <v>0.28999999999999998</v>
      </c>
      <c r="I1067" s="3">
        <v>17.48</v>
      </c>
      <c r="J1067" s="3">
        <v>8.57</v>
      </c>
      <c r="K1067" s="3">
        <v>0.14000000000000001</v>
      </c>
      <c r="L1067" s="3">
        <v>0</v>
      </c>
      <c r="M1067" s="3">
        <v>0.55000000000000004</v>
      </c>
      <c r="N1067" s="3">
        <v>100.65</v>
      </c>
      <c r="O1067" s="5" t="s">
        <v>13</v>
      </c>
    </row>
    <row r="1068" spans="1:15" s="61" customFormat="1" ht="16" customHeight="1">
      <c r="A1068" s="1" t="s">
        <v>9</v>
      </c>
      <c r="B1068" s="1" t="s">
        <v>10</v>
      </c>
      <c r="C1068" s="1" t="s">
        <v>11</v>
      </c>
      <c r="D1068" s="3">
        <v>45.61</v>
      </c>
      <c r="E1068" s="4">
        <v>0.46</v>
      </c>
      <c r="F1068" s="3">
        <v>7.74</v>
      </c>
      <c r="G1068" s="3">
        <v>18.86</v>
      </c>
      <c r="H1068" s="3">
        <v>0.3</v>
      </c>
      <c r="I1068" s="3">
        <v>18.38</v>
      </c>
      <c r="J1068" s="3">
        <v>8.14</v>
      </c>
      <c r="K1068" s="3">
        <v>0.09</v>
      </c>
      <c r="L1068" s="3" t="s">
        <v>17</v>
      </c>
      <c r="M1068" s="3">
        <v>0.69</v>
      </c>
      <c r="N1068" s="3">
        <v>100.27</v>
      </c>
      <c r="O1068" s="5" t="s">
        <v>13</v>
      </c>
    </row>
    <row r="1069" spans="1:15" s="61" customFormat="1" ht="16" customHeight="1">
      <c r="A1069" s="1" t="s">
        <v>9</v>
      </c>
      <c r="B1069" s="1" t="s">
        <v>19</v>
      </c>
      <c r="C1069" s="1" t="s">
        <v>11</v>
      </c>
      <c r="D1069" s="3">
        <v>44.5</v>
      </c>
      <c r="E1069" s="4">
        <v>0.47</v>
      </c>
      <c r="F1069" s="3">
        <v>7.65</v>
      </c>
      <c r="G1069" s="3">
        <v>21.3</v>
      </c>
      <c r="H1069" s="3">
        <v>0.32</v>
      </c>
      <c r="I1069" s="3">
        <v>17.600000000000001</v>
      </c>
      <c r="J1069" s="3">
        <v>8.3699999999999992</v>
      </c>
      <c r="K1069" s="3">
        <v>0.28000000000000003</v>
      </c>
      <c r="L1069" s="3">
        <v>0</v>
      </c>
      <c r="M1069" s="3">
        <v>0.45</v>
      </c>
      <c r="N1069" s="3">
        <v>100.94</v>
      </c>
      <c r="O1069" s="5" t="s">
        <v>13</v>
      </c>
    </row>
    <row r="1070" spans="1:15" s="61" customFormat="1" ht="16" customHeight="1">
      <c r="A1070" s="1" t="s">
        <v>9</v>
      </c>
      <c r="B1070" s="1" t="s">
        <v>10</v>
      </c>
      <c r="C1070" s="1" t="s">
        <v>11</v>
      </c>
      <c r="D1070" s="3">
        <v>45.03</v>
      </c>
      <c r="E1070" s="4">
        <v>0.48</v>
      </c>
      <c r="F1070" s="3">
        <v>7.34</v>
      </c>
      <c r="G1070" s="3">
        <v>19.09</v>
      </c>
      <c r="H1070" s="3">
        <v>0.21</v>
      </c>
      <c r="I1070" s="3">
        <v>18.13</v>
      </c>
      <c r="J1070" s="3">
        <v>8.11</v>
      </c>
      <c r="K1070" s="3">
        <v>0.14000000000000001</v>
      </c>
      <c r="L1070" s="3" t="s">
        <v>17</v>
      </c>
      <c r="M1070" s="3">
        <v>0.55000000000000004</v>
      </c>
      <c r="N1070" s="3">
        <v>99.08</v>
      </c>
      <c r="O1070" s="5" t="s">
        <v>13</v>
      </c>
    </row>
    <row r="1071" spans="1:15" s="61" customFormat="1" ht="16" customHeight="1">
      <c r="A1071" s="1" t="s">
        <v>9</v>
      </c>
      <c r="B1071" s="1" t="s">
        <v>18</v>
      </c>
      <c r="C1071" s="1" t="s">
        <v>11</v>
      </c>
      <c r="D1071" s="3">
        <v>44.43</v>
      </c>
      <c r="E1071" s="4">
        <v>0.48</v>
      </c>
      <c r="F1071" s="3">
        <v>7.03</v>
      </c>
      <c r="G1071" s="3">
        <v>19.37</v>
      </c>
      <c r="H1071" s="3">
        <v>0.38</v>
      </c>
      <c r="I1071" s="3">
        <v>19.12</v>
      </c>
      <c r="J1071" s="3">
        <v>7.89</v>
      </c>
      <c r="K1071" s="3">
        <v>0.13</v>
      </c>
      <c r="L1071" s="3">
        <v>0.01</v>
      </c>
      <c r="M1071" s="3">
        <v>0.55000000000000004</v>
      </c>
      <c r="N1071" s="3">
        <v>99.39</v>
      </c>
      <c r="O1071" s="5" t="s">
        <v>13</v>
      </c>
    </row>
    <row r="1072" spans="1:15" s="61" customFormat="1" ht="16" customHeight="1">
      <c r="A1072" s="1" t="s">
        <v>9</v>
      </c>
      <c r="B1072" s="1" t="s">
        <v>10</v>
      </c>
      <c r="C1072" s="1" t="s">
        <v>11</v>
      </c>
      <c r="D1072" s="3">
        <v>44.88</v>
      </c>
      <c r="E1072" s="4">
        <v>0.5</v>
      </c>
      <c r="F1072" s="3">
        <v>7.39</v>
      </c>
      <c r="G1072" s="3">
        <v>20.59</v>
      </c>
      <c r="H1072" s="3">
        <v>0.33</v>
      </c>
      <c r="I1072" s="3">
        <v>17.78</v>
      </c>
      <c r="J1072" s="3">
        <v>8.1999999999999993</v>
      </c>
      <c r="K1072" s="3">
        <v>0.2</v>
      </c>
      <c r="L1072" s="3">
        <v>0</v>
      </c>
      <c r="M1072" s="3">
        <v>0.47</v>
      </c>
      <c r="N1072" s="3">
        <v>100.34</v>
      </c>
      <c r="O1072" s="5" t="s">
        <v>13</v>
      </c>
    </row>
    <row r="1073" spans="1:15" s="61" customFormat="1" ht="16" customHeight="1">
      <c r="A1073" s="1" t="s">
        <v>9</v>
      </c>
      <c r="B1073" s="1" t="s">
        <v>10</v>
      </c>
      <c r="C1073" s="1" t="s">
        <v>11</v>
      </c>
      <c r="D1073" s="3">
        <v>45.78</v>
      </c>
      <c r="E1073" s="4">
        <v>0.51</v>
      </c>
      <c r="F1073" s="3">
        <v>7.37</v>
      </c>
      <c r="G1073" s="3">
        <v>19.07</v>
      </c>
      <c r="H1073" s="3">
        <v>0.32</v>
      </c>
      <c r="I1073" s="3">
        <v>17.32</v>
      </c>
      <c r="J1073" s="3">
        <v>8.18</v>
      </c>
      <c r="K1073" s="3">
        <v>0.05</v>
      </c>
      <c r="L1073" s="3">
        <v>0</v>
      </c>
      <c r="M1073" s="3">
        <v>0.39</v>
      </c>
      <c r="N1073" s="3">
        <v>98.99</v>
      </c>
      <c r="O1073" s="5" t="s">
        <v>13</v>
      </c>
    </row>
    <row r="1074" spans="1:15" s="61" customFormat="1" ht="16" customHeight="1">
      <c r="A1074" s="1" t="s">
        <v>9</v>
      </c>
      <c r="B1074" s="1" t="s">
        <v>19</v>
      </c>
      <c r="C1074" s="1" t="s">
        <v>11</v>
      </c>
      <c r="D1074" s="3">
        <v>44.3</v>
      </c>
      <c r="E1074" s="4">
        <v>0.53</v>
      </c>
      <c r="F1074" s="3">
        <v>7.88</v>
      </c>
      <c r="G1074" s="3">
        <v>21.4</v>
      </c>
      <c r="H1074" s="3">
        <v>0.22</v>
      </c>
      <c r="I1074" s="3">
        <v>17.7</v>
      </c>
      <c r="J1074" s="3">
        <v>8.52</v>
      </c>
      <c r="K1074" s="3">
        <v>0.2</v>
      </c>
      <c r="L1074" s="3">
        <v>0</v>
      </c>
      <c r="M1074" s="3">
        <v>0.51</v>
      </c>
      <c r="N1074" s="3">
        <v>101.26</v>
      </c>
      <c r="O1074" s="5" t="s">
        <v>13</v>
      </c>
    </row>
    <row r="1075" spans="1:15" s="61" customFormat="1" ht="16" customHeight="1">
      <c r="A1075" s="1" t="s">
        <v>9</v>
      </c>
      <c r="B1075" s="1" t="s">
        <v>10</v>
      </c>
      <c r="C1075" s="1" t="s">
        <v>11</v>
      </c>
      <c r="D1075" s="3">
        <v>45.18</v>
      </c>
      <c r="E1075" s="4">
        <v>0.54</v>
      </c>
      <c r="F1075" s="3">
        <v>7.39</v>
      </c>
      <c r="G1075" s="3">
        <v>19</v>
      </c>
      <c r="H1075" s="3">
        <v>0.22</v>
      </c>
      <c r="I1075" s="3">
        <v>18.22</v>
      </c>
      <c r="J1075" s="3">
        <v>7.85</v>
      </c>
      <c r="K1075" s="3">
        <v>0.18</v>
      </c>
      <c r="L1075" s="3" t="s">
        <v>17</v>
      </c>
      <c r="M1075" s="3">
        <v>0.43</v>
      </c>
      <c r="N1075" s="3">
        <v>99.01</v>
      </c>
      <c r="O1075" s="5" t="s">
        <v>13</v>
      </c>
    </row>
    <row r="1076" spans="1:15" s="61" customFormat="1" ht="16" customHeight="1">
      <c r="A1076" s="1" t="s">
        <v>9</v>
      </c>
      <c r="B1076" s="1" t="s">
        <v>21</v>
      </c>
      <c r="C1076" s="1" t="s">
        <v>11</v>
      </c>
      <c r="D1076" s="3">
        <v>46.3</v>
      </c>
      <c r="E1076" s="4">
        <v>0.55000000000000004</v>
      </c>
      <c r="F1076" s="3">
        <v>9.82</v>
      </c>
      <c r="G1076" s="3">
        <v>19.5</v>
      </c>
      <c r="H1076" s="3">
        <v>0.3</v>
      </c>
      <c r="I1076" s="3">
        <v>14.1</v>
      </c>
      <c r="J1076" s="3">
        <v>9.41</v>
      </c>
      <c r="K1076" s="3">
        <v>0.16</v>
      </c>
      <c r="L1076" s="3" t="s">
        <v>17</v>
      </c>
      <c r="M1076" s="3">
        <v>0.46</v>
      </c>
      <c r="N1076" s="3">
        <v>100.6</v>
      </c>
      <c r="O1076" s="5" t="s">
        <v>13</v>
      </c>
    </row>
    <row r="1077" spans="1:15" s="61" customFormat="1" ht="16" customHeight="1">
      <c r="A1077" s="1" t="s">
        <v>9</v>
      </c>
      <c r="B1077" s="1" t="s">
        <v>22</v>
      </c>
      <c r="C1077" s="1" t="s">
        <v>11</v>
      </c>
      <c r="D1077" s="3">
        <v>47.49</v>
      </c>
      <c r="E1077" s="4">
        <v>0.61</v>
      </c>
      <c r="F1077" s="3">
        <v>10.5</v>
      </c>
      <c r="G1077" s="3">
        <v>17.64</v>
      </c>
      <c r="H1077" s="3">
        <v>0.1</v>
      </c>
      <c r="I1077" s="3">
        <v>14.54</v>
      </c>
      <c r="J1077" s="3">
        <v>9.43</v>
      </c>
      <c r="K1077" s="3">
        <v>0.34</v>
      </c>
      <c r="L1077" s="3">
        <v>0.06</v>
      </c>
      <c r="M1077" s="3">
        <v>0.51</v>
      </c>
      <c r="N1077" s="3">
        <v>101.22</v>
      </c>
      <c r="O1077" s="5" t="s">
        <v>13</v>
      </c>
    </row>
    <row r="1078" spans="1:15" s="61" customFormat="1" ht="16" customHeight="1">
      <c r="A1078" s="1" t="s">
        <v>9</v>
      </c>
      <c r="B1078" s="1" t="s">
        <v>18</v>
      </c>
      <c r="C1078" s="1" t="s">
        <v>11</v>
      </c>
      <c r="D1078" s="3">
        <v>44.41</v>
      </c>
      <c r="E1078" s="4">
        <v>0.63</v>
      </c>
      <c r="F1078" s="3">
        <v>7.23</v>
      </c>
      <c r="G1078" s="3">
        <v>19.27</v>
      </c>
      <c r="H1078" s="3">
        <v>0.28000000000000003</v>
      </c>
      <c r="I1078" s="3">
        <v>18.75</v>
      </c>
      <c r="J1078" s="3">
        <v>8.0500000000000007</v>
      </c>
      <c r="K1078" s="3">
        <v>0.25</v>
      </c>
      <c r="L1078" s="3" t="s">
        <v>17</v>
      </c>
      <c r="M1078" s="3">
        <v>0.5</v>
      </c>
      <c r="N1078" s="3">
        <v>99.37</v>
      </c>
      <c r="O1078" s="5" t="s">
        <v>13</v>
      </c>
    </row>
    <row r="1079" spans="1:15" s="61" customFormat="1" ht="16" customHeight="1">
      <c r="A1079" s="1" t="s">
        <v>9</v>
      </c>
      <c r="B1079" s="1" t="s">
        <v>22</v>
      </c>
      <c r="C1079" s="1" t="s">
        <v>11</v>
      </c>
      <c r="D1079" s="3">
        <v>47.35</v>
      </c>
      <c r="E1079" s="4">
        <v>0.66</v>
      </c>
      <c r="F1079" s="3">
        <v>10.14</v>
      </c>
      <c r="G1079" s="3">
        <v>17.73</v>
      </c>
      <c r="H1079" s="3">
        <v>0.37</v>
      </c>
      <c r="I1079" s="3">
        <v>13.77</v>
      </c>
      <c r="J1079" s="3">
        <v>9.6300000000000008</v>
      </c>
      <c r="K1079" s="3">
        <v>0.28000000000000003</v>
      </c>
      <c r="L1079" s="3">
        <v>7.0000000000000007E-2</v>
      </c>
      <c r="M1079" s="3">
        <v>0.48</v>
      </c>
      <c r="N1079" s="3">
        <v>100.48</v>
      </c>
      <c r="O1079" s="5" t="s">
        <v>13</v>
      </c>
    </row>
    <row r="1080" spans="1:15" s="61" customFormat="1" ht="16" customHeight="1">
      <c r="A1080" s="1" t="s">
        <v>9</v>
      </c>
      <c r="B1080" s="1" t="s">
        <v>18</v>
      </c>
      <c r="C1080" s="1" t="s">
        <v>11</v>
      </c>
      <c r="D1080" s="3">
        <v>45.69</v>
      </c>
      <c r="E1080" s="4">
        <v>0.72</v>
      </c>
      <c r="F1080" s="3">
        <v>7.44</v>
      </c>
      <c r="G1080" s="3">
        <v>19.55</v>
      </c>
      <c r="H1080" s="3">
        <v>0.26</v>
      </c>
      <c r="I1080" s="3">
        <v>17.66</v>
      </c>
      <c r="J1080" s="3">
        <v>8.19</v>
      </c>
      <c r="K1080" s="3">
        <v>0.16</v>
      </c>
      <c r="L1080" s="3">
        <v>0.02</v>
      </c>
      <c r="M1080" s="3">
        <v>0.5</v>
      </c>
      <c r="N1080" s="3">
        <v>100.19</v>
      </c>
      <c r="O1080" s="5" t="s">
        <v>13</v>
      </c>
    </row>
    <row r="1081" spans="1:15" s="61" customFormat="1" ht="16" customHeight="1">
      <c r="A1081" s="1" t="s">
        <v>9</v>
      </c>
      <c r="B1081" s="1" t="s">
        <v>22</v>
      </c>
      <c r="C1081" s="1" t="s">
        <v>11</v>
      </c>
      <c r="D1081" s="3">
        <v>46.53</v>
      </c>
      <c r="E1081" s="4">
        <v>0.78</v>
      </c>
      <c r="F1081" s="3">
        <v>8.3000000000000007</v>
      </c>
      <c r="G1081" s="3">
        <v>18.54</v>
      </c>
      <c r="H1081" s="3">
        <v>0.32</v>
      </c>
      <c r="I1081" s="3">
        <v>16.420000000000002</v>
      </c>
      <c r="J1081" s="3">
        <v>8.48</v>
      </c>
      <c r="K1081" s="3">
        <v>0.14000000000000001</v>
      </c>
      <c r="L1081" s="3">
        <v>0.08</v>
      </c>
      <c r="M1081" s="3">
        <v>0.37</v>
      </c>
      <c r="N1081" s="3">
        <v>99.96</v>
      </c>
      <c r="O1081" s="5" t="s">
        <v>13</v>
      </c>
    </row>
    <row r="1082" spans="1:15" s="61" customFormat="1" ht="16" customHeight="1">
      <c r="A1082" s="1" t="s">
        <v>9</v>
      </c>
      <c r="B1082" s="1" t="s">
        <v>21</v>
      </c>
      <c r="C1082" s="1" t="s">
        <v>11</v>
      </c>
      <c r="D1082" s="3">
        <v>46</v>
      </c>
      <c r="E1082" s="4">
        <v>0.86</v>
      </c>
      <c r="F1082" s="3">
        <v>10.199999999999999</v>
      </c>
      <c r="G1082" s="3">
        <v>18.8</v>
      </c>
      <c r="H1082" s="3">
        <v>0.24</v>
      </c>
      <c r="I1082" s="3">
        <v>13.8</v>
      </c>
      <c r="J1082" s="3">
        <v>9.86</v>
      </c>
      <c r="K1082" s="3">
        <v>0.23</v>
      </c>
      <c r="L1082" s="3">
        <v>0.01</v>
      </c>
      <c r="M1082" s="3">
        <v>0.54</v>
      </c>
      <c r="N1082" s="3">
        <v>100.54</v>
      </c>
      <c r="O1082" s="5" t="s">
        <v>13</v>
      </c>
    </row>
    <row r="1083" spans="1:15" s="61" customFormat="1" ht="16" customHeight="1">
      <c r="A1083" s="1" t="s">
        <v>9</v>
      </c>
      <c r="B1083" s="1" t="s">
        <v>21</v>
      </c>
      <c r="C1083" s="1" t="s">
        <v>11</v>
      </c>
      <c r="D1083" s="3">
        <v>45.9</v>
      </c>
      <c r="E1083" s="4">
        <v>0.88</v>
      </c>
      <c r="F1083" s="3">
        <v>9.98</v>
      </c>
      <c r="G1083" s="3">
        <v>18.600000000000001</v>
      </c>
      <c r="H1083" s="3">
        <v>0.25</v>
      </c>
      <c r="I1083" s="3">
        <v>14</v>
      </c>
      <c r="J1083" s="3">
        <v>9.3000000000000007</v>
      </c>
      <c r="K1083" s="3">
        <v>0.24</v>
      </c>
      <c r="L1083" s="3">
        <v>0</v>
      </c>
      <c r="M1083" s="3">
        <v>0.41</v>
      </c>
      <c r="N1083" s="3">
        <v>99.56</v>
      </c>
      <c r="O1083" s="5" t="s">
        <v>13</v>
      </c>
    </row>
    <row r="1084" spans="1:15" s="61" customFormat="1" ht="16" customHeight="1">
      <c r="A1084" s="1" t="s">
        <v>9</v>
      </c>
      <c r="B1084" s="1" t="s">
        <v>18</v>
      </c>
      <c r="C1084" s="1" t="s">
        <v>11</v>
      </c>
      <c r="D1084" s="3">
        <v>45.71</v>
      </c>
      <c r="E1084" s="4">
        <v>0.89</v>
      </c>
      <c r="F1084" s="3">
        <v>8.5</v>
      </c>
      <c r="G1084" s="3">
        <v>18.899999999999999</v>
      </c>
      <c r="H1084" s="3">
        <v>0.2</v>
      </c>
      <c r="I1084" s="3">
        <v>16.16</v>
      </c>
      <c r="J1084" s="3">
        <v>8.74</v>
      </c>
      <c r="K1084" s="3">
        <v>0.34</v>
      </c>
      <c r="L1084" s="3">
        <v>0.02</v>
      </c>
      <c r="M1084" s="3">
        <v>0.5</v>
      </c>
      <c r="N1084" s="3">
        <v>99.96</v>
      </c>
      <c r="O1084" s="5" t="s">
        <v>13</v>
      </c>
    </row>
    <row r="1085" spans="1:15" s="61" customFormat="1" ht="16" customHeight="1">
      <c r="A1085" s="1" t="s">
        <v>9</v>
      </c>
      <c r="B1085" s="1" t="s">
        <v>18</v>
      </c>
      <c r="C1085" s="1" t="s">
        <v>11</v>
      </c>
      <c r="D1085" s="3">
        <v>44.81</v>
      </c>
      <c r="E1085" s="4">
        <v>0.93</v>
      </c>
      <c r="F1085" s="3">
        <v>6.72</v>
      </c>
      <c r="G1085" s="3">
        <v>22.16</v>
      </c>
      <c r="H1085" s="3">
        <v>0.21</v>
      </c>
      <c r="I1085" s="3">
        <v>16.010000000000002</v>
      </c>
      <c r="J1085" s="3">
        <v>8.16</v>
      </c>
      <c r="K1085" s="3">
        <v>0.18</v>
      </c>
      <c r="L1085" s="3">
        <v>0.02</v>
      </c>
      <c r="M1085" s="3">
        <v>0.51</v>
      </c>
      <c r="N1085" s="3">
        <v>99.71</v>
      </c>
      <c r="O1085" s="5" t="s">
        <v>13</v>
      </c>
    </row>
    <row r="1086" spans="1:15" s="61" customFormat="1" ht="16" customHeight="1">
      <c r="A1086" s="1" t="s">
        <v>9</v>
      </c>
      <c r="B1086" s="1" t="s">
        <v>18</v>
      </c>
      <c r="C1086" s="1" t="s">
        <v>24</v>
      </c>
      <c r="D1086" s="3">
        <v>45.15</v>
      </c>
      <c r="E1086" s="4">
        <v>1</v>
      </c>
      <c r="F1086" s="3">
        <v>6.87</v>
      </c>
      <c r="G1086" s="3">
        <v>23</v>
      </c>
      <c r="H1086" s="3">
        <v>0.33</v>
      </c>
      <c r="I1086" s="3">
        <v>15.68</v>
      </c>
      <c r="J1086" s="3">
        <v>7.93</v>
      </c>
      <c r="K1086" s="3">
        <v>0.21</v>
      </c>
      <c r="L1086" s="3">
        <v>0</v>
      </c>
      <c r="M1086" s="3">
        <v>0.64</v>
      </c>
      <c r="N1086" s="3">
        <v>100.81</v>
      </c>
      <c r="O1086" s="5" t="s">
        <v>13</v>
      </c>
    </row>
    <row r="1087" spans="1:15" s="61" customFormat="1" ht="16" customHeight="1">
      <c r="A1087" s="1" t="s">
        <v>9</v>
      </c>
      <c r="B1087" s="1" t="s">
        <v>18</v>
      </c>
      <c r="C1087" s="1" t="s">
        <v>24</v>
      </c>
      <c r="D1087" s="3">
        <v>44.65</v>
      </c>
      <c r="E1087" s="4">
        <v>1.34</v>
      </c>
      <c r="F1087" s="3">
        <v>6.92</v>
      </c>
      <c r="G1087" s="3">
        <v>22.16</v>
      </c>
      <c r="H1087" s="3">
        <v>0.15</v>
      </c>
      <c r="I1087" s="3">
        <v>15.91</v>
      </c>
      <c r="J1087" s="3">
        <v>8.15</v>
      </c>
      <c r="K1087" s="3">
        <v>0.27</v>
      </c>
      <c r="L1087" s="3">
        <v>0</v>
      </c>
      <c r="M1087" s="3">
        <v>0.63</v>
      </c>
      <c r="N1087" s="3">
        <v>100.18</v>
      </c>
      <c r="O1087" s="5" t="s">
        <v>13</v>
      </c>
    </row>
    <row r="1088" spans="1:15" s="61" customFormat="1" ht="16" customHeight="1">
      <c r="A1088" s="1" t="s">
        <v>9</v>
      </c>
      <c r="B1088" s="1" t="s">
        <v>25</v>
      </c>
      <c r="C1088" s="1" t="s">
        <v>24</v>
      </c>
      <c r="D1088" s="3">
        <v>43.75</v>
      </c>
      <c r="E1088" s="4">
        <v>2.7</v>
      </c>
      <c r="F1088" s="3">
        <v>8.34</v>
      </c>
      <c r="G1088" s="3">
        <v>21.81</v>
      </c>
      <c r="H1088" s="3">
        <v>0.3</v>
      </c>
      <c r="I1088" s="3">
        <v>12.63</v>
      </c>
      <c r="J1088" s="3">
        <v>8.6199999999999992</v>
      </c>
      <c r="K1088" s="3">
        <v>0.54</v>
      </c>
      <c r="L1088" s="3">
        <v>0</v>
      </c>
      <c r="M1088" s="3">
        <v>0.55000000000000004</v>
      </c>
      <c r="N1088" s="3">
        <v>99.24</v>
      </c>
      <c r="O1088" s="5" t="s">
        <v>13</v>
      </c>
    </row>
    <row r="1089" spans="1:15" s="61" customFormat="1" ht="16" customHeight="1">
      <c r="A1089" s="1" t="s">
        <v>9</v>
      </c>
      <c r="B1089" s="1" t="s">
        <v>26</v>
      </c>
      <c r="C1089" s="1" t="s">
        <v>24</v>
      </c>
      <c r="D1089" s="3">
        <v>41.25</v>
      </c>
      <c r="E1089" s="4">
        <v>2.76</v>
      </c>
      <c r="F1089" s="3">
        <v>10.33</v>
      </c>
      <c r="G1089" s="3">
        <v>22.65</v>
      </c>
      <c r="H1089" s="3">
        <v>0.19</v>
      </c>
      <c r="I1089" s="3">
        <v>13.23</v>
      </c>
      <c r="J1089" s="3">
        <v>10.15</v>
      </c>
      <c r="K1089" s="3">
        <v>0</v>
      </c>
      <c r="L1089" s="3">
        <v>0</v>
      </c>
      <c r="M1089" s="3">
        <v>0.28000000000000003</v>
      </c>
      <c r="N1089" s="3">
        <v>100.84</v>
      </c>
      <c r="O1089" s="5" t="s">
        <v>13</v>
      </c>
    </row>
    <row r="1090" spans="1:15" s="61" customFormat="1" ht="16" customHeight="1">
      <c r="A1090" s="1" t="s">
        <v>9</v>
      </c>
      <c r="B1090" s="1" t="s">
        <v>25</v>
      </c>
      <c r="C1090" s="1" t="s">
        <v>24</v>
      </c>
      <c r="D1090" s="3">
        <v>43.75</v>
      </c>
      <c r="E1090" s="4">
        <v>3.58</v>
      </c>
      <c r="F1090" s="3">
        <v>8.58</v>
      </c>
      <c r="G1090" s="3">
        <v>21.22</v>
      </c>
      <c r="H1090" s="3">
        <v>0.52</v>
      </c>
      <c r="I1090" s="3">
        <v>13.06</v>
      </c>
      <c r="J1090" s="3">
        <v>8.35</v>
      </c>
      <c r="K1090" s="3">
        <v>0.34</v>
      </c>
      <c r="L1090" s="3" t="s">
        <v>17</v>
      </c>
      <c r="M1090" s="3">
        <v>0.52</v>
      </c>
      <c r="N1090" s="3">
        <v>99.92</v>
      </c>
      <c r="O1090" s="5" t="s">
        <v>13</v>
      </c>
    </row>
    <row r="1091" spans="1:15" s="61" customFormat="1" ht="16" customHeight="1">
      <c r="A1091" s="1" t="s">
        <v>9</v>
      </c>
      <c r="B1091" s="1" t="s">
        <v>29</v>
      </c>
      <c r="C1091" s="1" t="s">
        <v>24</v>
      </c>
      <c r="D1091" s="3">
        <v>41.14</v>
      </c>
      <c r="E1091" s="4">
        <v>4.59</v>
      </c>
      <c r="F1091" s="3">
        <v>6</v>
      </c>
      <c r="G1091" s="3">
        <v>24.1</v>
      </c>
      <c r="H1091" s="3">
        <v>0.22</v>
      </c>
      <c r="I1091" s="3">
        <v>14.62</v>
      </c>
      <c r="J1091" s="3">
        <v>7.49</v>
      </c>
      <c r="K1091" s="3">
        <v>0.5</v>
      </c>
      <c r="L1091" s="3">
        <v>7.0000000000000007E-2</v>
      </c>
      <c r="M1091" s="3">
        <v>0.28999999999999998</v>
      </c>
      <c r="N1091" s="3">
        <v>99.02</v>
      </c>
      <c r="O1091" s="5" t="s">
        <v>13</v>
      </c>
    </row>
    <row r="1092" spans="1:15" s="61" customFormat="1" ht="16" customHeight="1">
      <c r="A1092" s="1" t="s">
        <v>9</v>
      </c>
      <c r="B1092" s="1" t="s">
        <v>25</v>
      </c>
      <c r="C1092" s="1" t="s">
        <v>24</v>
      </c>
      <c r="D1092" s="3">
        <v>40.82</v>
      </c>
      <c r="E1092" s="4">
        <v>4.7</v>
      </c>
      <c r="F1092" s="3">
        <v>9.4</v>
      </c>
      <c r="G1092" s="3">
        <v>22.91</v>
      </c>
      <c r="H1092" s="3">
        <v>0.24</v>
      </c>
      <c r="I1092" s="3">
        <v>11.2</v>
      </c>
      <c r="J1092" s="3">
        <v>8.89</v>
      </c>
      <c r="K1092" s="3">
        <v>0.61</v>
      </c>
      <c r="L1092" s="3">
        <v>0.02</v>
      </c>
      <c r="M1092" s="3">
        <v>0.69</v>
      </c>
      <c r="N1092" s="3">
        <v>99.48</v>
      </c>
      <c r="O1092" s="5" t="s">
        <v>13</v>
      </c>
    </row>
    <row r="1093" spans="1:15" s="61" customFormat="1" ht="16" customHeight="1">
      <c r="A1093" s="1" t="s">
        <v>9</v>
      </c>
      <c r="B1093" s="1" t="s">
        <v>29</v>
      </c>
      <c r="C1093" s="1" t="s">
        <v>24</v>
      </c>
      <c r="D1093" s="3">
        <v>41.92</v>
      </c>
      <c r="E1093" s="4">
        <v>4.82</v>
      </c>
      <c r="F1093" s="3">
        <v>6.52</v>
      </c>
      <c r="G1093" s="3">
        <v>24.1</v>
      </c>
      <c r="H1093" s="3">
        <v>0.32</v>
      </c>
      <c r="I1093" s="3">
        <v>13.74</v>
      </c>
      <c r="J1093" s="3">
        <v>7.9</v>
      </c>
      <c r="K1093" s="3">
        <v>0.68</v>
      </c>
      <c r="L1093" s="3">
        <v>0.14000000000000001</v>
      </c>
      <c r="M1093" s="3">
        <v>0.4</v>
      </c>
      <c r="N1093" s="3">
        <v>100.54</v>
      </c>
      <c r="O1093" s="5" t="s">
        <v>13</v>
      </c>
    </row>
    <row r="1094" spans="1:15" s="61" customFormat="1" ht="16" customHeight="1">
      <c r="A1094" s="1" t="s">
        <v>9</v>
      </c>
      <c r="B1094" s="1" t="s">
        <v>30</v>
      </c>
      <c r="C1094" s="1" t="s">
        <v>31</v>
      </c>
      <c r="D1094" s="3">
        <v>40.200000000000003</v>
      </c>
      <c r="E1094" s="4">
        <v>6.57</v>
      </c>
      <c r="F1094" s="3">
        <v>7.82</v>
      </c>
      <c r="G1094" s="3">
        <v>21.6</v>
      </c>
      <c r="H1094" s="3">
        <v>0.35</v>
      </c>
      <c r="I1094" s="3">
        <v>12.5</v>
      </c>
      <c r="J1094" s="3">
        <v>8.49</v>
      </c>
      <c r="K1094" s="3">
        <v>0.32</v>
      </c>
      <c r="L1094" s="3">
        <v>0.02</v>
      </c>
      <c r="M1094" s="3">
        <v>0.69</v>
      </c>
      <c r="N1094" s="3">
        <v>98.56</v>
      </c>
      <c r="O1094" s="5" t="s">
        <v>13</v>
      </c>
    </row>
    <row r="1095" spans="1:15" s="61" customFormat="1" ht="16" customHeight="1">
      <c r="A1095" s="1" t="s">
        <v>9</v>
      </c>
      <c r="B1095" s="1" t="s">
        <v>30</v>
      </c>
      <c r="C1095" s="1" t="s">
        <v>31</v>
      </c>
      <c r="D1095" s="3">
        <v>40.9</v>
      </c>
      <c r="E1095" s="4">
        <v>6.75</v>
      </c>
      <c r="F1095" s="3">
        <v>7.78</v>
      </c>
      <c r="G1095" s="3">
        <v>21.6</v>
      </c>
      <c r="H1095" s="3">
        <v>0.31</v>
      </c>
      <c r="I1095" s="3">
        <v>12.3</v>
      </c>
      <c r="J1095" s="3">
        <v>8.41</v>
      </c>
      <c r="K1095" s="3">
        <v>0.3</v>
      </c>
      <c r="L1095" s="3">
        <v>0.03</v>
      </c>
      <c r="M1095" s="3">
        <v>0.65</v>
      </c>
      <c r="N1095" s="3">
        <v>99.03</v>
      </c>
      <c r="O1095" s="5" t="s">
        <v>13</v>
      </c>
    </row>
    <row r="1096" spans="1:15" s="61" customFormat="1" ht="16" customHeight="1">
      <c r="A1096" s="1" t="s">
        <v>9</v>
      </c>
      <c r="B1096" s="1" t="s">
        <v>30</v>
      </c>
      <c r="C1096" s="1" t="s">
        <v>31</v>
      </c>
      <c r="D1096" s="3">
        <v>39.799999999999997</v>
      </c>
      <c r="E1096" s="4">
        <v>6.84</v>
      </c>
      <c r="F1096" s="3">
        <v>8.5</v>
      </c>
      <c r="G1096" s="3">
        <v>21.7</v>
      </c>
      <c r="H1096" s="3">
        <v>0.36</v>
      </c>
      <c r="I1096" s="3">
        <v>11.8</v>
      </c>
      <c r="J1096" s="3">
        <v>8.6</v>
      </c>
      <c r="K1096" s="3">
        <v>0.31</v>
      </c>
      <c r="L1096" s="3">
        <v>0</v>
      </c>
      <c r="M1096" s="3">
        <v>0.54</v>
      </c>
      <c r="N1096" s="3">
        <v>98.45</v>
      </c>
      <c r="O1096" s="5" t="s">
        <v>13</v>
      </c>
    </row>
    <row r="1097" spans="1:15" s="61" customFormat="1" ht="16" customHeight="1">
      <c r="A1097" s="1" t="s">
        <v>9</v>
      </c>
      <c r="B1097" s="1" t="s">
        <v>32</v>
      </c>
      <c r="C1097" s="1" t="s">
        <v>31</v>
      </c>
      <c r="D1097" s="3">
        <v>39.299999999999997</v>
      </c>
      <c r="E1097" s="4">
        <v>8.44</v>
      </c>
      <c r="F1097" s="3">
        <v>6.74</v>
      </c>
      <c r="G1097" s="3">
        <v>21.6</v>
      </c>
      <c r="H1097" s="3">
        <v>0.3</v>
      </c>
      <c r="I1097" s="3">
        <v>13.8</v>
      </c>
      <c r="J1097" s="3">
        <v>7.46</v>
      </c>
      <c r="K1097" s="3">
        <v>0.47</v>
      </c>
      <c r="L1097" s="3">
        <v>0.04</v>
      </c>
      <c r="M1097" s="3">
        <v>0.63</v>
      </c>
      <c r="N1097" s="3">
        <v>98.78</v>
      </c>
      <c r="O1097" s="5" t="s">
        <v>13</v>
      </c>
    </row>
    <row r="1098" spans="1:15" s="61" customFormat="1" ht="16" customHeight="1">
      <c r="A1098" s="1" t="s">
        <v>9</v>
      </c>
      <c r="B1098" s="1" t="s">
        <v>32</v>
      </c>
      <c r="C1098" s="1" t="s">
        <v>31</v>
      </c>
      <c r="D1098" s="3">
        <v>39.6</v>
      </c>
      <c r="E1098" s="4">
        <v>8.67</v>
      </c>
      <c r="F1098" s="3">
        <v>5.56</v>
      </c>
      <c r="G1098" s="3">
        <v>23.2</v>
      </c>
      <c r="H1098" s="3">
        <v>0.3</v>
      </c>
      <c r="I1098" s="3">
        <v>15.6</v>
      </c>
      <c r="J1098" s="3">
        <v>6.84</v>
      </c>
      <c r="K1098" s="3">
        <v>0.33</v>
      </c>
      <c r="L1098" s="3">
        <v>0.02</v>
      </c>
      <c r="M1098" s="3">
        <v>0.64</v>
      </c>
      <c r="N1098" s="3">
        <v>100.9</v>
      </c>
      <c r="O1098" s="5" t="s">
        <v>13</v>
      </c>
    </row>
    <row r="1099" spans="1:15" s="61" customFormat="1" ht="16" customHeight="1">
      <c r="A1099" s="1" t="s">
        <v>9</v>
      </c>
      <c r="B1099" s="1" t="s">
        <v>32</v>
      </c>
      <c r="C1099" s="1" t="s">
        <v>31</v>
      </c>
      <c r="D1099" s="3">
        <v>40.15</v>
      </c>
      <c r="E1099" s="4">
        <v>8.83</v>
      </c>
      <c r="F1099" s="3">
        <v>7.21</v>
      </c>
      <c r="G1099" s="3">
        <v>21.21</v>
      </c>
      <c r="H1099" s="3">
        <v>0.26</v>
      </c>
      <c r="I1099" s="3">
        <v>13.09</v>
      </c>
      <c r="J1099" s="3">
        <v>7.95</v>
      </c>
      <c r="K1099" s="3">
        <v>0.34</v>
      </c>
      <c r="L1099" s="3">
        <v>0.05</v>
      </c>
      <c r="M1099" s="3">
        <v>0.6</v>
      </c>
      <c r="N1099" s="3">
        <v>99.69</v>
      </c>
      <c r="O1099" s="5" t="s">
        <v>13</v>
      </c>
    </row>
    <row r="1100" spans="1:15" s="61" customFormat="1" ht="16" customHeight="1">
      <c r="A1100" s="1" t="s">
        <v>9</v>
      </c>
      <c r="B1100" s="1" t="s">
        <v>32</v>
      </c>
      <c r="C1100" s="1" t="s">
        <v>31</v>
      </c>
      <c r="D1100" s="3">
        <v>38.299999999999997</v>
      </c>
      <c r="E1100" s="4">
        <v>8.85</v>
      </c>
      <c r="F1100" s="3">
        <v>5.57</v>
      </c>
      <c r="G1100" s="3">
        <v>22.4</v>
      </c>
      <c r="H1100" s="3">
        <v>0.3</v>
      </c>
      <c r="I1100" s="3">
        <v>15</v>
      </c>
      <c r="J1100" s="3">
        <v>7.23</v>
      </c>
      <c r="K1100" s="3">
        <v>0.4</v>
      </c>
      <c r="L1100" s="3">
        <v>0.01</v>
      </c>
      <c r="M1100" s="3">
        <v>0.81</v>
      </c>
      <c r="N1100" s="3">
        <v>99</v>
      </c>
      <c r="O1100" s="5" t="s">
        <v>13</v>
      </c>
    </row>
    <row r="1101" spans="1:15" s="61" customFormat="1" ht="16" customHeight="1">
      <c r="A1101" s="1" t="s">
        <v>9</v>
      </c>
      <c r="B1101" s="1" t="s">
        <v>32</v>
      </c>
      <c r="C1101" s="1" t="s">
        <v>31</v>
      </c>
      <c r="D1101" s="3">
        <v>38.5</v>
      </c>
      <c r="E1101" s="4">
        <v>8.89</v>
      </c>
      <c r="F1101" s="3">
        <v>5.77</v>
      </c>
      <c r="G1101" s="3">
        <v>22.9</v>
      </c>
      <c r="H1101" s="3">
        <v>0.33</v>
      </c>
      <c r="I1101" s="3">
        <v>14.3</v>
      </c>
      <c r="J1101" s="3">
        <v>7.24</v>
      </c>
      <c r="K1101" s="3">
        <v>0.44</v>
      </c>
      <c r="L1101" s="3">
        <v>0.03</v>
      </c>
      <c r="M1101" s="3">
        <v>0.63</v>
      </c>
      <c r="N1101" s="3">
        <v>99.03</v>
      </c>
      <c r="O1101" s="5" t="s">
        <v>13</v>
      </c>
    </row>
    <row r="1102" spans="1:15" s="61" customFormat="1" ht="16" customHeight="1">
      <c r="A1102" s="1" t="s">
        <v>9</v>
      </c>
      <c r="B1102" s="1" t="s">
        <v>32</v>
      </c>
      <c r="C1102" s="1" t="s">
        <v>31</v>
      </c>
      <c r="D1102" s="3">
        <v>39.04</v>
      </c>
      <c r="E1102" s="4">
        <v>8.9600000000000009</v>
      </c>
      <c r="F1102" s="3">
        <v>7.82</v>
      </c>
      <c r="G1102" s="3">
        <v>23.07</v>
      </c>
      <c r="H1102" s="3">
        <v>0.32</v>
      </c>
      <c r="I1102" s="3">
        <v>11.32</v>
      </c>
      <c r="J1102" s="3">
        <v>7.94</v>
      </c>
      <c r="K1102" s="3">
        <v>0.4</v>
      </c>
      <c r="L1102" s="3">
        <v>0.06</v>
      </c>
      <c r="M1102" s="3">
        <v>0.55000000000000004</v>
      </c>
      <c r="N1102" s="3">
        <v>99.46</v>
      </c>
      <c r="O1102" s="5" t="s">
        <v>13</v>
      </c>
    </row>
    <row r="1103" spans="1:15" s="61" customFormat="1" ht="16" customHeight="1">
      <c r="A1103" s="1" t="s">
        <v>9</v>
      </c>
      <c r="B1103" s="1" t="s">
        <v>32</v>
      </c>
      <c r="C1103" s="1" t="s">
        <v>31</v>
      </c>
      <c r="D1103" s="3">
        <v>39.450000000000003</v>
      </c>
      <c r="E1103" s="4">
        <v>9.0500000000000007</v>
      </c>
      <c r="F1103" s="3">
        <v>6.61</v>
      </c>
      <c r="G1103" s="3">
        <v>21.84</v>
      </c>
      <c r="H1103" s="3">
        <v>0.37</v>
      </c>
      <c r="I1103" s="3">
        <v>13.4</v>
      </c>
      <c r="J1103" s="3">
        <v>7.42</v>
      </c>
      <c r="K1103" s="3">
        <v>0.38</v>
      </c>
      <c r="L1103" s="3">
        <v>0.05</v>
      </c>
      <c r="M1103" s="3">
        <v>0.63</v>
      </c>
      <c r="N1103" s="3">
        <v>99.2</v>
      </c>
      <c r="O1103" s="5" t="s">
        <v>13</v>
      </c>
    </row>
    <row r="1104" spans="1:15" s="61" customFormat="1" ht="16" customHeight="1">
      <c r="A1104" s="1" t="s">
        <v>9</v>
      </c>
      <c r="B1104" s="1" t="s">
        <v>32</v>
      </c>
      <c r="C1104" s="1" t="s">
        <v>31</v>
      </c>
      <c r="D1104" s="3">
        <v>39.28</v>
      </c>
      <c r="E1104" s="4">
        <v>9.07</v>
      </c>
      <c r="F1104" s="3">
        <v>7.55</v>
      </c>
      <c r="G1104" s="3">
        <v>23.35</v>
      </c>
      <c r="H1104" s="3">
        <v>0.27</v>
      </c>
      <c r="I1104" s="3">
        <v>11.9</v>
      </c>
      <c r="J1104" s="3">
        <v>8.02</v>
      </c>
      <c r="K1104" s="3">
        <v>0.35</v>
      </c>
      <c r="L1104" s="3">
        <v>0.03</v>
      </c>
      <c r="M1104" s="3">
        <v>0.84</v>
      </c>
      <c r="N1104" s="3">
        <v>100.5</v>
      </c>
      <c r="O1104" s="5" t="s">
        <v>13</v>
      </c>
    </row>
    <row r="1105" spans="1:15" s="61" customFormat="1" ht="16" customHeight="1">
      <c r="A1105" s="1" t="s">
        <v>9</v>
      </c>
      <c r="B1105" s="1" t="s">
        <v>33</v>
      </c>
      <c r="C1105" s="1" t="s">
        <v>31</v>
      </c>
      <c r="D1105" s="3">
        <v>37.479999999999997</v>
      </c>
      <c r="E1105" s="4">
        <v>9.1199999999999992</v>
      </c>
      <c r="F1105" s="3">
        <v>5.7</v>
      </c>
      <c r="G1105" s="3">
        <v>23.88</v>
      </c>
      <c r="H1105" s="3">
        <v>0.2</v>
      </c>
      <c r="I1105" s="3">
        <v>15.15</v>
      </c>
      <c r="J1105" s="3">
        <v>7.37</v>
      </c>
      <c r="K1105" s="3">
        <v>0.44</v>
      </c>
      <c r="L1105" s="3">
        <v>7.0000000000000007E-2</v>
      </c>
      <c r="M1105" s="3">
        <v>0.67</v>
      </c>
      <c r="N1105" s="3">
        <v>100</v>
      </c>
      <c r="O1105" s="5" t="s">
        <v>13</v>
      </c>
    </row>
    <row r="1106" spans="1:15" s="61" customFormat="1" ht="16" customHeight="1">
      <c r="A1106" s="1" t="s">
        <v>9</v>
      </c>
      <c r="B1106" s="1" t="s">
        <v>33</v>
      </c>
      <c r="C1106" s="1" t="s">
        <v>31</v>
      </c>
      <c r="D1106" s="3">
        <v>37.21</v>
      </c>
      <c r="E1106" s="4">
        <v>9.16</v>
      </c>
      <c r="F1106" s="3">
        <v>5.67</v>
      </c>
      <c r="G1106" s="3">
        <v>24.17</v>
      </c>
      <c r="H1106" s="3">
        <v>0.36</v>
      </c>
      <c r="I1106" s="3">
        <v>15.11</v>
      </c>
      <c r="J1106" s="3">
        <v>7.18</v>
      </c>
      <c r="K1106" s="3">
        <v>0.37</v>
      </c>
      <c r="L1106" s="3">
        <v>0.05</v>
      </c>
      <c r="M1106" s="3">
        <v>0.54</v>
      </c>
      <c r="N1106" s="3">
        <v>100.1</v>
      </c>
      <c r="O1106" s="5" t="s">
        <v>13</v>
      </c>
    </row>
    <row r="1107" spans="1:15" s="61" customFormat="1" ht="16" customHeight="1">
      <c r="A1107" s="1" t="s">
        <v>9</v>
      </c>
      <c r="B1107" s="1" t="s">
        <v>32</v>
      </c>
      <c r="C1107" s="1" t="s">
        <v>31</v>
      </c>
      <c r="D1107" s="3">
        <v>39.1</v>
      </c>
      <c r="E1107" s="4">
        <v>9.36</v>
      </c>
      <c r="F1107" s="3">
        <v>7.55</v>
      </c>
      <c r="G1107" s="3">
        <v>23</v>
      </c>
      <c r="H1107" s="3">
        <v>0.28999999999999998</v>
      </c>
      <c r="I1107" s="3">
        <v>11.5</v>
      </c>
      <c r="J1107" s="3">
        <v>8.14</v>
      </c>
      <c r="K1107" s="3">
        <v>0.42</v>
      </c>
      <c r="L1107" s="3">
        <v>0.02</v>
      </c>
      <c r="M1107" s="3">
        <v>0.62</v>
      </c>
      <c r="N1107" s="3">
        <v>99.97</v>
      </c>
      <c r="O1107" s="5" t="s">
        <v>13</v>
      </c>
    </row>
    <row r="1108" spans="1:15" s="61" customFormat="1" ht="16" customHeight="1">
      <c r="A1108" s="1" t="s">
        <v>9</v>
      </c>
      <c r="B1108" s="1" t="s">
        <v>36</v>
      </c>
      <c r="C1108" s="1" t="s">
        <v>31</v>
      </c>
      <c r="D1108" s="3">
        <v>38.14</v>
      </c>
      <c r="E1108" s="4">
        <v>9.83</v>
      </c>
      <c r="F1108" s="3">
        <v>4.5599999999999996</v>
      </c>
      <c r="G1108" s="3">
        <v>24.28</v>
      </c>
      <c r="H1108" s="3">
        <v>0.26</v>
      </c>
      <c r="I1108" s="3">
        <v>14.7</v>
      </c>
      <c r="J1108" s="3">
        <v>7.22</v>
      </c>
      <c r="K1108" s="3">
        <v>0.21</v>
      </c>
      <c r="L1108" s="3">
        <v>0.05</v>
      </c>
      <c r="M1108" s="3">
        <v>0.68</v>
      </c>
      <c r="N1108" s="3">
        <v>99.93</v>
      </c>
      <c r="O1108" s="5" t="s">
        <v>13</v>
      </c>
    </row>
    <row r="1109" spans="1:15" s="61" customFormat="1" ht="16" customHeight="1">
      <c r="A1109" s="1" t="s">
        <v>9</v>
      </c>
      <c r="B1109" s="1" t="s">
        <v>36</v>
      </c>
      <c r="C1109" s="1" t="s">
        <v>31</v>
      </c>
      <c r="D1109" s="3">
        <v>38.42</v>
      </c>
      <c r="E1109" s="4">
        <v>9.9700000000000006</v>
      </c>
      <c r="F1109" s="3">
        <v>4.4400000000000004</v>
      </c>
      <c r="G1109" s="3">
        <v>24.47</v>
      </c>
      <c r="H1109" s="3">
        <v>0.48</v>
      </c>
      <c r="I1109" s="3">
        <v>14.78</v>
      </c>
      <c r="J1109" s="3">
        <v>7.11</v>
      </c>
      <c r="K1109" s="3">
        <v>0.27</v>
      </c>
      <c r="L1109" s="3">
        <v>0.01</v>
      </c>
      <c r="M1109" s="3">
        <v>0.52</v>
      </c>
      <c r="N1109" s="3">
        <v>100.5</v>
      </c>
      <c r="O1109" s="5" t="s">
        <v>13</v>
      </c>
    </row>
    <row r="1110" spans="1:15" s="61" customFormat="1" ht="16" customHeight="1">
      <c r="A1110" s="1" t="s">
        <v>9</v>
      </c>
      <c r="B1110" s="1" t="s">
        <v>36</v>
      </c>
      <c r="C1110" s="1" t="s">
        <v>31</v>
      </c>
      <c r="D1110" s="3">
        <v>38.25</v>
      </c>
      <c r="E1110" s="4">
        <v>10.17</v>
      </c>
      <c r="F1110" s="3">
        <v>4.46</v>
      </c>
      <c r="G1110" s="3">
        <v>24.32</v>
      </c>
      <c r="H1110" s="3">
        <v>0.26</v>
      </c>
      <c r="I1110" s="3">
        <v>14.84</v>
      </c>
      <c r="J1110" s="3">
        <v>7.23</v>
      </c>
      <c r="K1110" s="3">
        <v>0.28999999999999998</v>
      </c>
      <c r="L1110" s="3">
        <v>0</v>
      </c>
      <c r="M1110" s="3">
        <v>0.72</v>
      </c>
      <c r="N1110" s="3">
        <v>100.5</v>
      </c>
      <c r="O1110" s="5" t="s">
        <v>13</v>
      </c>
    </row>
    <row r="1111" spans="1:15" s="61" customFormat="1" ht="16" customHeight="1">
      <c r="A1111" s="1" t="s">
        <v>9</v>
      </c>
      <c r="B1111" s="1" t="s">
        <v>37</v>
      </c>
      <c r="C1111" s="1" t="s">
        <v>31</v>
      </c>
      <c r="D1111" s="3">
        <v>37.28</v>
      </c>
      <c r="E1111" s="4">
        <v>11.49</v>
      </c>
      <c r="F1111" s="3">
        <v>8.23</v>
      </c>
      <c r="G1111" s="3">
        <v>22.47</v>
      </c>
      <c r="H1111" s="3">
        <v>0.22</v>
      </c>
      <c r="I1111" s="3">
        <v>11.29</v>
      </c>
      <c r="J1111" s="3">
        <v>8.24</v>
      </c>
      <c r="K1111" s="3">
        <v>0.59</v>
      </c>
      <c r="L1111" s="3">
        <v>0.06</v>
      </c>
      <c r="M1111" s="3">
        <v>0.6</v>
      </c>
      <c r="N1111" s="3">
        <v>100.48</v>
      </c>
      <c r="O1111" s="5" t="s">
        <v>13</v>
      </c>
    </row>
    <row r="1112" spans="1:15" s="61" customFormat="1" ht="16" customHeight="1">
      <c r="A1112" s="1" t="s">
        <v>9</v>
      </c>
      <c r="B1112" s="1" t="s">
        <v>37</v>
      </c>
      <c r="C1112" s="1" t="s">
        <v>31</v>
      </c>
      <c r="D1112" s="3">
        <v>37.020000000000003</v>
      </c>
      <c r="E1112" s="4">
        <v>11.5</v>
      </c>
      <c r="F1112" s="3">
        <v>8.65</v>
      </c>
      <c r="G1112" s="3">
        <v>22.39</v>
      </c>
      <c r="H1112" s="3">
        <v>0.27</v>
      </c>
      <c r="I1112" s="3">
        <v>10.73</v>
      </c>
      <c r="J1112" s="3">
        <v>8.5299999999999994</v>
      </c>
      <c r="K1112" s="3">
        <v>0.62</v>
      </c>
      <c r="L1112" s="3">
        <v>0.06</v>
      </c>
      <c r="M1112" s="3">
        <v>0.49</v>
      </c>
      <c r="N1112" s="3">
        <v>100.2</v>
      </c>
      <c r="O1112" s="5" t="s">
        <v>13</v>
      </c>
    </row>
    <row r="1113" spans="1:15" s="61" customFormat="1" ht="16" customHeight="1">
      <c r="A1113" s="1" t="s">
        <v>9</v>
      </c>
      <c r="B1113" s="1" t="s">
        <v>38</v>
      </c>
      <c r="C1113" s="1" t="s">
        <v>31</v>
      </c>
      <c r="D1113" s="3">
        <v>37.5</v>
      </c>
      <c r="E1113" s="4">
        <v>12.07</v>
      </c>
      <c r="F1113" s="3">
        <v>6.01</v>
      </c>
      <c r="G1113" s="3">
        <v>21.12</v>
      </c>
      <c r="H1113" s="3">
        <v>0.42</v>
      </c>
      <c r="I1113" s="3">
        <v>13.09</v>
      </c>
      <c r="J1113" s="3">
        <v>7.22</v>
      </c>
      <c r="K1113" s="3">
        <v>0.74</v>
      </c>
      <c r="L1113" s="3">
        <v>0.2</v>
      </c>
      <c r="M1113" s="3">
        <v>0.71</v>
      </c>
      <c r="N1113" s="3">
        <v>99.08</v>
      </c>
      <c r="O1113" s="5" t="s">
        <v>13</v>
      </c>
    </row>
    <row r="1114" spans="1:15" s="61" customFormat="1" ht="16" customHeight="1">
      <c r="A1114" s="1" t="s">
        <v>9</v>
      </c>
      <c r="B1114" s="1" t="s">
        <v>38</v>
      </c>
      <c r="C1114" s="1" t="s">
        <v>31</v>
      </c>
      <c r="D1114" s="3">
        <v>37.880000000000003</v>
      </c>
      <c r="E1114" s="4">
        <v>12.5</v>
      </c>
      <c r="F1114" s="3">
        <v>5.73</v>
      </c>
      <c r="G1114" s="3">
        <v>20.83</v>
      </c>
      <c r="H1114" s="3">
        <v>0.31</v>
      </c>
      <c r="I1114" s="3">
        <v>13.9</v>
      </c>
      <c r="J1114" s="3">
        <v>6.94</v>
      </c>
      <c r="K1114" s="3">
        <v>0.48</v>
      </c>
      <c r="L1114" s="3">
        <v>0.15</v>
      </c>
      <c r="M1114" s="3">
        <v>0.7</v>
      </c>
      <c r="N1114" s="3">
        <v>99.42</v>
      </c>
      <c r="O1114" s="5" t="s">
        <v>13</v>
      </c>
    </row>
    <row r="1115" spans="1:15" s="61" customFormat="1" ht="16" customHeight="1">
      <c r="A1115" s="1" t="s">
        <v>9</v>
      </c>
      <c r="B1115" s="1" t="s">
        <v>38</v>
      </c>
      <c r="C1115" s="1" t="s">
        <v>31</v>
      </c>
      <c r="D1115" s="3">
        <v>35.92</v>
      </c>
      <c r="E1115" s="4">
        <v>13.35</v>
      </c>
      <c r="F1115" s="3">
        <v>6.5</v>
      </c>
      <c r="G1115" s="3">
        <v>21.2</v>
      </c>
      <c r="H1115" s="3">
        <v>0.21</v>
      </c>
      <c r="I1115" s="3">
        <v>12.46</v>
      </c>
      <c r="J1115" s="3">
        <v>7.66</v>
      </c>
      <c r="K1115" s="3">
        <v>0.69</v>
      </c>
      <c r="L1115" s="3">
        <v>0.12</v>
      </c>
      <c r="M1115" s="3">
        <v>0.69</v>
      </c>
      <c r="N1115" s="3">
        <v>98.8</v>
      </c>
      <c r="O1115" s="5" t="s">
        <v>13</v>
      </c>
    </row>
    <row r="1116" spans="1:15" s="61" customFormat="1" ht="16" customHeight="1">
      <c r="A1116" s="1" t="s">
        <v>9</v>
      </c>
      <c r="B1116" s="1" t="s">
        <v>37</v>
      </c>
      <c r="C1116" s="1" t="s">
        <v>31</v>
      </c>
      <c r="D1116" s="3">
        <v>36.69</v>
      </c>
      <c r="E1116" s="4">
        <v>13.69</v>
      </c>
      <c r="F1116" s="3">
        <v>6.87</v>
      </c>
      <c r="G1116" s="3">
        <v>20.59</v>
      </c>
      <c r="H1116" s="3">
        <v>0.23</v>
      </c>
      <c r="I1116" s="3">
        <v>11.84</v>
      </c>
      <c r="J1116" s="3">
        <v>7.68</v>
      </c>
      <c r="K1116" s="3">
        <v>0.69</v>
      </c>
      <c r="L1116" s="3" t="s">
        <v>17</v>
      </c>
      <c r="M1116" s="3">
        <v>0.8</v>
      </c>
      <c r="N1116" s="3">
        <v>99.08</v>
      </c>
      <c r="O1116" s="5" t="s">
        <v>13</v>
      </c>
    </row>
    <row r="1117" spans="1:15" s="61" customFormat="1" ht="16" customHeight="1">
      <c r="A1117" s="1" t="s">
        <v>9</v>
      </c>
      <c r="B1117" s="1" t="s">
        <v>39</v>
      </c>
      <c r="C1117" s="1" t="s">
        <v>31</v>
      </c>
      <c r="D1117" s="3">
        <v>34.15</v>
      </c>
      <c r="E1117" s="4">
        <v>15.75</v>
      </c>
      <c r="F1117" s="3">
        <v>5</v>
      </c>
      <c r="G1117" s="3">
        <v>23.44</v>
      </c>
      <c r="H1117" s="3">
        <v>0.31</v>
      </c>
      <c r="I1117" s="3">
        <v>13</v>
      </c>
      <c r="J1117" s="3">
        <v>6.5</v>
      </c>
      <c r="K1117" s="3">
        <v>0</v>
      </c>
      <c r="L1117" s="3">
        <v>0.03</v>
      </c>
      <c r="M1117" s="3">
        <v>0.93</v>
      </c>
      <c r="N1117" s="3">
        <v>99.11</v>
      </c>
      <c r="O1117" s="5" t="s">
        <v>13</v>
      </c>
    </row>
    <row r="1118" spans="1:15" s="61" customFormat="1" ht="16" customHeight="1">
      <c r="A1118" s="1" t="s">
        <v>9</v>
      </c>
      <c r="B1118" s="1" t="s">
        <v>39</v>
      </c>
      <c r="C1118" s="1" t="s">
        <v>31</v>
      </c>
      <c r="D1118" s="3">
        <v>32.97</v>
      </c>
      <c r="E1118" s="4">
        <v>16.28</v>
      </c>
      <c r="F1118" s="3">
        <v>4.99</v>
      </c>
      <c r="G1118" s="3">
        <v>22.69</v>
      </c>
      <c r="H1118" s="3">
        <v>0.39</v>
      </c>
      <c r="I1118" s="3">
        <v>13.75</v>
      </c>
      <c r="J1118" s="3">
        <v>6.65</v>
      </c>
      <c r="K1118" s="3">
        <v>0.12</v>
      </c>
      <c r="L1118" s="3">
        <v>0.45</v>
      </c>
      <c r="M1118" s="3">
        <v>1.77</v>
      </c>
      <c r="N1118" s="3">
        <v>100.06</v>
      </c>
      <c r="O1118" s="5" t="s">
        <v>13</v>
      </c>
    </row>
    <row r="1119" spans="1:15" s="61" customFormat="1" ht="16" customHeight="1">
      <c r="A1119" s="1" t="s">
        <v>9</v>
      </c>
      <c r="B1119" s="1" t="s">
        <v>39</v>
      </c>
      <c r="C1119" s="1" t="s">
        <v>31</v>
      </c>
      <c r="D1119" s="3">
        <v>34.51</v>
      </c>
      <c r="E1119" s="4">
        <v>16.7</v>
      </c>
      <c r="F1119" s="3">
        <v>4.63</v>
      </c>
      <c r="G1119" s="3">
        <v>21.86</v>
      </c>
      <c r="H1119" s="3">
        <v>0.3</v>
      </c>
      <c r="I1119" s="3">
        <v>13.12</v>
      </c>
      <c r="J1119" s="3">
        <v>7.59</v>
      </c>
      <c r="K1119" s="3">
        <v>0.21</v>
      </c>
      <c r="L1119" s="3">
        <v>0.1</v>
      </c>
      <c r="M1119" s="3">
        <v>0.82</v>
      </c>
      <c r="N1119" s="3">
        <v>99.84</v>
      </c>
      <c r="O1119" s="5" t="s">
        <v>13</v>
      </c>
    </row>
    <row r="1120" spans="1:15" s="61" customFormat="1" ht="16" customHeight="1">
      <c r="A1120" s="1" t="s">
        <v>9</v>
      </c>
      <c r="B1120" s="1" t="s">
        <v>41</v>
      </c>
      <c r="C1120" s="1" t="s">
        <v>31</v>
      </c>
      <c r="D1120" s="3">
        <v>33.549999999999997</v>
      </c>
      <c r="E1120" s="4">
        <v>16.75</v>
      </c>
      <c r="F1120" s="3">
        <v>4.03</v>
      </c>
      <c r="G1120" s="3">
        <v>22.43</v>
      </c>
      <c r="H1120" s="3">
        <v>0.26</v>
      </c>
      <c r="I1120" s="3">
        <v>15.18</v>
      </c>
      <c r="J1120" s="3">
        <v>6.3</v>
      </c>
      <c r="K1120" s="3">
        <v>0.2</v>
      </c>
      <c r="L1120" s="3">
        <v>0.08</v>
      </c>
      <c r="M1120" s="3">
        <v>0.97</v>
      </c>
      <c r="N1120" s="3">
        <v>99.75</v>
      </c>
      <c r="O1120" s="5" t="s">
        <v>13</v>
      </c>
    </row>
    <row r="1121" spans="1:15" s="61" customFormat="1" ht="16" customHeight="1">
      <c r="A1121" s="1" t="s">
        <v>9</v>
      </c>
      <c r="B1121" s="1" t="s">
        <v>41</v>
      </c>
      <c r="C1121" s="1" t="s">
        <v>31</v>
      </c>
      <c r="D1121" s="3">
        <v>34.14</v>
      </c>
      <c r="E1121" s="4">
        <v>17.010000000000002</v>
      </c>
      <c r="F1121" s="3">
        <v>3.8</v>
      </c>
      <c r="G1121" s="3">
        <v>23.48</v>
      </c>
      <c r="H1121" s="3">
        <v>0.35</v>
      </c>
      <c r="I1121" s="3">
        <v>13.6</v>
      </c>
      <c r="J1121" s="3">
        <v>6.39</v>
      </c>
      <c r="K1121" s="3">
        <v>0.45</v>
      </c>
      <c r="L1121" s="3">
        <v>0.2</v>
      </c>
      <c r="M1121" s="3">
        <v>0.74</v>
      </c>
      <c r="N1121" s="3">
        <v>100.16</v>
      </c>
      <c r="O1121" s="5" t="s">
        <v>13</v>
      </c>
    </row>
    <row r="1122" spans="1:15" s="61" customFormat="1" ht="16" customHeight="1">
      <c r="A1122" s="6" t="s">
        <v>9</v>
      </c>
      <c r="B1122" s="6" t="s">
        <v>16</v>
      </c>
      <c r="C1122" s="6" t="s">
        <v>11</v>
      </c>
      <c r="D1122" s="7">
        <v>44.14</v>
      </c>
      <c r="E1122" s="8">
        <v>0.43</v>
      </c>
      <c r="F1122" s="7">
        <v>7.88</v>
      </c>
      <c r="G1122" s="7">
        <v>21.73</v>
      </c>
      <c r="H1122" s="7">
        <v>0.26</v>
      </c>
      <c r="I1122" s="7">
        <v>16.739999999999998</v>
      </c>
      <c r="J1122" s="7">
        <v>8.43</v>
      </c>
      <c r="K1122" s="7">
        <v>0.17</v>
      </c>
      <c r="L1122" s="7">
        <v>0</v>
      </c>
      <c r="M1122" s="7">
        <v>0.47</v>
      </c>
      <c r="N1122" s="7">
        <v>100.29</v>
      </c>
      <c r="O1122" s="6" t="s">
        <v>20</v>
      </c>
    </row>
    <row r="1123" spans="1:15">
      <c r="L1123" s="70"/>
    </row>
    <row r="1124" spans="1:15">
      <c r="A1124" s="9" t="s">
        <v>42</v>
      </c>
    </row>
    <row r="1125" spans="1:15" s="18" customFormat="1">
      <c r="A1125" s="67" t="s">
        <v>47</v>
      </c>
    </row>
    <row r="1126" spans="1:15" s="18" customFormat="1">
      <c r="A1126" s="67" t="s">
        <v>45</v>
      </c>
    </row>
    <row r="1127" spans="1:15" s="18" customFormat="1">
      <c r="A1127" s="67" t="s">
        <v>44</v>
      </c>
    </row>
    <row r="1128" spans="1:15" s="18" customFormat="1">
      <c r="A1128" s="67" t="s">
        <v>43</v>
      </c>
    </row>
    <row r="1129" spans="1:15" s="18" customFormat="1">
      <c r="A1129" s="67" t="s">
        <v>46</v>
      </c>
    </row>
    <row r="1130" spans="1:15" s="18" customFormat="1">
      <c r="A1130" s="67" t="s">
        <v>207</v>
      </c>
    </row>
  </sheetData>
  <sortState xmlns:xlrd2="http://schemas.microsoft.com/office/spreadsheetml/2017/richdata2" ref="A3:O1122">
    <sortCondition ref="O3:O1122"/>
  </sortState>
  <mergeCells count="1">
    <mergeCell ref="A1:O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C43E2-8526-4291-8861-FBD5FC12F78C}">
  <dimension ref="A1:AS186"/>
  <sheetViews>
    <sheetView topLeftCell="Q1" zoomScale="120" zoomScaleNormal="120" workbookViewId="0">
      <pane ySplit="2" topLeftCell="A3" activePane="bottomLeft" state="frozen"/>
      <selection pane="bottomLeft" activeCell="AC9" sqref="AC9"/>
    </sheetView>
  </sheetViews>
  <sheetFormatPr defaultColWidth="11.9140625" defaultRowHeight="14"/>
  <cols>
    <col min="1" max="1" width="36.5" style="66" customWidth="1"/>
    <col min="2" max="2" width="18.9140625" style="66" customWidth="1"/>
    <col min="3" max="3" width="22.9140625" style="66" customWidth="1"/>
    <col min="4" max="4" width="25.83203125" style="66" customWidth="1"/>
    <col min="5" max="28" width="11.9140625" style="66" customWidth="1"/>
    <col min="29" max="29" width="8.75" style="66" customWidth="1"/>
    <col min="30" max="30" width="7.6640625" style="66" customWidth="1"/>
    <col min="31" max="31" width="8.75" style="66" customWidth="1"/>
    <col min="32" max="32" width="9.5" style="66" customWidth="1"/>
    <col min="33" max="33" width="11.25" style="66" customWidth="1"/>
    <col min="34" max="34" width="9.58203125" style="66" bestFit="1" customWidth="1"/>
    <col min="35" max="35" width="9.1640625" style="66" customWidth="1"/>
    <col min="36" max="16384" width="11.9140625" style="66"/>
  </cols>
  <sheetData>
    <row r="1" spans="1:45" s="61" customFormat="1" ht="20" customHeight="1" thickBot="1">
      <c r="A1" s="58" t="s">
        <v>273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9"/>
      <c r="AD1" s="59"/>
      <c r="AE1" s="59"/>
      <c r="AF1" s="59"/>
      <c r="AG1" s="59"/>
      <c r="AH1" s="59"/>
      <c r="AI1" s="60"/>
    </row>
    <row r="2" spans="1:45" s="61" customFormat="1" ht="20" customHeight="1" thickBot="1">
      <c r="A2" s="33" t="s">
        <v>0</v>
      </c>
      <c r="B2" s="33" t="s">
        <v>1</v>
      </c>
      <c r="C2" s="34" t="s">
        <v>191</v>
      </c>
      <c r="D2" s="33" t="s">
        <v>8</v>
      </c>
      <c r="E2" s="35" t="s">
        <v>48</v>
      </c>
      <c r="F2" s="35" t="s">
        <v>49</v>
      </c>
      <c r="G2" s="35" t="s">
        <v>50</v>
      </c>
      <c r="H2" s="35" t="s">
        <v>51</v>
      </c>
      <c r="I2" s="35" t="s">
        <v>52</v>
      </c>
      <c r="J2" s="35" t="s">
        <v>53</v>
      </c>
      <c r="K2" s="35" t="s">
        <v>54</v>
      </c>
      <c r="L2" s="35" t="s">
        <v>55</v>
      </c>
      <c r="M2" s="35" t="s">
        <v>56</v>
      </c>
      <c r="N2" s="35" t="s">
        <v>57</v>
      </c>
      <c r="O2" s="35" t="s">
        <v>58</v>
      </c>
      <c r="P2" s="35" t="s">
        <v>59</v>
      </c>
      <c r="Q2" s="35" t="s">
        <v>60</v>
      </c>
      <c r="R2" s="35" t="s">
        <v>69</v>
      </c>
      <c r="S2" s="35" t="s">
        <v>63</v>
      </c>
      <c r="T2" s="35" t="s">
        <v>64</v>
      </c>
      <c r="U2" s="35" t="s">
        <v>65</v>
      </c>
      <c r="V2" s="35" t="s">
        <v>66</v>
      </c>
      <c r="W2" s="35" t="s">
        <v>70</v>
      </c>
      <c r="X2" s="35" t="s">
        <v>71</v>
      </c>
      <c r="Y2" s="35" t="s">
        <v>67</v>
      </c>
      <c r="Z2" s="35" t="s">
        <v>68</v>
      </c>
      <c r="AA2" s="35" t="s">
        <v>61</v>
      </c>
      <c r="AB2" s="35" t="s">
        <v>62</v>
      </c>
      <c r="AC2" s="35" t="s">
        <v>72</v>
      </c>
      <c r="AD2" s="35" t="s">
        <v>73</v>
      </c>
      <c r="AE2" s="35" t="s">
        <v>77</v>
      </c>
      <c r="AF2" s="35" t="s">
        <v>74</v>
      </c>
      <c r="AG2" s="35" t="s">
        <v>75</v>
      </c>
      <c r="AH2" s="35" t="s">
        <v>76</v>
      </c>
      <c r="AI2" s="35" t="s">
        <v>78</v>
      </c>
      <c r="AJ2" s="10"/>
      <c r="AK2" s="10"/>
      <c r="AL2" s="10"/>
      <c r="AM2" s="10"/>
      <c r="AN2" s="10"/>
      <c r="AO2" s="10"/>
      <c r="AP2" s="10"/>
      <c r="AQ2" s="10"/>
      <c r="AR2" s="10"/>
      <c r="AS2" s="10"/>
    </row>
    <row r="3" spans="1:45" s="61" customFormat="1">
      <c r="A3" s="11" t="s">
        <v>79</v>
      </c>
      <c r="B3" s="11">
        <v>1</v>
      </c>
      <c r="C3" s="11" t="s">
        <v>205</v>
      </c>
      <c r="D3" s="11" t="s">
        <v>193</v>
      </c>
      <c r="E3" s="12"/>
      <c r="F3" s="13">
        <v>8.35</v>
      </c>
      <c r="G3" s="12">
        <v>469.52</v>
      </c>
      <c r="H3" s="12">
        <v>2803</v>
      </c>
      <c r="I3" s="13">
        <v>6.13</v>
      </c>
      <c r="J3" s="13">
        <v>1.6</v>
      </c>
      <c r="K3" s="12">
        <v>23.7</v>
      </c>
      <c r="L3" s="13">
        <v>0.48</v>
      </c>
      <c r="M3" s="12">
        <v>40.29</v>
      </c>
      <c r="N3" s="12">
        <v>104.15</v>
      </c>
      <c r="O3" s="12">
        <v>13.73</v>
      </c>
      <c r="P3" s="12">
        <v>57.56</v>
      </c>
      <c r="Q3" s="12">
        <v>15.82</v>
      </c>
      <c r="R3" s="14">
        <v>1.36</v>
      </c>
      <c r="S3" s="12">
        <v>18.309999999999999</v>
      </c>
      <c r="T3" s="14">
        <v>3.01</v>
      </c>
      <c r="U3" s="12">
        <v>21.63</v>
      </c>
      <c r="V3" s="14">
        <v>3.98</v>
      </c>
      <c r="W3" s="12">
        <v>11.97</v>
      </c>
      <c r="X3" s="13">
        <v>1.65</v>
      </c>
      <c r="Y3" s="13">
        <v>9.59</v>
      </c>
      <c r="Z3" s="13">
        <v>1.28</v>
      </c>
      <c r="AA3" s="12">
        <v>462.97</v>
      </c>
      <c r="AB3" s="13">
        <v>7.62</v>
      </c>
      <c r="AC3" s="16">
        <v>7508.5714285714275</v>
      </c>
      <c r="AD3" s="15">
        <v>2.5467762326169403</v>
      </c>
      <c r="AE3" s="15">
        <v>4.2012513034410848</v>
      </c>
      <c r="AF3" s="23">
        <v>60.757217847769034</v>
      </c>
      <c r="AG3" s="23">
        <v>49.375</v>
      </c>
      <c r="AH3" s="16">
        <v>474.62524832942017</v>
      </c>
      <c r="AI3" s="15">
        <v>0.24357936709639258</v>
      </c>
    </row>
    <row r="4" spans="1:45" s="61" customFormat="1">
      <c r="A4" s="11" t="s">
        <v>80</v>
      </c>
      <c r="B4" s="11">
        <v>2</v>
      </c>
      <c r="C4" s="11" t="s">
        <v>204</v>
      </c>
      <c r="D4" s="11" t="s">
        <v>193</v>
      </c>
      <c r="E4" s="12"/>
      <c r="F4" s="12">
        <v>13.88</v>
      </c>
      <c r="G4" s="12">
        <v>387.62</v>
      </c>
      <c r="H4" s="12">
        <v>4521</v>
      </c>
      <c r="I4" s="13">
        <v>4.1500000000000004</v>
      </c>
      <c r="J4" s="13">
        <v>2.76</v>
      </c>
      <c r="K4" s="12">
        <v>22.4</v>
      </c>
      <c r="L4" s="13">
        <v>0.34</v>
      </c>
      <c r="M4" s="12">
        <v>40.68</v>
      </c>
      <c r="N4" s="12">
        <v>106.65</v>
      </c>
      <c r="O4" s="12">
        <v>13.84</v>
      </c>
      <c r="P4" s="12">
        <v>56.82</v>
      </c>
      <c r="Q4" s="12">
        <v>15.53</v>
      </c>
      <c r="R4" s="14">
        <v>1.32</v>
      </c>
      <c r="S4" s="12">
        <v>18.38</v>
      </c>
      <c r="T4" s="14">
        <v>2.9</v>
      </c>
      <c r="U4" s="12">
        <v>21.09</v>
      </c>
      <c r="V4" s="14">
        <v>3.82</v>
      </c>
      <c r="W4" s="12">
        <v>11.34</v>
      </c>
      <c r="X4" s="13">
        <v>1.55</v>
      </c>
      <c r="Y4" s="13">
        <v>9.26</v>
      </c>
      <c r="Z4" s="13">
        <v>1.29</v>
      </c>
      <c r="AA4" s="12">
        <v>452.69</v>
      </c>
      <c r="AB4" s="13">
        <v>6.96</v>
      </c>
      <c r="AC4" s="16">
        <v>7359.6666666666652</v>
      </c>
      <c r="AD4" s="15">
        <v>2.6194462330972312</v>
      </c>
      <c r="AE4" s="15">
        <v>4.3930885529157671</v>
      </c>
      <c r="AF4" s="23">
        <v>65.041666666666671</v>
      </c>
      <c r="AG4" s="23">
        <v>65.882352941176464</v>
      </c>
      <c r="AH4" s="16">
        <v>473.89997853616649</v>
      </c>
      <c r="AI4" s="15">
        <v>0.23815760315255119</v>
      </c>
    </row>
    <row r="5" spans="1:45" s="61" customFormat="1" ht="14.5" thickBot="1">
      <c r="A5" s="36" t="s">
        <v>80</v>
      </c>
      <c r="B5" s="36">
        <v>3</v>
      </c>
      <c r="C5" s="36" t="s">
        <v>204</v>
      </c>
      <c r="D5" s="36" t="s">
        <v>192</v>
      </c>
      <c r="E5" s="37"/>
      <c r="F5" s="38">
        <v>8.1199999999999992</v>
      </c>
      <c r="G5" s="37">
        <v>310.32</v>
      </c>
      <c r="H5" s="37">
        <v>2151</v>
      </c>
      <c r="I5" s="38">
        <v>2.27</v>
      </c>
      <c r="J5" s="38">
        <v>1.1000000000000001</v>
      </c>
      <c r="K5" s="37">
        <v>20.39</v>
      </c>
      <c r="L5" s="38">
        <v>0.14000000000000001</v>
      </c>
      <c r="M5" s="37">
        <v>31.71</v>
      </c>
      <c r="N5" s="37">
        <v>88.96</v>
      </c>
      <c r="O5" s="37">
        <v>11.06</v>
      </c>
      <c r="P5" s="37">
        <v>42.65</v>
      </c>
      <c r="Q5" s="37">
        <v>11.63</v>
      </c>
      <c r="R5" s="39">
        <v>1.1399999999999999</v>
      </c>
      <c r="S5" s="37">
        <v>13.51</v>
      </c>
      <c r="T5" s="39">
        <v>2.2200000000000002</v>
      </c>
      <c r="U5" s="37">
        <v>15.73</v>
      </c>
      <c r="V5" s="39">
        <v>2.87</v>
      </c>
      <c r="W5" s="38">
        <v>8.69</v>
      </c>
      <c r="X5" s="38">
        <v>1.1399999999999999</v>
      </c>
      <c r="Y5" s="38">
        <v>6.94</v>
      </c>
      <c r="Z5" s="38">
        <v>0.98</v>
      </c>
      <c r="AA5" s="37">
        <v>374.75</v>
      </c>
      <c r="AB5" s="38">
        <v>5.99</v>
      </c>
      <c r="AC5" s="40">
        <v>6701.4</v>
      </c>
      <c r="AD5" s="41">
        <v>2.7265692175408427</v>
      </c>
      <c r="AE5" s="41">
        <v>4.5691642651296824</v>
      </c>
      <c r="AF5" s="42">
        <v>62.56260434056761</v>
      </c>
      <c r="AG5" s="42">
        <v>145.64285714285714</v>
      </c>
      <c r="AH5" s="40">
        <v>576.21668099742044</v>
      </c>
      <c r="AI5" s="41">
        <v>0.27722750762140813</v>
      </c>
    </row>
    <row r="6" spans="1:45" s="61" customFormat="1" ht="14.5" thickBot="1">
      <c r="A6" s="43" t="s">
        <v>87</v>
      </c>
      <c r="B6" s="43"/>
      <c r="C6" s="43" t="s">
        <v>204</v>
      </c>
      <c r="D6" s="43" t="s">
        <v>88</v>
      </c>
      <c r="E6" s="44">
        <v>0.21</v>
      </c>
      <c r="F6" s="45">
        <v>4.9000000000000004</v>
      </c>
      <c r="G6" s="46">
        <v>409</v>
      </c>
      <c r="H6" s="46">
        <v>1825</v>
      </c>
      <c r="I6" s="45">
        <v>5.0999999999999996</v>
      </c>
      <c r="J6" s="45">
        <v>1.3</v>
      </c>
      <c r="K6" s="44">
        <v>36.299999999999997</v>
      </c>
      <c r="L6" s="45">
        <v>1.8</v>
      </c>
      <c r="M6" s="44">
        <v>37.200000000000003</v>
      </c>
      <c r="N6" s="44">
        <v>103</v>
      </c>
      <c r="O6" s="44">
        <v>13.4</v>
      </c>
      <c r="P6" s="44">
        <v>61.4</v>
      </c>
      <c r="Q6" s="44">
        <v>17.8</v>
      </c>
      <c r="R6" s="45">
        <v>3</v>
      </c>
      <c r="S6" s="44">
        <v>19.8</v>
      </c>
      <c r="T6" s="45">
        <v>3.3</v>
      </c>
      <c r="U6" s="44">
        <v>20.6</v>
      </c>
      <c r="V6" s="45">
        <v>4.0999999999999996</v>
      </c>
      <c r="W6" s="44">
        <v>11.2</v>
      </c>
      <c r="X6" s="45">
        <v>1.5</v>
      </c>
      <c r="Y6" s="45">
        <v>9.3000000000000007</v>
      </c>
      <c r="Z6" s="45">
        <v>1.3</v>
      </c>
      <c r="AA6" s="46">
        <v>571</v>
      </c>
      <c r="AB6" s="44">
        <v>14.5</v>
      </c>
      <c r="AC6" s="47">
        <v>24701.399999999998</v>
      </c>
      <c r="AD6" s="48">
        <v>2.0898876404494384</v>
      </c>
      <c r="AE6" s="48">
        <v>4</v>
      </c>
      <c r="AF6" s="49">
        <v>39.379310344827587</v>
      </c>
      <c r="AG6" s="49">
        <v>20.166666666666664</v>
      </c>
      <c r="AH6" s="47">
        <v>1387.7191011235952</v>
      </c>
      <c r="AI6" s="48">
        <v>0.48711068876550662</v>
      </c>
    </row>
    <row r="7" spans="1:45" s="61" customFormat="1" ht="14.5" thickBot="1">
      <c r="A7" s="50" t="s">
        <v>81</v>
      </c>
      <c r="B7" s="50"/>
      <c r="C7" s="50" t="s">
        <v>194</v>
      </c>
      <c r="D7" s="50" t="s">
        <v>189</v>
      </c>
      <c r="E7" s="46">
        <v>1</v>
      </c>
      <c r="F7" s="44">
        <v>22</v>
      </c>
      <c r="G7" s="46">
        <v>1300</v>
      </c>
      <c r="H7" s="46">
        <v>8000</v>
      </c>
      <c r="I7" s="44">
        <v>22</v>
      </c>
      <c r="J7" s="44">
        <v>6.1</v>
      </c>
      <c r="K7" s="46">
        <v>100</v>
      </c>
      <c r="L7" s="44">
        <v>5</v>
      </c>
      <c r="M7" s="46">
        <v>110</v>
      </c>
      <c r="N7" s="46">
        <v>280</v>
      </c>
      <c r="O7" s="46">
        <v>37</v>
      </c>
      <c r="P7" s="46">
        <v>178</v>
      </c>
      <c r="Q7" s="46">
        <v>48</v>
      </c>
      <c r="R7" s="51">
        <v>3.3</v>
      </c>
      <c r="S7" s="46">
        <v>58</v>
      </c>
      <c r="T7" s="51">
        <v>10</v>
      </c>
      <c r="U7" s="46">
        <v>65</v>
      </c>
      <c r="V7" s="51">
        <v>14</v>
      </c>
      <c r="W7" s="44">
        <v>40</v>
      </c>
      <c r="X7" s="44">
        <v>5.7</v>
      </c>
      <c r="Y7" s="44">
        <v>36</v>
      </c>
      <c r="Z7" s="44">
        <v>5</v>
      </c>
      <c r="AA7" s="46">
        <v>1400</v>
      </c>
      <c r="AB7" s="44">
        <v>38</v>
      </c>
      <c r="AC7" s="47">
        <v>12000</v>
      </c>
      <c r="AD7" s="48">
        <v>2.2916666666666665</v>
      </c>
      <c r="AE7" s="48">
        <v>3.0555555555555554</v>
      </c>
      <c r="AF7" s="49">
        <v>36.842105263157897</v>
      </c>
      <c r="AG7" s="49">
        <v>20</v>
      </c>
      <c r="AH7" s="47">
        <v>250</v>
      </c>
      <c r="AI7" s="48">
        <v>0.19064627559759426</v>
      </c>
    </row>
    <row r="8" spans="1:45" s="61" customFormat="1">
      <c r="A8" s="11" t="s">
        <v>82</v>
      </c>
      <c r="B8" s="11"/>
      <c r="C8" s="11" t="s">
        <v>196</v>
      </c>
      <c r="D8" s="11" t="s">
        <v>200</v>
      </c>
      <c r="E8" s="19">
        <v>0.77</v>
      </c>
      <c r="F8" s="12">
        <v>18.8</v>
      </c>
      <c r="G8" s="12">
        <v>863</v>
      </c>
      <c r="H8" s="12"/>
      <c r="I8" s="12">
        <v>14.7</v>
      </c>
      <c r="J8" s="12">
        <v>3.96</v>
      </c>
      <c r="K8" s="12">
        <v>80.2</v>
      </c>
      <c r="L8" s="12">
        <v>3.46</v>
      </c>
      <c r="M8" s="12">
        <v>84.2</v>
      </c>
      <c r="N8" s="12">
        <v>216</v>
      </c>
      <c r="O8" s="12">
        <v>31.1</v>
      </c>
      <c r="P8" s="12">
        <v>127</v>
      </c>
      <c r="Q8" s="12">
        <v>39</v>
      </c>
      <c r="R8" s="12">
        <v>2.82</v>
      </c>
      <c r="S8" s="12">
        <v>45.5</v>
      </c>
      <c r="T8" s="12">
        <v>7.65</v>
      </c>
      <c r="U8" s="12">
        <v>47.8</v>
      </c>
      <c r="V8" s="12">
        <v>10.1</v>
      </c>
      <c r="W8" s="12">
        <v>28.7</v>
      </c>
      <c r="X8" s="12">
        <v>4.16</v>
      </c>
      <c r="Y8" s="12">
        <v>25.6</v>
      </c>
      <c r="Z8" s="12">
        <v>3.42</v>
      </c>
      <c r="AA8" s="12">
        <v>1050</v>
      </c>
      <c r="AB8" s="12">
        <v>28.6</v>
      </c>
      <c r="AC8" s="12"/>
      <c r="AD8" s="15">
        <v>2.1589743589743589</v>
      </c>
      <c r="AE8" s="15">
        <v>3.2890625</v>
      </c>
      <c r="AF8" s="23">
        <v>36.713286713286713</v>
      </c>
      <c r="AG8" s="23">
        <v>23.179190751445088</v>
      </c>
      <c r="AH8" s="16"/>
      <c r="AI8" s="15">
        <v>0.20406104555314122</v>
      </c>
    </row>
    <row r="9" spans="1:45" s="61" customFormat="1">
      <c r="A9" s="11" t="s">
        <v>82</v>
      </c>
      <c r="B9" s="11"/>
      <c r="C9" s="11" t="s">
        <v>195</v>
      </c>
      <c r="D9" s="11" t="s">
        <v>201</v>
      </c>
      <c r="E9" s="19"/>
      <c r="F9" s="12">
        <v>18.5</v>
      </c>
      <c r="G9" s="12">
        <v>837</v>
      </c>
      <c r="H9" s="12"/>
      <c r="I9" s="12"/>
      <c r="J9" s="12"/>
      <c r="K9" s="12"/>
      <c r="L9" s="12"/>
      <c r="M9" s="12">
        <v>83.5</v>
      </c>
      <c r="N9" s="12">
        <v>211</v>
      </c>
      <c r="O9" s="12"/>
      <c r="P9" s="12">
        <v>131</v>
      </c>
      <c r="Q9" s="12">
        <v>37.5</v>
      </c>
      <c r="R9" s="12">
        <v>2.72</v>
      </c>
      <c r="S9" s="12">
        <v>45.4</v>
      </c>
      <c r="T9" s="12"/>
      <c r="U9" s="12">
        <v>46.3</v>
      </c>
      <c r="V9" s="12"/>
      <c r="W9" s="12">
        <v>27.3</v>
      </c>
      <c r="X9" s="12"/>
      <c r="Y9" s="12">
        <v>24.4</v>
      </c>
      <c r="Z9" s="12"/>
      <c r="AA9" s="12"/>
      <c r="AB9" s="12"/>
      <c r="AC9" s="12"/>
      <c r="AD9" s="15">
        <v>2.2266666666666666</v>
      </c>
      <c r="AE9" s="15">
        <v>3.4221311475409837</v>
      </c>
      <c r="AF9" s="23"/>
      <c r="AG9" s="23"/>
      <c r="AH9" s="16"/>
      <c r="AI9" s="15">
        <v>0.20094367690262269</v>
      </c>
    </row>
    <row r="10" spans="1:45" s="61" customFormat="1">
      <c r="A10" s="11" t="s">
        <v>82</v>
      </c>
      <c r="B10" s="11"/>
      <c r="C10" s="11" t="s">
        <v>195</v>
      </c>
      <c r="D10" s="11" t="s">
        <v>83</v>
      </c>
      <c r="E10" s="19">
        <v>0.8</v>
      </c>
      <c r="F10" s="12">
        <v>14</v>
      </c>
      <c r="G10" s="12">
        <v>650</v>
      </c>
      <c r="H10" s="12"/>
      <c r="I10" s="12">
        <v>10</v>
      </c>
      <c r="J10" s="12">
        <v>2.8</v>
      </c>
      <c r="K10" s="12"/>
      <c r="L10" s="12">
        <v>2.4</v>
      </c>
      <c r="M10" s="12">
        <v>58</v>
      </c>
      <c r="N10" s="12">
        <v>147</v>
      </c>
      <c r="O10" s="12"/>
      <c r="P10" s="12">
        <v>80</v>
      </c>
      <c r="Q10" s="12">
        <v>25.5</v>
      </c>
      <c r="R10" s="12">
        <v>2.4</v>
      </c>
      <c r="S10" s="12"/>
      <c r="T10" s="12">
        <v>5.3</v>
      </c>
      <c r="U10" s="12">
        <v>32</v>
      </c>
      <c r="V10" s="12"/>
      <c r="W10" s="12"/>
      <c r="X10" s="12"/>
      <c r="Y10" s="12">
        <v>18.2</v>
      </c>
      <c r="Z10" s="12">
        <v>2.58</v>
      </c>
      <c r="AA10" s="12">
        <v>970</v>
      </c>
      <c r="AB10" s="12">
        <v>21</v>
      </c>
      <c r="AC10" s="12"/>
      <c r="AD10" s="15">
        <v>2.2745098039215685</v>
      </c>
      <c r="AE10" s="15">
        <v>3.186813186813187</v>
      </c>
      <c r="AF10" s="23"/>
      <c r="AG10" s="23"/>
      <c r="AH10" s="16"/>
      <c r="AI10" s="15"/>
    </row>
    <row r="11" spans="1:45" s="61" customFormat="1">
      <c r="A11" s="11" t="s">
        <v>82</v>
      </c>
      <c r="B11" s="11"/>
      <c r="C11" s="11" t="s">
        <v>195</v>
      </c>
      <c r="D11" s="11" t="s">
        <v>200</v>
      </c>
      <c r="E11" s="19">
        <v>0.76</v>
      </c>
      <c r="F11" s="12">
        <v>18.7</v>
      </c>
      <c r="G11" s="12">
        <v>852.6</v>
      </c>
      <c r="H11" s="12"/>
      <c r="I11" s="12">
        <v>15.4</v>
      </c>
      <c r="J11" s="12">
        <v>4</v>
      </c>
      <c r="K11" s="12">
        <v>72.400000000000006</v>
      </c>
      <c r="L11" s="12">
        <v>3.81</v>
      </c>
      <c r="M11" s="12">
        <v>84.1</v>
      </c>
      <c r="N11" s="12">
        <v>213.1</v>
      </c>
      <c r="O11" s="12">
        <v>30</v>
      </c>
      <c r="P11" s="12">
        <v>125.6</v>
      </c>
      <c r="Q11" s="12">
        <v>36.5</v>
      </c>
      <c r="R11" s="12">
        <v>2.78</v>
      </c>
      <c r="S11" s="12">
        <v>43.9</v>
      </c>
      <c r="T11" s="12">
        <v>7.51</v>
      </c>
      <c r="U11" s="12">
        <v>45.7</v>
      </c>
      <c r="V11" s="12">
        <v>10.3</v>
      </c>
      <c r="W11" s="12">
        <v>28.3</v>
      </c>
      <c r="X11" s="12">
        <v>3.97</v>
      </c>
      <c r="Y11" s="12">
        <v>26.2</v>
      </c>
      <c r="Z11" s="12">
        <v>3.59</v>
      </c>
      <c r="AA11" s="12">
        <v>916.5</v>
      </c>
      <c r="AB11" s="12">
        <v>27.3</v>
      </c>
      <c r="AC11" s="12"/>
      <c r="AD11" s="15">
        <v>2.3041095890410959</v>
      </c>
      <c r="AE11" s="15">
        <v>3.2099236641221371</v>
      </c>
      <c r="AF11" s="23">
        <v>33.571428571428569</v>
      </c>
      <c r="AG11" s="23">
        <v>19.002624671916013</v>
      </c>
      <c r="AH11" s="16"/>
      <c r="AI11" s="15">
        <v>0.21169719548212454</v>
      </c>
    </row>
    <row r="12" spans="1:45" s="61" customFormat="1">
      <c r="A12" s="11" t="s">
        <v>82</v>
      </c>
      <c r="B12" s="11"/>
      <c r="C12" s="11" t="s">
        <v>195</v>
      </c>
      <c r="D12" s="11" t="s">
        <v>202</v>
      </c>
      <c r="E12" s="19"/>
      <c r="F12" s="12"/>
      <c r="G12" s="12"/>
      <c r="H12" s="12"/>
      <c r="I12" s="12"/>
      <c r="J12" s="12"/>
      <c r="K12" s="12">
        <v>67.400000000000006</v>
      </c>
      <c r="L12" s="12">
        <v>3.15</v>
      </c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>
        <v>970</v>
      </c>
      <c r="AB12" s="12">
        <v>27.99</v>
      </c>
      <c r="AC12" s="12"/>
      <c r="AD12" s="15"/>
      <c r="AE12" s="15"/>
      <c r="AF12" s="23">
        <v>34.655234012147197</v>
      </c>
      <c r="AG12" s="23">
        <v>21.396825396825399</v>
      </c>
      <c r="AH12" s="16"/>
      <c r="AI12" s="15"/>
    </row>
    <row r="13" spans="1:45" s="61" customFormat="1">
      <c r="A13" s="11" t="s">
        <v>82</v>
      </c>
      <c r="B13" s="11"/>
      <c r="C13" s="11" t="s">
        <v>195</v>
      </c>
      <c r="D13" s="11" t="s">
        <v>84</v>
      </c>
      <c r="E13" s="19">
        <v>0.73299999999999998</v>
      </c>
      <c r="F13" s="12">
        <v>17.600000000000001</v>
      </c>
      <c r="G13" s="12">
        <v>824</v>
      </c>
      <c r="H13" s="12">
        <v>5277</v>
      </c>
      <c r="I13" s="12">
        <v>14.3</v>
      </c>
      <c r="J13" s="12">
        <v>3.72</v>
      </c>
      <c r="K13" s="12">
        <v>82.9</v>
      </c>
      <c r="L13" s="12">
        <v>3.45</v>
      </c>
      <c r="M13" s="12">
        <v>78.3</v>
      </c>
      <c r="N13" s="12">
        <v>200</v>
      </c>
      <c r="O13" s="12">
        <v>27.3</v>
      </c>
      <c r="P13" s="12">
        <v>120</v>
      </c>
      <c r="Q13" s="12">
        <v>34.1</v>
      </c>
      <c r="R13" s="12">
        <v>2.66</v>
      </c>
      <c r="S13" s="12">
        <v>43.3</v>
      </c>
      <c r="T13" s="12">
        <v>6.97</v>
      </c>
      <c r="U13" s="12">
        <v>43.3</v>
      </c>
      <c r="V13" s="12">
        <v>9.35</v>
      </c>
      <c r="W13" s="12">
        <v>26.2</v>
      </c>
      <c r="X13" s="12"/>
      <c r="Y13" s="12">
        <v>23</v>
      </c>
      <c r="Z13" s="12">
        <v>3.35</v>
      </c>
      <c r="AA13" s="12">
        <v>1247</v>
      </c>
      <c r="AB13" s="12">
        <v>27.4</v>
      </c>
      <c r="AC13" s="16">
        <v>12300</v>
      </c>
      <c r="AD13" s="15">
        <v>2.2961876832844572</v>
      </c>
      <c r="AE13" s="15">
        <v>3.4043478260869562</v>
      </c>
      <c r="AF13" s="23">
        <v>45.510948905109494</v>
      </c>
      <c r="AG13" s="23">
        <v>24.028985507246379</v>
      </c>
      <c r="AH13" s="16">
        <v>360.70381231671553</v>
      </c>
      <c r="AI13" s="15">
        <v>0.21101313995924556</v>
      </c>
    </row>
    <row r="14" spans="1:45" s="61" customFormat="1">
      <c r="A14" s="11" t="s">
        <v>82</v>
      </c>
      <c r="B14" s="11"/>
      <c r="C14" s="11" t="s">
        <v>195</v>
      </c>
      <c r="D14" s="11" t="s">
        <v>85</v>
      </c>
      <c r="E14" s="19">
        <v>0.68</v>
      </c>
      <c r="F14" s="12">
        <v>26.75</v>
      </c>
      <c r="G14" s="12">
        <v>1279</v>
      </c>
      <c r="H14" s="12">
        <v>8049</v>
      </c>
      <c r="I14" s="12">
        <v>20.77</v>
      </c>
      <c r="J14" s="12">
        <v>5.98</v>
      </c>
      <c r="K14" s="12">
        <v>91.39</v>
      </c>
      <c r="L14" s="12"/>
      <c r="M14" s="12">
        <v>113.6</v>
      </c>
      <c r="N14" s="12">
        <v>293</v>
      </c>
      <c r="O14" s="12">
        <v>39.950000000000003</v>
      </c>
      <c r="P14" s="12">
        <v>179.2</v>
      </c>
      <c r="Q14" s="12">
        <v>50.72</v>
      </c>
      <c r="R14" s="12">
        <v>3.24</v>
      </c>
      <c r="S14" s="12">
        <v>55.29</v>
      </c>
      <c r="T14" s="12">
        <v>10.37</v>
      </c>
      <c r="U14" s="12">
        <v>65.349999999999994</v>
      </c>
      <c r="V14" s="12">
        <v>13.43</v>
      </c>
      <c r="W14" s="12">
        <v>38.67</v>
      </c>
      <c r="X14" s="12">
        <v>5.42</v>
      </c>
      <c r="Y14" s="12">
        <v>34.06</v>
      </c>
      <c r="Z14" s="12">
        <v>4.8</v>
      </c>
      <c r="AA14" s="12">
        <v>1488</v>
      </c>
      <c r="AB14" s="12">
        <v>34.82</v>
      </c>
      <c r="AC14" s="16">
        <v>16020</v>
      </c>
      <c r="AD14" s="15">
        <v>2.2397476340694005</v>
      </c>
      <c r="AE14" s="15">
        <v>3.3352906635349377</v>
      </c>
      <c r="AF14" s="23"/>
      <c r="AG14" s="23"/>
      <c r="AH14" s="16">
        <v>315.85173501577287</v>
      </c>
      <c r="AI14" s="15">
        <v>0.18650096953428794</v>
      </c>
    </row>
    <row r="15" spans="1:45" s="61" customFormat="1">
      <c r="A15" s="11" t="s">
        <v>86</v>
      </c>
      <c r="B15" s="11"/>
      <c r="C15" s="11" t="s">
        <v>198</v>
      </c>
      <c r="D15" s="11" t="s">
        <v>190</v>
      </c>
      <c r="E15" s="19">
        <v>0.4</v>
      </c>
      <c r="F15" s="12">
        <v>12</v>
      </c>
      <c r="G15" s="12">
        <v>500</v>
      </c>
      <c r="H15" s="12"/>
      <c r="I15" s="19">
        <v>6.73</v>
      </c>
      <c r="J15" s="19">
        <v>1.95</v>
      </c>
      <c r="K15" s="19"/>
      <c r="L15" s="19">
        <v>1.9</v>
      </c>
      <c r="M15" s="12">
        <v>61.7</v>
      </c>
      <c r="N15" s="12">
        <v>155</v>
      </c>
      <c r="O15" s="12"/>
      <c r="P15" s="12">
        <v>108</v>
      </c>
      <c r="Q15" s="12">
        <v>28.9</v>
      </c>
      <c r="R15" s="12">
        <v>1.87</v>
      </c>
      <c r="S15" s="12"/>
      <c r="T15" s="12">
        <v>5.82</v>
      </c>
      <c r="U15" s="12"/>
      <c r="V15" s="12"/>
      <c r="W15" s="12"/>
      <c r="X15" s="12"/>
      <c r="Y15" s="12">
        <v>15.5</v>
      </c>
      <c r="Z15" s="12">
        <v>2.1800000000000002</v>
      </c>
      <c r="AA15" s="12">
        <v>610</v>
      </c>
      <c r="AB15" s="12">
        <v>20.5</v>
      </c>
      <c r="AC15" s="16">
        <v>9240</v>
      </c>
      <c r="AD15" s="15">
        <v>2.1349480968858132</v>
      </c>
      <c r="AE15" s="15">
        <v>3.9806451612903229</v>
      </c>
      <c r="AF15" s="23"/>
      <c r="AG15" s="23"/>
      <c r="AH15" s="16">
        <v>319.72318339100349</v>
      </c>
      <c r="AI15" s="15"/>
    </row>
    <row r="16" spans="1:45" s="61" customFormat="1">
      <c r="A16" s="11" t="s">
        <v>86</v>
      </c>
      <c r="B16" s="11"/>
      <c r="C16" s="11" t="s">
        <v>197</v>
      </c>
      <c r="D16" s="11" t="s">
        <v>190</v>
      </c>
      <c r="E16" s="19">
        <v>0.35</v>
      </c>
      <c r="F16" s="12">
        <v>15</v>
      </c>
      <c r="G16" s="12">
        <v>330</v>
      </c>
      <c r="H16" s="12"/>
      <c r="I16" s="19">
        <v>4.46</v>
      </c>
      <c r="J16" s="19">
        <v>1.22</v>
      </c>
      <c r="K16" s="19"/>
      <c r="L16" s="19">
        <v>1.2</v>
      </c>
      <c r="M16" s="12">
        <v>39.700000000000003</v>
      </c>
      <c r="N16" s="12">
        <v>102</v>
      </c>
      <c r="O16" s="12"/>
      <c r="P16" s="12">
        <v>66</v>
      </c>
      <c r="Q16" s="12">
        <v>18.3</v>
      </c>
      <c r="R16" s="12">
        <v>1.42</v>
      </c>
      <c r="S16" s="12"/>
      <c r="T16" s="12">
        <v>3.92</v>
      </c>
      <c r="U16" s="12"/>
      <c r="V16" s="12"/>
      <c r="W16" s="12"/>
      <c r="X16" s="12"/>
      <c r="Y16" s="12">
        <v>11</v>
      </c>
      <c r="Z16" s="12">
        <v>1.49</v>
      </c>
      <c r="AA16" s="12">
        <v>450</v>
      </c>
      <c r="AB16" s="12">
        <v>13.5</v>
      </c>
      <c r="AC16" s="16">
        <v>6180</v>
      </c>
      <c r="AD16" s="15">
        <v>2.1693989071038251</v>
      </c>
      <c r="AE16" s="15">
        <v>3.6090909090909093</v>
      </c>
      <c r="AF16" s="23"/>
      <c r="AG16" s="23"/>
      <c r="AH16" s="16">
        <v>337.70491803278685</v>
      </c>
      <c r="AI16" s="15"/>
    </row>
    <row r="17" spans="1:35" s="61" customFormat="1">
      <c r="A17" s="11" t="s">
        <v>86</v>
      </c>
      <c r="B17" s="11"/>
      <c r="C17" s="11" t="s">
        <v>197</v>
      </c>
      <c r="D17" s="11" t="s">
        <v>190</v>
      </c>
      <c r="E17" s="19">
        <v>0.46</v>
      </c>
      <c r="F17" s="12">
        <v>11</v>
      </c>
      <c r="G17" s="12">
        <v>440</v>
      </c>
      <c r="H17" s="12"/>
      <c r="I17" s="19">
        <v>5.97</v>
      </c>
      <c r="J17" s="19">
        <v>1.4</v>
      </c>
      <c r="K17" s="19"/>
      <c r="L17" s="19">
        <v>1.45</v>
      </c>
      <c r="M17" s="12">
        <v>47.1</v>
      </c>
      <c r="N17" s="12">
        <v>122</v>
      </c>
      <c r="O17" s="12"/>
      <c r="P17" s="12">
        <v>79</v>
      </c>
      <c r="Q17" s="12">
        <v>22.2</v>
      </c>
      <c r="R17" s="12">
        <v>1.62</v>
      </c>
      <c r="S17" s="12"/>
      <c r="T17" s="12">
        <v>4.4800000000000004</v>
      </c>
      <c r="U17" s="12"/>
      <c r="V17" s="12"/>
      <c r="W17" s="12"/>
      <c r="X17" s="12"/>
      <c r="Y17" s="12">
        <v>13.2</v>
      </c>
      <c r="Z17" s="12">
        <v>1.77</v>
      </c>
      <c r="AA17" s="12">
        <v>600</v>
      </c>
      <c r="AB17" s="12">
        <v>15.9</v>
      </c>
      <c r="AC17" s="16">
        <v>7200</v>
      </c>
      <c r="AD17" s="15">
        <v>2.1216216216216219</v>
      </c>
      <c r="AE17" s="15">
        <v>3.5681818181818183</v>
      </c>
      <c r="AF17" s="23"/>
      <c r="AG17" s="23"/>
      <c r="AH17" s="16">
        <v>324.32432432432432</v>
      </c>
      <c r="AI17" s="15"/>
    </row>
    <row r="18" spans="1:35" s="61" customFormat="1">
      <c r="A18" s="11" t="s">
        <v>86</v>
      </c>
      <c r="B18" s="11"/>
      <c r="C18" s="11" t="s">
        <v>197</v>
      </c>
      <c r="D18" s="11" t="s">
        <v>190</v>
      </c>
      <c r="E18" s="19">
        <v>0.94</v>
      </c>
      <c r="F18" s="12">
        <v>21</v>
      </c>
      <c r="G18" s="12">
        <v>425</v>
      </c>
      <c r="H18" s="12"/>
      <c r="I18" s="19">
        <v>6.1</v>
      </c>
      <c r="J18" s="19">
        <v>1.52</v>
      </c>
      <c r="K18" s="19"/>
      <c r="L18" s="19">
        <v>1.58</v>
      </c>
      <c r="M18" s="12">
        <v>53.2</v>
      </c>
      <c r="N18" s="12">
        <v>138</v>
      </c>
      <c r="O18" s="12"/>
      <c r="P18" s="12">
        <v>87</v>
      </c>
      <c r="Q18" s="12">
        <v>24.9</v>
      </c>
      <c r="R18" s="12">
        <v>1.72</v>
      </c>
      <c r="S18" s="12"/>
      <c r="T18" s="12">
        <v>4.88</v>
      </c>
      <c r="U18" s="12"/>
      <c r="V18" s="12"/>
      <c r="W18" s="12"/>
      <c r="X18" s="12"/>
      <c r="Y18" s="12">
        <v>14.3</v>
      </c>
      <c r="Z18" s="12">
        <v>1.94</v>
      </c>
      <c r="AA18" s="12">
        <v>620</v>
      </c>
      <c r="AB18" s="12">
        <v>17.899999999999999</v>
      </c>
      <c r="AC18" s="16">
        <v>7740</v>
      </c>
      <c r="AD18" s="15">
        <v>2.1365461847389562</v>
      </c>
      <c r="AE18" s="15">
        <v>3.7202797202797204</v>
      </c>
      <c r="AF18" s="62"/>
      <c r="AG18" s="62"/>
      <c r="AH18" s="16">
        <v>310.84337349397595</v>
      </c>
      <c r="AI18" s="15"/>
    </row>
    <row r="19" spans="1:35" s="61" customFormat="1">
      <c r="A19" s="11" t="s">
        <v>86</v>
      </c>
      <c r="B19" s="11"/>
      <c r="C19" s="11" t="s">
        <v>197</v>
      </c>
      <c r="D19" s="11" t="s">
        <v>190</v>
      </c>
      <c r="E19" s="19">
        <v>0.46</v>
      </c>
      <c r="F19" s="12">
        <v>10</v>
      </c>
      <c r="G19" s="12">
        <v>430</v>
      </c>
      <c r="H19" s="12"/>
      <c r="I19" s="19">
        <v>5.84</v>
      </c>
      <c r="J19" s="19">
        <v>1.58</v>
      </c>
      <c r="K19" s="19"/>
      <c r="L19" s="19">
        <v>1.62</v>
      </c>
      <c r="M19" s="12">
        <v>51.4</v>
      </c>
      <c r="N19" s="12">
        <v>139</v>
      </c>
      <c r="O19" s="12"/>
      <c r="P19" s="12">
        <v>83</v>
      </c>
      <c r="Q19" s="12">
        <v>24</v>
      </c>
      <c r="R19" s="12">
        <v>1.69</v>
      </c>
      <c r="S19" s="12"/>
      <c r="T19" s="12">
        <v>4.0599999999999996</v>
      </c>
      <c r="U19" s="12"/>
      <c r="V19" s="12"/>
      <c r="W19" s="12"/>
      <c r="X19" s="12"/>
      <c r="Y19" s="12">
        <v>14.3</v>
      </c>
      <c r="Z19" s="12">
        <v>1.86</v>
      </c>
      <c r="AA19" s="12">
        <v>640</v>
      </c>
      <c r="AB19" s="12">
        <v>18</v>
      </c>
      <c r="AC19" s="16">
        <v>8880</v>
      </c>
      <c r="AD19" s="15">
        <v>2.1416666666666666</v>
      </c>
      <c r="AE19" s="15">
        <v>3.5944055944055942</v>
      </c>
      <c r="AF19" s="23"/>
      <c r="AG19" s="23"/>
      <c r="AH19" s="16">
        <v>370</v>
      </c>
      <c r="AI19" s="15"/>
    </row>
    <row r="20" spans="1:35" s="61" customFormat="1">
      <c r="A20" s="11" t="s">
        <v>86</v>
      </c>
      <c r="B20" s="11"/>
      <c r="C20" s="11" t="s">
        <v>197</v>
      </c>
      <c r="D20" s="11" t="s">
        <v>190</v>
      </c>
      <c r="E20" s="19">
        <v>0.43</v>
      </c>
      <c r="F20" s="12">
        <v>10</v>
      </c>
      <c r="G20" s="12">
        <v>360</v>
      </c>
      <c r="H20" s="12"/>
      <c r="I20" s="19">
        <v>4.72</v>
      </c>
      <c r="J20" s="19">
        <v>1.3</v>
      </c>
      <c r="K20" s="19"/>
      <c r="L20" s="19">
        <v>1.33</v>
      </c>
      <c r="M20" s="12">
        <v>44.7</v>
      </c>
      <c r="N20" s="12">
        <v>114</v>
      </c>
      <c r="O20" s="12"/>
      <c r="P20" s="12">
        <v>78</v>
      </c>
      <c r="Q20" s="12">
        <v>20.7</v>
      </c>
      <c r="R20" s="12">
        <v>1.5</v>
      </c>
      <c r="S20" s="12"/>
      <c r="T20" s="12">
        <v>4.4800000000000004</v>
      </c>
      <c r="U20" s="12"/>
      <c r="V20" s="12"/>
      <c r="W20" s="12"/>
      <c r="X20" s="12"/>
      <c r="Y20" s="12">
        <v>12.3</v>
      </c>
      <c r="Z20" s="12">
        <v>1.66</v>
      </c>
      <c r="AA20" s="12">
        <v>520</v>
      </c>
      <c r="AB20" s="12">
        <v>15.3</v>
      </c>
      <c r="AC20" s="16">
        <v>6060</v>
      </c>
      <c r="AD20" s="15">
        <v>2.1594202898550727</v>
      </c>
      <c r="AE20" s="15">
        <v>3.6341463414634148</v>
      </c>
      <c r="AF20" s="23"/>
      <c r="AG20" s="23"/>
      <c r="AH20" s="16">
        <v>292.75362318840581</v>
      </c>
      <c r="AI20" s="15"/>
    </row>
    <row r="21" spans="1:35" s="61" customFormat="1">
      <c r="A21" s="11" t="s">
        <v>86</v>
      </c>
      <c r="B21" s="11"/>
      <c r="C21" s="11" t="s">
        <v>197</v>
      </c>
      <c r="D21" s="11" t="s">
        <v>190</v>
      </c>
      <c r="E21" s="19">
        <v>0.3</v>
      </c>
      <c r="F21" s="12">
        <v>12</v>
      </c>
      <c r="G21" s="12">
        <v>365</v>
      </c>
      <c r="H21" s="12"/>
      <c r="I21" s="19">
        <v>5.25</v>
      </c>
      <c r="J21" s="19">
        <v>1.45</v>
      </c>
      <c r="K21" s="19"/>
      <c r="L21" s="19">
        <v>1.37</v>
      </c>
      <c r="M21" s="12">
        <v>46.2</v>
      </c>
      <c r="N21" s="12">
        <v>121</v>
      </c>
      <c r="O21" s="12"/>
      <c r="P21" s="12">
        <v>75</v>
      </c>
      <c r="Q21" s="12">
        <v>22.3</v>
      </c>
      <c r="R21" s="12">
        <v>1.45</v>
      </c>
      <c r="S21" s="12"/>
      <c r="T21" s="12">
        <v>4.3099999999999996</v>
      </c>
      <c r="U21" s="12"/>
      <c r="V21" s="12"/>
      <c r="W21" s="12"/>
      <c r="X21" s="12"/>
      <c r="Y21" s="12">
        <v>12.4</v>
      </c>
      <c r="Z21" s="12">
        <v>1.67</v>
      </c>
      <c r="AA21" s="12">
        <v>540</v>
      </c>
      <c r="AB21" s="12">
        <v>15.9</v>
      </c>
      <c r="AC21" s="16">
        <v>7200</v>
      </c>
      <c r="AD21" s="15">
        <v>2.071748878923767</v>
      </c>
      <c r="AE21" s="15">
        <v>3.7258064516129035</v>
      </c>
      <c r="AF21" s="23"/>
      <c r="AG21" s="23"/>
      <c r="AH21" s="16">
        <v>322.86995515695065</v>
      </c>
      <c r="AI21" s="15"/>
    </row>
    <row r="22" spans="1:35" s="61" customFormat="1">
      <c r="A22" s="11" t="s">
        <v>86</v>
      </c>
      <c r="B22" s="11"/>
      <c r="C22" s="11" t="s">
        <v>197</v>
      </c>
      <c r="D22" s="11" t="s">
        <v>190</v>
      </c>
      <c r="E22" s="19">
        <v>0.46</v>
      </c>
      <c r="F22" s="12">
        <v>16</v>
      </c>
      <c r="G22" s="12">
        <v>390</v>
      </c>
      <c r="H22" s="12"/>
      <c r="I22" s="19">
        <v>5.6</v>
      </c>
      <c r="J22" s="19">
        <v>1.33</v>
      </c>
      <c r="K22" s="19"/>
      <c r="L22" s="19">
        <v>1.56</v>
      </c>
      <c r="M22" s="12">
        <v>51.1</v>
      </c>
      <c r="N22" s="12">
        <v>130</v>
      </c>
      <c r="O22" s="12"/>
      <c r="P22" s="12">
        <v>85</v>
      </c>
      <c r="Q22" s="12">
        <v>24.2</v>
      </c>
      <c r="R22" s="12">
        <v>1.59</v>
      </c>
      <c r="S22" s="12"/>
      <c r="T22" s="12">
        <v>5.15</v>
      </c>
      <c r="U22" s="12"/>
      <c r="V22" s="12"/>
      <c r="W22" s="12"/>
      <c r="X22" s="12"/>
      <c r="Y22" s="12">
        <v>12.5</v>
      </c>
      <c r="Z22" s="12">
        <v>1.88</v>
      </c>
      <c r="AA22" s="12">
        <v>490</v>
      </c>
      <c r="AB22" s="12">
        <v>17.5</v>
      </c>
      <c r="AC22" s="16">
        <v>7320</v>
      </c>
      <c r="AD22" s="15">
        <v>2.1115702479338845</v>
      </c>
      <c r="AE22" s="15">
        <v>4.0880000000000001</v>
      </c>
      <c r="AF22" s="23"/>
      <c r="AG22" s="23"/>
      <c r="AH22" s="16">
        <v>302.47933884297521</v>
      </c>
      <c r="AI22" s="15"/>
    </row>
    <row r="23" spans="1:35" s="61" customFormat="1">
      <c r="A23" s="11" t="s">
        <v>86</v>
      </c>
      <c r="B23" s="11"/>
      <c r="C23" s="11" t="s">
        <v>197</v>
      </c>
      <c r="D23" s="11" t="s">
        <v>190</v>
      </c>
      <c r="E23" s="19">
        <v>0.41</v>
      </c>
      <c r="F23" s="12">
        <v>16</v>
      </c>
      <c r="G23" s="12">
        <v>380</v>
      </c>
      <c r="H23" s="12"/>
      <c r="I23" s="19">
        <v>5.0999999999999996</v>
      </c>
      <c r="J23" s="19">
        <v>1.3</v>
      </c>
      <c r="K23" s="19"/>
      <c r="L23" s="19">
        <v>1.48</v>
      </c>
      <c r="M23" s="12">
        <v>46.4</v>
      </c>
      <c r="N23" s="12">
        <v>128</v>
      </c>
      <c r="O23" s="12"/>
      <c r="P23" s="12">
        <v>73</v>
      </c>
      <c r="Q23" s="12">
        <v>17.8</v>
      </c>
      <c r="R23" s="12">
        <v>1.51</v>
      </c>
      <c r="S23" s="12"/>
      <c r="T23" s="12">
        <v>4.7</v>
      </c>
      <c r="U23" s="12"/>
      <c r="V23" s="12"/>
      <c r="W23" s="12"/>
      <c r="X23" s="12"/>
      <c r="Y23" s="12">
        <v>13.3</v>
      </c>
      <c r="Z23" s="12">
        <v>1.72</v>
      </c>
      <c r="AA23" s="12">
        <v>600</v>
      </c>
      <c r="AB23" s="12">
        <v>16.2</v>
      </c>
      <c r="AC23" s="16">
        <v>7500</v>
      </c>
      <c r="AD23" s="15">
        <v>2.6067415730337076</v>
      </c>
      <c r="AE23" s="15">
        <v>3.488721804511278</v>
      </c>
      <c r="AF23" s="23"/>
      <c r="AG23" s="23"/>
      <c r="AH23" s="16">
        <v>421.34831460674155</v>
      </c>
      <c r="AI23" s="15"/>
    </row>
    <row r="24" spans="1:35" s="61" customFormat="1">
      <c r="A24" s="11" t="s">
        <v>86</v>
      </c>
      <c r="B24" s="11"/>
      <c r="C24" s="11" t="s">
        <v>197</v>
      </c>
      <c r="D24" s="11" t="s">
        <v>190</v>
      </c>
      <c r="E24" s="19">
        <v>0.37</v>
      </c>
      <c r="F24" s="12">
        <v>9</v>
      </c>
      <c r="G24" s="12">
        <v>400</v>
      </c>
      <c r="H24" s="12"/>
      <c r="I24" s="19">
        <v>5.85</v>
      </c>
      <c r="J24" s="19">
        <v>1.42</v>
      </c>
      <c r="K24" s="19"/>
      <c r="L24" s="19">
        <v>1.49</v>
      </c>
      <c r="M24" s="12">
        <v>50.6</v>
      </c>
      <c r="N24" s="12">
        <v>128</v>
      </c>
      <c r="O24" s="12"/>
      <c r="P24" s="12">
        <v>85</v>
      </c>
      <c r="Q24" s="12">
        <v>23.3</v>
      </c>
      <c r="R24" s="12">
        <v>1.6</v>
      </c>
      <c r="S24" s="12"/>
      <c r="T24" s="12">
        <v>4.59</v>
      </c>
      <c r="U24" s="12"/>
      <c r="V24" s="12"/>
      <c r="W24" s="12"/>
      <c r="X24" s="12"/>
      <c r="Y24" s="12">
        <v>13.6</v>
      </c>
      <c r="Z24" s="12">
        <v>1.85</v>
      </c>
      <c r="AA24" s="12">
        <v>600</v>
      </c>
      <c r="AB24" s="12">
        <v>17</v>
      </c>
      <c r="AC24" s="12"/>
      <c r="AD24" s="15">
        <v>2.1716738197424892</v>
      </c>
      <c r="AE24" s="15">
        <v>3.7205882352941178</v>
      </c>
      <c r="AF24" s="23"/>
      <c r="AG24" s="23"/>
      <c r="AH24" s="16"/>
      <c r="AI24" s="15"/>
    </row>
    <row r="25" spans="1:35" s="61" customFormat="1">
      <c r="A25" s="11" t="s">
        <v>86</v>
      </c>
      <c r="B25" s="11"/>
      <c r="C25" s="11" t="s">
        <v>197</v>
      </c>
      <c r="D25" s="11" t="s">
        <v>190</v>
      </c>
      <c r="E25" s="19">
        <v>0.44</v>
      </c>
      <c r="F25" s="12">
        <v>10</v>
      </c>
      <c r="G25" s="12">
        <v>425</v>
      </c>
      <c r="H25" s="12"/>
      <c r="I25" s="19">
        <v>5.75</v>
      </c>
      <c r="J25" s="19">
        <v>1.54</v>
      </c>
      <c r="K25" s="19"/>
      <c r="L25" s="19">
        <v>1.44</v>
      </c>
      <c r="M25" s="12">
        <v>49.4</v>
      </c>
      <c r="N25" s="12">
        <v>128</v>
      </c>
      <c r="O25" s="12"/>
      <c r="P25" s="12">
        <v>88</v>
      </c>
      <c r="Q25" s="12">
        <v>23.3</v>
      </c>
      <c r="R25" s="12">
        <v>1.59</v>
      </c>
      <c r="S25" s="12"/>
      <c r="T25" s="12">
        <v>4.54</v>
      </c>
      <c r="U25" s="12"/>
      <c r="V25" s="12"/>
      <c r="W25" s="12"/>
      <c r="X25" s="12"/>
      <c r="Y25" s="12">
        <v>13.3</v>
      </c>
      <c r="Z25" s="12">
        <v>1.8</v>
      </c>
      <c r="AA25" s="12">
        <v>570</v>
      </c>
      <c r="AB25" s="12">
        <v>16.5</v>
      </c>
      <c r="AC25" s="12"/>
      <c r="AD25" s="15">
        <v>2.1201716738197423</v>
      </c>
      <c r="AE25" s="15">
        <v>3.714285714285714</v>
      </c>
      <c r="AF25" s="23"/>
      <c r="AG25" s="23"/>
      <c r="AH25" s="16"/>
      <c r="AI25" s="15"/>
    </row>
    <row r="26" spans="1:35" s="61" customFormat="1">
      <c r="A26" s="11" t="s">
        <v>86</v>
      </c>
      <c r="B26" s="11"/>
      <c r="C26" s="11" t="s">
        <v>197</v>
      </c>
      <c r="D26" s="11" t="s">
        <v>190</v>
      </c>
      <c r="E26" s="19">
        <v>0.47</v>
      </c>
      <c r="F26" s="12">
        <v>18</v>
      </c>
      <c r="G26" s="12">
        <v>440</v>
      </c>
      <c r="H26" s="12"/>
      <c r="I26" s="19">
        <v>6.79</v>
      </c>
      <c r="J26" s="19">
        <v>1.6</v>
      </c>
      <c r="K26" s="19"/>
      <c r="L26" s="19">
        <v>1.7</v>
      </c>
      <c r="M26" s="12">
        <v>56.7</v>
      </c>
      <c r="N26" s="12">
        <v>148</v>
      </c>
      <c r="O26" s="12"/>
      <c r="P26" s="12">
        <v>94</v>
      </c>
      <c r="Q26" s="12">
        <v>26.7</v>
      </c>
      <c r="R26" s="12">
        <v>1.76</v>
      </c>
      <c r="S26" s="12"/>
      <c r="T26" s="12">
        <v>5.15</v>
      </c>
      <c r="U26" s="12"/>
      <c r="V26" s="12"/>
      <c r="W26" s="12"/>
      <c r="X26" s="12"/>
      <c r="Y26" s="12">
        <v>14.9</v>
      </c>
      <c r="Z26" s="12">
        <v>2</v>
      </c>
      <c r="AA26" s="12">
        <v>650</v>
      </c>
      <c r="AB26" s="12">
        <v>19</v>
      </c>
      <c r="AC26" s="12"/>
      <c r="AD26" s="15">
        <v>2.1235955056179776</v>
      </c>
      <c r="AE26" s="15">
        <v>3.8053691275167787</v>
      </c>
      <c r="AF26" s="23"/>
      <c r="AG26" s="23"/>
      <c r="AH26" s="16"/>
      <c r="AI26" s="15"/>
    </row>
    <row r="27" spans="1:35" s="61" customFormat="1">
      <c r="A27" s="11" t="s">
        <v>86</v>
      </c>
      <c r="B27" s="11"/>
      <c r="C27" s="11" t="s">
        <v>197</v>
      </c>
      <c r="D27" s="11" t="s">
        <v>190</v>
      </c>
      <c r="E27" s="19">
        <v>0.48</v>
      </c>
      <c r="F27" s="12">
        <v>16</v>
      </c>
      <c r="G27" s="12">
        <v>400</v>
      </c>
      <c r="H27" s="12"/>
      <c r="I27" s="19">
        <v>5.72</v>
      </c>
      <c r="J27" s="19">
        <v>1.28</v>
      </c>
      <c r="K27" s="19"/>
      <c r="L27" s="19">
        <v>1.54</v>
      </c>
      <c r="M27" s="12">
        <v>50.4</v>
      </c>
      <c r="N27" s="12">
        <v>135</v>
      </c>
      <c r="O27" s="12"/>
      <c r="P27" s="12">
        <v>81</v>
      </c>
      <c r="Q27" s="12">
        <v>23.3</v>
      </c>
      <c r="R27" s="12">
        <v>1.68</v>
      </c>
      <c r="S27" s="12"/>
      <c r="T27" s="12">
        <v>4.8600000000000003</v>
      </c>
      <c r="U27" s="12"/>
      <c r="V27" s="12"/>
      <c r="W27" s="12"/>
      <c r="X27" s="12"/>
      <c r="Y27" s="12">
        <v>14</v>
      </c>
      <c r="Z27" s="12">
        <v>1.81</v>
      </c>
      <c r="AA27" s="12">
        <v>650</v>
      </c>
      <c r="AB27" s="12">
        <v>17.5</v>
      </c>
      <c r="AC27" s="12"/>
      <c r="AD27" s="15">
        <v>2.1630901287553645</v>
      </c>
      <c r="AE27" s="15">
        <v>3.6</v>
      </c>
      <c r="AF27" s="23"/>
      <c r="AG27" s="23"/>
      <c r="AH27" s="16"/>
      <c r="AI27" s="15"/>
    </row>
    <row r="28" spans="1:35" s="61" customFormat="1">
      <c r="A28" s="11" t="s">
        <v>86</v>
      </c>
      <c r="B28" s="11"/>
      <c r="C28" s="11" t="s">
        <v>197</v>
      </c>
      <c r="D28" s="11" t="s">
        <v>190</v>
      </c>
      <c r="E28" s="19">
        <v>0.55000000000000004</v>
      </c>
      <c r="F28" s="12">
        <v>14</v>
      </c>
      <c r="G28" s="12">
        <v>440</v>
      </c>
      <c r="H28" s="12"/>
      <c r="I28" s="19">
        <v>5.98</v>
      </c>
      <c r="J28" s="19">
        <v>1.3</v>
      </c>
      <c r="K28" s="19"/>
      <c r="L28" s="19">
        <v>1.62</v>
      </c>
      <c r="M28" s="12">
        <v>52.5</v>
      </c>
      <c r="N28" s="12">
        <v>140</v>
      </c>
      <c r="O28" s="12"/>
      <c r="P28" s="12">
        <v>92</v>
      </c>
      <c r="Q28" s="12">
        <v>23.8</v>
      </c>
      <c r="R28" s="12">
        <v>1.62</v>
      </c>
      <c r="S28" s="12"/>
      <c r="T28" s="12">
        <v>4.9000000000000004</v>
      </c>
      <c r="U28" s="12"/>
      <c r="V28" s="12"/>
      <c r="W28" s="12"/>
      <c r="X28" s="12"/>
      <c r="Y28" s="12">
        <v>13.8</v>
      </c>
      <c r="Z28" s="12">
        <v>1.83</v>
      </c>
      <c r="AA28" s="12">
        <v>800</v>
      </c>
      <c r="AB28" s="12">
        <v>17.399999999999999</v>
      </c>
      <c r="AC28" s="12"/>
      <c r="AD28" s="15">
        <v>2.2058823529411762</v>
      </c>
      <c r="AE28" s="15">
        <v>3.8043478260869565</v>
      </c>
      <c r="AF28" s="23"/>
      <c r="AG28" s="23"/>
      <c r="AH28" s="16"/>
      <c r="AI28" s="15"/>
    </row>
    <row r="29" spans="1:35" s="61" customFormat="1">
      <c r="A29" s="11" t="s">
        <v>86</v>
      </c>
      <c r="B29" s="11"/>
      <c r="C29" s="11" t="s">
        <v>197</v>
      </c>
      <c r="D29" s="11" t="s">
        <v>190</v>
      </c>
      <c r="E29" s="19">
        <v>0.43</v>
      </c>
      <c r="F29" s="12">
        <v>14</v>
      </c>
      <c r="G29" s="12">
        <v>360</v>
      </c>
      <c r="H29" s="12"/>
      <c r="I29" s="19">
        <v>4.91</v>
      </c>
      <c r="J29" s="19">
        <v>1.21</v>
      </c>
      <c r="K29" s="19"/>
      <c r="L29" s="19">
        <v>1.41</v>
      </c>
      <c r="M29" s="12">
        <v>44.9</v>
      </c>
      <c r="N29" s="12">
        <v>122</v>
      </c>
      <c r="O29" s="12"/>
      <c r="P29" s="12">
        <v>69</v>
      </c>
      <c r="Q29" s="12">
        <v>21.2</v>
      </c>
      <c r="R29" s="12">
        <v>1.54</v>
      </c>
      <c r="S29" s="12"/>
      <c r="T29" s="12">
        <v>4.99</v>
      </c>
      <c r="U29" s="12"/>
      <c r="V29" s="12"/>
      <c r="W29" s="12"/>
      <c r="X29" s="12"/>
      <c r="Y29" s="12">
        <v>12.7</v>
      </c>
      <c r="Z29" s="12">
        <v>1.64</v>
      </c>
      <c r="AA29" s="12">
        <v>570</v>
      </c>
      <c r="AB29" s="12">
        <v>15.5</v>
      </c>
      <c r="AC29" s="12"/>
      <c r="AD29" s="15">
        <v>2.1179245283018866</v>
      </c>
      <c r="AE29" s="15">
        <v>3.5354330708661417</v>
      </c>
      <c r="AF29" s="23"/>
      <c r="AG29" s="23"/>
      <c r="AH29" s="16"/>
      <c r="AI29" s="15"/>
    </row>
    <row r="30" spans="1:35" s="61" customFormat="1">
      <c r="A30" s="11" t="s">
        <v>86</v>
      </c>
      <c r="B30" s="11"/>
      <c r="C30" s="11" t="s">
        <v>197</v>
      </c>
      <c r="D30" s="11" t="s">
        <v>190</v>
      </c>
      <c r="E30" s="19">
        <v>0.53</v>
      </c>
      <c r="F30" s="12">
        <v>15</v>
      </c>
      <c r="G30" s="12">
        <v>360</v>
      </c>
      <c r="H30" s="12"/>
      <c r="I30" s="19">
        <v>5.29</v>
      </c>
      <c r="J30" s="19">
        <v>1.35</v>
      </c>
      <c r="K30" s="19"/>
      <c r="L30" s="19">
        <v>1.45</v>
      </c>
      <c r="M30" s="12">
        <v>45.3</v>
      </c>
      <c r="N30" s="12">
        <v>123</v>
      </c>
      <c r="O30" s="12"/>
      <c r="P30" s="12">
        <v>73</v>
      </c>
      <c r="Q30" s="12">
        <v>20.9</v>
      </c>
      <c r="R30" s="12">
        <v>1.53</v>
      </c>
      <c r="S30" s="12"/>
      <c r="T30" s="12">
        <v>4.5599999999999996</v>
      </c>
      <c r="U30" s="12"/>
      <c r="V30" s="12"/>
      <c r="W30" s="12"/>
      <c r="X30" s="12"/>
      <c r="Y30" s="12">
        <v>12.4</v>
      </c>
      <c r="Z30" s="12">
        <v>1.65</v>
      </c>
      <c r="AA30" s="12">
        <v>680</v>
      </c>
      <c r="AB30" s="12">
        <v>15.5</v>
      </c>
      <c r="AC30" s="12"/>
      <c r="AD30" s="15">
        <v>2.1674641148325358</v>
      </c>
      <c r="AE30" s="15">
        <v>3.6532258064516125</v>
      </c>
      <c r="AF30" s="23"/>
      <c r="AG30" s="23"/>
      <c r="AH30" s="16"/>
      <c r="AI30" s="15"/>
    </row>
    <row r="31" spans="1:35" s="61" customFormat="1">
      <c r="A31" s="11" t="s">
        <v>86</v>
      </c>
      <c r="B31" s="11"/>
      <c r="C31" s="11" t="s">
        <v>197</v>
      </c>
      <c r="D31" s="11" t="s">
        <v>190</v>
      </c>
      <c r="E31" s="19">
        <v>0.3</v>
      </c>
      <c r="F31" s="12">
        <v>12</v>
      </c>
      <c r="G31" s="12">
        <v>360</v>
      </c>
      <c r="H31" s="12"/>
      <c r="I31" s="19">
        <v>5.68</v>
      </c>
      <c r="J31" s="19">
        <v>1.3</v>
      </c>
      <c r="K31" s="19"/>
      <c r="L31" s="19">
        <v>1.46</v>
      </c>
      <c r="M31" s="12">
        <v>45.9</v>
      </c>
      <c r="N31" s="12">
        <v>125</v>
      </c>
      <c r="O31" s="12"/>
      <c r="P31" s="12">
        <v>78</v>
      </c>
      <c r="Q31" s="12">
        <v>20.9</v>
      </c>
      <c r="R31" s="12">
        <v>1.56</v>
      </c>
      <c r="S31" s="12"/>
      <c r="T31" s="12">
        <v>4.6500000000000004</v>
      </c>
      <c r="U31" s="12"/>
      <c r="V31" s="12"/>
      <c r="W31" s="12"/>
      <c r="X31" s="12"/>
      <c r="Y31" s="12">
        <v>12.7</v>
      </c>
      <c r="Z31" s="12">
        <v>1.69</v>
      </c>
      <c r="AA31" s="12">
        <v>640</v>
      </c>
      <c r="AB31" s="12">
        <v>15.2</v>
      </c>
      <c r="AC31" s="12"/>
      <c r="AD31" s="15">
        <v>2.196172248803828</v>
      </c>
      <c r="AE31" s="15">
        <v>3.6141732283464569</v>
      </c>
      <c r="AF31" s="23"/>
      <c r="AG31" s="23"/>
      <c r="AH31" s="16"/>
      <c r="AI31" s="15"/>
    </row>
    <row r="32" spans="1:35" s="61" customFormat="1">
      <c r="A32" s="11" t="s">
        <v>86</v>
      </c>
      <c r="B32" s="11"/>
      <c r="C32" s="11" t="s">
        <v>197</v>
      </c>
      <c r="D32" s="11" t="s">
        <v>190</v>
      </c>
      <c r="E32" s="19">
        <v>0.35</v>
      </c>
      <c r="F32" s="12">
        <v>11</v>
      </c>
      <c r="G32" s="12">
        <v>325</v>
      </c>
      <c r="H32" s="12"/>
      <c r="I32" s="19">
        <v>2.96</v>
      </c>
      <c r="J32" s="19">
        <v>0.8</v>
      </c>
      <c r="K32" s="19"/>
      <c r="L32" s="19">
        <v>1.17</v>
      </c>
      <c r="M32" s="12">
        <v>41.3</v>
      </c>
      <c r="N32" s="12">
        <v>114</v>
      </c>
      <c r="O32" s="12"/>
      <c r="P32" s="12">
        <v>63</v>
      </c>
      <c r="Q32" s="12">
        <v>20.8</v>
      </c>
      <c r="R32" s="12">
        <v>1.63</v>
      </c>
      <c r="S32" s="12"/>
      <c r="T32" s="12">
        <v>4.21</v>
      </c>
      <c r="U32" s="12"/>
      <c r="V32" s="12"/>
      <c r="W32" s="12"/>
      <c r="X32" s="12"/>
      <c r="Y32" s="12">
        <v>10.8</v>
      </c>
      <c r="Z32" s="12">
        <v>1.43</v>
      </c>
      <c r="AA32" s="12">
        <v>540</v>
      </c>
      <c r="AB32" s="12">
        <v>14.6</v>
      </c>
      <c r="AC32" s="12"/>
      <c r="AD32" s="15">
        <v>1.9855769230769229</v>
      </c>
      <c r="AE32" s="15">
        <v>3.8240740740740735</v>
      </c>
      <c r="AF32" s="23"/>
      <c r="AG32" s="23"/>
      <c r="AH32" s="16"/>
      <c r="AI32" s="15"/>
    </row>
    <row r="33" spans="1:35" s="61" customFormat="1">
      <c r="A33" s="11" t="s">
        <v>86</v>
      </c>
      <c r="B33" s="11"/>
      <c r="C33" s="11" t="s">
        <v>197</v>
      </c>
      <c r="D33" s="11" t="s">
        <v>190</v>
      </c>
      <c r="E33" s="19">
        <v>0.37</v>
      </c>
      <c r="F33" s="12">
        <v>8</v>
      </c>
      <c r="G33" s="12">
        <v>430</v>
      </c>
      <c r="H33" s="12"/>
      <c r="I33" s="19">
        <v>6.16</v>
      </c>
      <c r="J33" s="19">
        <v>1.65</v>
      </c>
      <c r="K33" s="19"/>
      <c r="L33" s="19">
        <v>1.61</v>
      </c>
      <c r="M33" s="12">
        <v>51.7</v>
      </c>
      <c r="N33" s="12">
        <v>138</v>
      </c>
      <c r="O33" s="12"/>
      <c r="P33" s="12">
        <v>91</v>
      </c>
      <c r="Q33" s="12">
        <v>23.4</v>
      </c>
      <c r="R33" s="12">
        <v>1.67</v>
      </c>
      <c r="S33" s="12"/>
      <c r="T33" s="12">
        <v>4.9400000000000004</v>
      </c>
      <c r="U33" s="12"/>
      <c r="V33" s="12"/>
      <c r="W33" s="12"/>
      <c r="X33" s="12"/>
      <c r="Y33" s="12">
        <v>13.8</v>
      </c>
      <c r="Z33" s="12">
        <v>1.83</v>
      </c>
      <c r="AA33" s="12">
        <v>750</v>
      </c>
      <c r="AB33" s="12">
        <v>17.3</v>
      </c>
      <c r="AC33" s="12"/>
      <c r="AD33" s="15">
        <v>2.2094017094017095</v>
      </c>
      <c r="AE33" s="15">
        <v>3.7463768115942031</v>
      </c>
      <c r="AF33" s="23"/>
      <c r="AG33" s="23"/>
      <c r="AH33" s="16"/>
      <c r="AI33" s="15"/>
    </row>
    <row r="34" spans="1:35" s="61" customFormat="1">
      <c r="A34" s="11" t="s">
        <v>86</v>
      </c>
      <c r="B34" s="11"/>
      <c r="C34" s="11" t="s">
        <v>197</v>
      </c>
      <c r="D34" s="11" t="s">
        <v>190</v>
      </c>
      <c r="E34" s="19">
        <v>0.51</v>
      </c>
      <c r="F34" s="12">
        <v>13</v>
      </c>
      <c r="G34" s="12">
        <v>400</v>
      </c>
      <c r="H34" s="12"/>
      <c r="I34" s="19">
        <v>5.68</v>
      </c>
      <c r="J34" s="19">
        <v>0.91</v>
      </c>
      <c r="K34" s="19"/>
      <c r="L34" s="19">
        <v>1.56</v>
      </c>
      <c r="M34" s="12">
        <v>49.5</v>
      </c>
      <c r="N34" s="12">
        <v>132</v>
      </c>
      <c r="O34" s="12"/>
      <c r="P34" s="12">
        <v>85</v>
      </c>
      <c r="Q34" s="12">
        <v>22.7</v>
      </c>
      <c r="R34" s="12">
        <v>1.61</v>
      </c>
      <c r="S34" s="12"/>
      <c r="T34" s="12">
        <v>4.83</v>
      </c>
      <c r="U34" s="12"/>
      <c r="V34" s="12"/>
      <c r="W34" s="12"/>
      <c r="X34" s="12"/>
      <c r="Y34" s="12">
        <v>13.2</v>
      </c>
      <c r="Z34" s="12">
        <v>1.77</v>
      </c>
      <c r="AA34" s="12">
        <v>750</v>
      </c>
      <c r="AB34" s="12">
        <v>16.600000000000001</v>
      </c>
      <c r="AC34" s="12"/>
      <c r="AD34" s="15">
        <v>2.1806167400881056</v>
      </c>
      <c r="AE34" s="15">
        <v>3.75</v>
      </c>
      <c r="AF34" s="23"/>
      <c r="AG34" s="23"/>
      <c r="AH34" s="16"/>
      <c r="AI34" s="15"/>
    </row>
    <row r="35" spans="1:35" s="61" customFormat="1">
      <c r="A35" s="11" t="s">
        <v>86</v>
      </c>
      <c r="B35" s="11"/>
      <c r="C35" s="11" t="s">
        <v>197</v>
      </c>
      <c r="D35" s="11" t="s">
        <v>190</v>
      </c>
      <c r="E35" s="19">
        <v>0.6</v>
      </c>
      <c r="F35" s="12">
        <v>18</v>
      </c>
      <c r="G35" s="12">
        <v>420</v>
      </c>
      <c r="H35" s="12"/>
      <c r="I35" s="19">
        <v>5.94</v>
      </c>
      <c r="J35" s="19">
        <v>1.4</v>
      </c>
      <c r="K35" s="19"/>
      <c r="L35" s="19">
        <v>1.66</v>
      </c>
      <c r="M35" s="12">
        <v>50.8</v>
      </c>
      <c r="N35" s="12">
        <v>138</v>
      </c>
      <c r="O35" s="12"/>
      <c r="P35" s="12">
        <v>85</v>
      </c>
      <c r="Q35" s="12">
        <v>23.6</v>
      </c>
      <c r="R35" s="12">
        <v>1.68</v>
      </c>
      <c r="S35" s="12"/>
      <c r="T35" s="12">
        <v>4.97</v>
      </c>
      <c r="U35" s="12"/>
      <c r="V35" s="12"/>
      <c r="W35" s="12"/>
      <c r="X35" s="12"/>
      <c r="Y35" s="12">
        <v>14.2</v>
      </c>
      <c r="Z35" s="12">
        <v>1.86</v>
      </c>
      <c r="AA35" s="12">
        <v>670</v>
      </c>
      <c r="AB35" s="12">
        <v>17.8</v>
      </c>
      <c r="AC35" s="12"/>
      <c r="AD35" s="15">
        <v>2.1525423728813555</v>
      </c>
      <c r="AE35" s="15">
        <v>3.5774647887323945</v>
      </c>
      <c r="AF35" s="23"/>
      <c r="AG35" s="23"/>
      <c r="AH35" s="16"/>
      <c r="AI35" s="15"/>
    </row>
    <row r="36" spans="1:35" s="61" customFormat="1">
      <c r="A36" s="11" t="s">
        <v>86</v>
      </c>
      <c r="B36" s="11"/>
      <c r="C36" s="11" t="s">
        <v>197</v>
      </c>
      <c r="D36" s="11" t="s">
        <v>190</v>
      </c>
      <c r="E36" s="19">
        <v>0.43</v>
      </c>
      <c r="F36" s="12">
        <v>10</v>
      </c>
      <c r="G36" s="12">
        <v>360</v>
      </c>
      <c r="H36" s="12"/>
      <c r="I36" s="19">
        <v>5.61</v>
      </c>
      <c r="J36" s="19">
        <v>1.08</v>
      </c>
      <c r="K36" s="19"/>
      <c r="L36" s="19">
        <v>1.49</v>
      </c>
      <c r="M36" s="12">
        <v>43.8</v>
      </c>
      <c r="N36" s="12">
        <v>116</v>
      </c>
      <c r="O36" s="12"/>
      <c r="P36" s="12">
        <v>71</v>
      </c>
      <c r="Q36" s="12">
        <v>19.600000000000001</v>
      </c>
      <c r="R36" s="12">
        <v>1.54</v>
      </c>
      <c r="S36" s="12"/>
      <c r="T36" s="12">
        <v>4.2699999999999996</v>
      </c>
      <c r="U36" s="12"/>
      <c r="V36" s="12"/>
      <c r="W36" s="12"/>
      <c r="X36" s="12"/>
      <c r="Y36" s="12">
        <v>12.3</v>
      </c>
      <c r="Z36" s="12">
        <v>1.64</v>
      </c>
      <c r="AA36" s="12">
        <v>620</v>
      </c>
      <c r="AB36" s="12">
        <v>14.7</v>
      </c>
      <c r="AC36" s="12"/>
      <c r="AD36" s="15">
        <v>2.2346938775510199</v>
      </c>
      <c r="AE36" s="15">
        <v>3.5609756097560972</v>
      </c>
      <c r="AF36" s="23"/>
      <c r="AG36" s="23"/>
      <c r="AH36" s="16"/>
      <c r="AI36" s="15"/>
    </row>
    <row r="37" spans="1:35" s="61" customFormat="1">
      <c r="A37" s="11" t="s">
        <v>86</v>
      </c>
      <c r="B37" s="11"/>
      <c r="C37" s="11" t="s">
        <v>197</v>
      </c>
      <c r="D37" s="11" t="s">
        <v>190</v>
      </c>
      <c r="E37" s="19">
        <v>0.47</v>
      </c>
      <c r="F37" s="12">
        <v>18</v>
      </c>
      <c r="G37" s="12">
        <v>400</v>
      </c>
      <c r="H37" s="12"/>
      <c r="I37" s="19">
        <v>6.2</v>
      </c>
      <c r="J37" s="19">
        <v>1.35</v>
      </c>
      <c r="K37" s="19"/>
      <c r="L37" s="19">
        <v>1.65</v>
      </c>
      <c r="M37" s="12">
        <v>53.2</v>
      </c>
      <c r="N37" s="12">
        <v>142</v>
      </c>
      <c r="O37" s="12"/>
      <c r="P37" s="12">
        <v>84</v>
      </c>
      <c r="Q37" s="12">
        <v>25.7</v>
      </c>
      <c r="R37" s="12">
        <v>1.7</v>
      </c>
      <c r="S37" s="12"/>
      <c r="T37" s="12">
        <v>5.22</v>
      </c>
      <c r="U37" s="12"/>
      <c r="V37" s="12"/>
      <c r="W37" s="12"/>
      <c r="X37" s="12"/>
      <c r="Y37" s="12">
        <v>13.5</v>
      </c>
      <c r="Z37" s="12">
        <v>1.95</v>
      </c>
      <c r="AA37" s="12">
        <v>790</v>
      </c>
      <c r="AB37" s="12">
        <v>18.600000000000001</v>
      </c>
      <c r="AC37" s="12"/>
      <c r="AD37" s="15">
        <v>2.0700389105058368</v>
      </c>
      <c r="AE37" s="15">
        <v>3.9407407407407411</v>
      </c>
      <c r="AF37" s="23"/>
      <c r="AG37" s="23"/>
      <c r="AH37" s="16"/>
      <c r="AI37" s="15"/>
    </row>
    <row r="38" spans="1:35" s="61" customFormat="1">
      <c r="A38" s="11" t="s">
        <v>86</v>
      </c>
      <c r="B38" s="11"/>
      <c r="C38" s="11" t="s">
        <v>197</v>
      </c>
      <c r="D38" s="11" t="s">
        <v>190</v>
      </c>
      <c r="E38" s="19">
        <v>0.4</v>
      </c>
      <c r="F38" s="12">
        <v>13</v>
      </c>
      <c r="G38" s="12">
        <v>400</v>
      </c>
      <c r="H38" s="12"/>
      <c r="I38" s="19">
        <v>5.53</v>
      </c>
      <c r="J38" s="19">
        <v>1.18</v>
      </c>
      <c r="K38" s="19"/>
      <c r="L38" s="19">
        <v>1.56</v>
      </c>
      <c r="M38" s="12">
        <v>49.7</v>
      </c>
      <c r="N38" s="12">
        <v>134</v>
      </c>
      <c r="O38" s="12"/>
      <c r="P38" s="12">
        <v>90</v>
      </c>
      <c r="Q38" s="12">
        <v>22.9</v>
      </c>
      <c r="R38" s="12">
        <v>1.6</v>
      </c>
      <c r="S38" s="12"/>
      <c r="T38" s="12">
        <v>4.9400000000000004</v>
      </c>
      <c r="U38" s="12"/>
      <c r="V38" s="12"/>
      <c r="W38" s="12"/>
      <c r="X38" s="12"/>
      <c r="Y38" s="12">
        <v>13.5</v>
      </c>
      <c r="Z38" s="12">
        <v>1.77</v>
      </c>
      <c r="AA38" s="12">
        <v>600</v>
      </c>
      <c r="AB38" s="12">
        <v>16.8</v>
      </c>
      <c r="AC38" s="12"/>
      <c r="AD38" s="15">
        <v>2.1703056768558953</v>
      </c>
      <c r="AE38" s="15">
        <v>3.6814814814814816</v>
      </c>
      <c r="AF38" s="23"/>
      <c r="AG38" s="23"/>
      <c r="AH38" s="16"/>
      <c r="AI38" s="15"/>
    </row>
    <row r="39" spans="1:35" s="61" customFormat="1">
      <c r="A39" s="11" t="s">
        <v>86</v>
      </c>
      <c r="B39" s="11"/>
      <c r="C39" s="11" t="s">
        <v>197</v>
      </c>
      <c r="D39" s="11" t="s">
        <v>190</v>
      </c>
      <c r="E39" s="19">
        <v>0.37</v>
      </c>
      <c r="F39" s="12">
        <v>13</v>
      </c>
      <c r="G39" s="12">
        <v>370</v>
      </c>
      <c r="H39" s="12"/>
      <c r="I39" s="19">
        <v>5.52</v>
      </c>
      <c r="J39" s="19">
        <v>1.3</v>
      </c>
      <c r="K39" s="19"/>
      <c r="L39" s="19">
        <v>1.55</v>
      </c>
      <c r="M39" s="12">
        <v>47.9</v>
      </c>
      <c r="N39" s="12">
        <v>129</v>
      </c>
      <c r="O39" s="12"/>
      <c r="P39" s="12">
        <v>80</v>
      </c>
      <c r="Q39" s="12">
        <v>22.2</v>
      </c>
      <c r="R39" s="12">
        <v>1.62</v>
      </c>
      <c r="S39" s="12"/>
      <c r="T39" s="12">
        <v>4.59</v>
      </c>
      <c r="U39" s="12"/>
      <c r="V39" s="12"/>
      <c r="W39" s="12"/>
      <c r="X39" s="12"/>
      <c r="Y39" s="12">
        <v>13.5</v>
      </c>
      <c r="Z39" s="12">
        <v>1.73</v>
      </c>
      <c r="AA39" s="12">
        <v>600</v>
      </c>
      <c r="AB39" s="12">
        <v>16.399999999999999</v>
      </c>
      <c r="AC39" s="12"/>
      <c r="AD39" s="15">
        <v>2.1576576576576576</v>
      </c>
      <c r="AE39" s="15">
        <v>3.5481481481481478</v>
      </c>
      <c r="AF39" s="23"/>
      <c r="AG39" s="23"/>
      <c r="AH39" s="16"/>
      <c r="AI39" s="15"/>
    </row>
    <row r="40" spans="1:35" s="61" customFormat="1">
      <c r="A40" s="11" t="s">
        <v>86</v>
      </c>
      <c r="B40" s="11"/>
      <c r="C40" s="11" t="s">
        <v>197</v>
      </c>
      <c r="D40" s="11" t="s">
        <v>190</v>
      </c>
      <c r="E40" s="19">
        <v>0.4</v>
      </c>
      <c r="F40" s="12">
        <v>12</v>
      </c>
      <c r="G40" s="12">
        <v>400</v>
      </c>
      <c r="H40" s="12"/>
      <c r="I40" s="19">
        <v>5.46</v>
      </c>
      <c r="J40" s="19">
        <v>1.58</v>
      </c>
      <c r="K40" s="19"/>
      <c r="L40" s="19">
        <v>1.66</v>
      </c>
      <c r="M40" s="12">
        <v>50.2</v>
      </c>
      <c r="N40" s="12">
        <v>133</v>
      </c>
      <c r="O40" s="12"/>
      <c r="P40" s="12">
        <v>81</v>
      </c>
      <c r="Q40" s="12">
        <v>23.5</v>
      </c>
      <c r="R40" s="12">
        <v>1.66</v>
      </c>
      <c r="S40" s="12"/>
      <c r="T40" s="12">
        <v>4.97</v>
      </c>
      <c r="U40" s="12"/>
      <c r="V40" s="12"/>
      <c r="W40" s="12"/>
      <c r="X40" s="12"/>
      <c r="Y40" s="12">
        <v>13.9</v>
      </c>
      <c r="Z40" s="12">
        <v>1.8</v>
      </c>
      <c r="AA40" s="12">
        <v>765</v>
      </c>
      <c r="AB40" s="12">
        <v>17.2</v>
      </c>
      <c r="AC40" s="12"/>
      <c r="AD40" s="15">
        <v>2.1361702127659576</v>
      </c>
      <c r="AE40" s="15">
        <v>3.6115107913669067</v>
      </c>
      <c r="AF40" s="23"/>
      <c r="AG40" s="23"/>
      <c r="AH40" s="16"/>
      <c r="AI40" s="15"/>
    </row>
    <row r="41" spans="1:35" s="61" customFormat="1" ht="14.5" thickBot="1">
      <c r="A41" s="36" t="s">
        <v>86</v>
      </c>
      <c r="B41" s="36"/>
      <c r="C41" s="36" t="s">
        <v>197</v>
      </c>
      <c r="D41" s="36" t="s">
        <v>190</v>
      </c>
      <c r="E41" s="52">
        <v>0.44</v>
      </c>
      <c r="F41" s="37">
        <v>14</v>
      </c>
      <c r="G41" s="37">
        <v>400</v>
      </c>
      <c r="H41" s="37"/>
      <c r="I41" s="52">
        <v>6.01</v>
      </c>
      <c r="J41" s="52">
        <v>1.26</v>
      </c>
      <c r="K41" s="52"/>
      <c r="L41" s="52">
        <v>1.58</v>
      </c>
      <c r="M41" s="37">
        <v>52.3</v>
      </c>
      <c r="N41" s="37">
        <v>139</v>
      </c>
      <c r="O41" s="37"/>
      <c r="P41" s="37">
        <v>85</v>
      </c>
      <c r="Q41" s="37">
        <v>25.5</v>
      </c>
      <c r="R41" s="37">
        <v>1.68</v>
      </c>
      <c r="S41" s="37"/>
      <c r="T41" s="37">
        <v>5.0999999999999996</v>
      </c>
      <c r="U41" s="37"/>
      <c r="V41" s="37"/>
      <c r="W41" s="37"/>
      <c r="X41" s="37"/>
      <c r="Y41" s="37">
        <v>13.1</v>
      </c>
      <c r="Z41" s="37">
        <v>1.9</v>
      </c>
      <c r="AA41" s="37">
        <v>700</v>
      </c>
      <c r="AB41" s="37">
        <v>17.899999999999999</v>
      </c>
      <c r="AC41" s="37"/>
      <c r="AD41" s="41">
        <v>2.0509803921568626</v>
      </c>
      <c r="AE41" s="41">
        <v>3.9923664122137406</v>
      </c>
      <c r="AF41" s="42"/>
      <c r="AG41" s="42"/>
      <c r="AH41" s="40"/>
      <c r="AI41" s="41"/>
    </row>
    <row r="42" spans="1:35" s="61" customFormat="1">
      <c r="A42" s="20" t="s">
        <v>89</v>
      </c>
      <c r="B42" s="5" t="s">
        <v>90</v>
      </c>
      <c r="C42" s="2" t="s">
        <v>10</v>
      </c>
      <c r="D42" s="5" t="s">
        <v>13</v>
      </c>
      <c r="E42" s="5"/>
      <c r="F42" s="5"/>
      <c r="G42" s="5">
        <v>7.9</v>
      </c>
      <c r="H42" s="5"/>
      <c r="I42" s="5"/>
      <c r="J42" s="5"/>
      <c r="K42" s="5"/>
      <c r="L42" s="5"/>
      <c r="M42" s="21">
        <v>0.76</v>
      </c>
      <c r="N42" s="21">
        <v>1.92</v>
      </c>
      <c r="O42" s="63"/>
      <c r="P42" s="21">
        <v>1.05</v>
      </c>
      <c r="Q42" s="21">
        <v>0.34</v>
      </c>
      <c r="R42" s="21">
        <v>0.06</v>
      </c>
      <c r="S42" s="21"/>
      <c r="T42" s="21"/>
      <c r="U42" s="21">
        <v>0.61</v>
      </c>
      <c r="V42" s="21"/>
      <c r="W42" s="21">
        <v>0.44</v>
      </c>
      <c r="X42" s="21"/>
      <c r="Y42" s="21">
        <v>0.53</v>
      </c>
      <c r="Z42" s="21"/>
      <c r="AA42" s="5">
        <v>12</v>
      </c>
      <c r="AB42" s="5"/>
      <c r="AC42" s="16">
        <v>1320</v>
      </c>
      <c r="AD42" s="15">
        <v>2.2352941176470589</v>
      </c>
      <c r="AE42" s="15">
        <v>1.4339622641509433</v>
      </c>
      <c r="AF42" s="23"/>
      <c r="AG42" s="23"/>
      <c r="AH42" s="16">
        <v>3882.3529411764703</v>
      </c>
      <c r="AI42" s="15"/>
    </row>
    <row r="43" spans="1:35" s="61" customFormat="1">
      <c r="A43" s="20" t="s">
        <v>89</v>
      </c>
      <c r="B43" s="5" t="s">
        <v>91</v>
      </c>
      <c r="C43" s="2" t="s">
        <v>10</v>
      </c>
      <c r="D43" s="5" t="s">
        <v>13</v>
      </c>
      <c r="E43" s="5"/>
      <c r="F43" s="5"/>
      <c r="G43" s="5">
        <v>5.5</v>
      </c>
      <c r="H43" s="5"/>
      <c r="I43" s="5"/>
      <c r="J43" s="5"/>
      <c r="K43" s="5"/>
      <c r="L43" s="5"/>
      <c r="M43" s="21">
        <v>0.6</v>
      </c>
      <c r="N43" s="21">
        <v>1.67</v>
      </c>
      <c r="O43" s="63"/>
      <c r="P43" s="21">
        <v>0.86</v>
      </c>
      <c r="Q43" s="21">
        <v>0.3</v>
      </c>
      <c r="R43" s="21">
        <v>0.09</v>
      </c>
      <c r="S43" s="21"/>
      <c r="T43" s="21"/>
      <c r="U43" s="21">
        <v>0.57999999999999996</v>
      </c>
      <c r="W43" s="21">
        <v>0.44</v>
      </c>
      <c r="X43" s="21"/>
      <c r="Y43" s="21">
        <v>0.52</v>
      </c>
      <c r="Z43" s="21"/>
      <c r="AA43" s="5">
        <v>9.1999999999999993</v>
      </c>
      <c r="AB43" s="5"/>
      <c r="AC43" s="16">
        <v>1560</v>
      </c>
      <c r="AD43" s="15">
        <v>2</v>
      </c>
      <c r="AE43" s="15">
        <v>1.1538461538461537</v>
      </c>
      <c r="AF43" s="23"/>
      <c r="AG43" s="23"/>
      <c r="AH43" s="16">
        <v>5200</v>
      </c>
      <c r="AI43" s="15"/>
    </row>
    <row r="44" spans="1:35" s="61" customFormat="1">
      <c r="A44" s="20" t="s">
        <v>89</v>
      </c>
      <c r="B44" s="5" t="s">
        <v>92</v>
      </c>
      <c r="C44" s="2" t="s">
        <v>10</v>
      </c>
      <c r="D44" s="5" t="s">
        <v>13</v>
      </c>
      <c r="E44" s="5"/>
      <c r="F44" s="5"/>
      <c r="G44" s="5">
        <v>11.5</v>
      </c>
      <c r="H44" s="5"/>
      <c r="I44" s="5"/>
      <c r="J44" s="5"/>
      <c r="K44" s="5"/>
      <c r="L44" s="5"/>
      <c r="M44" s="21">
        <v>0.88</v>
      </c>
      <c r="N44" s="21">
        <v>2.3199999999999998</v>
      </c>
      <c r="O44" s="63"/>
      <c r="P44" s="21">
        <v>1.6</v>
      </c>
      <c r="Q44" s="21">
        <v>0.46</v>
      </c>
      <c r="R44" s="21">
        <v>0.19</v>
      </c>
      <c r="S44" s="21"/>
      <c r="T44" s="21"/>
      <c r="U44" s="21">
        <v>0.94</v>
      </c>
      <c r="V44" s="21"/>
      <c r="W44" s="21">
        <v>0.6</v>
      </c>
      <c r="X44" s="21"/>
      <c r="Y44" s="21">
        <v>0.72</v>
      </c>
      <c r="Z44" s="21"/>
      <c r="AA44" s="5">
        <v>18.5</v>
      </c>
      <c r="AB44" s="5"/>
      <c r="AC44" s="16">
        <v>3060</v>
      </c>
      <c r="AD44" s="15">
        <v>1.9130434782608694</v>
      </c>
      <c r="AE44" s="15">
        <v>1.2222222222222223</v>
      </c>
      <c r="AF44" s="23"/>
      <c r="AG44" s="23"/>
      <c r="AH44" s="16">
        <v>6652.173913043478</v>
      </c>
      <c r="AI44" s="15"/>
    </row>
    <row r="45" spans="1:35" s="61" customFormat="1">
      <c r="A45" s="20" t="s">
        <v>89</v>
      </c>
      <c r="B45" s="5" t="s">
        <v>93</v>
      </c>
      <c r="C45" s="2" t="s">
        <v>10</v>
      </c>
      <c r="D45" s="5" t="s">
        <v>13</v>
      </c>
      <c r="E45" s="5"/>
      <c r="F45" s="5"/>
      <c r="G45" s="5">
        <v>14.6</v>
      </c>
      <c r="H45" s="5"/>
      <c r="I45" s="5"/>
      <c r="J45" s="5"/>
      <c r="K45" s="5"/>
      <c r="L45" s="5"/>
      <c r="M45" s="21">
        <v>0.92</v>
      </c>
      <c r="N45" s="21">
        <v>2.37</v>
      </c>
      <c r="O45" s="63"/>
      <c r="P45" s="21">
        <v>1.43</v>
      </c>
      <c r="Q45" s="21">
        <v>0.36</v>
      </c>
      <c r="R45" s="21">
        <v>0.13</v>
      </c>
      <c r="S45" s="21"/>
      <c r="T45" s="21"/>
      <c r="U45" s="21">
        <v>0.73</v>
      </c>
      <c r="V45" s="21"/>
      <c r="W45" s="21">
        <v>0.44</v>
      </c>
      <c r="X45" s="21"/>
      <c r="Y45" s="21">
        <v>0.53</v>
      </c>
      <c r="Z45" s="21"/>
      <c r="AA45" s="5">
        <v>22.7</v>
      </c>
      <c r="AB45" s="5"/>
      <c r="AC45" s="16">
        <v>2280</v>
      </c>
      <c r="AD45" s="15">
        <v>2.5555555555555558</v>
      </c>
      <c r="AE45" s="15">
        <v>1.7358490566037736</v>
      </c>
      <c r="AF45" s="23"/>
      <c r="AG45" s="23"/>
      <c r="AH45" s="16">
        <v>6333.3333333333339</v>
      </c>
      <c r="AI45" s="15"/>
    </row>
    <row r="46" spans="1:35" s="61" customFormat="1">
      <c r="A46" s="20" t="s">
        <v>89</v>
      </c>
      <c r="B46" s="5" t="s">
        <v>94</v>
      </c>
      <c r="C46" s="2" t="s">
        <v>10</v>
      </c>
      <c r="D46" s="5" t="s">
        <v>13</v>
      </c>
      <c r="E46" s="5"/>
      <c r="F46" s="5"/>
      <c r="G46" s="5">
        <v>13.5</v>
      </c>
      <c r="H46" s="5"/>
      <c r="I46" s="5"/>
      <c r="J46" s="5"/>
      <c r="K46" s="5"/>
      <c r="L46" s="5"/>
      <c r="M46" s="21">
        <v>1.1499999999999999</v>
      </c>
      <c r="N46" s="21">
        <v>2.86</v>
      </c>
      <c r="O46" s="63"/>
      <c r="P46" s="21">
        <v>1.62</v>
      </c>
      <c r="Q46" s="21">
        <v>0.44</v>
      </c>
      <c r="R46" s="21">
        <v>0.1</v>
      </c>
      <c r="S46" s="21"/>
      <c r="T46" s="21"/>
      <c r="U46" s="21">
        <v>0.83</v>
      </c>
      <c r="V46" s="21"/>
      <c r="W46" s="21">
        <v>0.43</v>
      </c>
      <c r="X46" s="21"/>
      <c r="Y46" s="21">
        <v>0.63</v>
      </c>
      <c r="Z46" s="21"/>
      <c r="AA46" s="5">
        <v>20.6</v>
      </c>
      <c r="AB46" s="5"/>
      <c r="AC46" s="16">
        <v>2700</v>
      </c>
      <c r="AD46" s="15">
        <v>2.6136363636363633</v>
      </c>
      <c r="AE46" s="15">
        <v>1.8253968253968254</v>
      </c>
      <c r="AF46" s="23"/>
      <c r="AG46" s="23"/>
      <c r="AH46" s="16">
        <v>6136.363636363636</v>
      </c>
      <c r="AI46" s="15"/>
    </row>
    <row r="47" spans="1:35" s="61" customFormat="1">
      <c r="A47" s="20" t="s">
        <v>89</v>
      </c>
      <c r="B47" s="5">
        <v>3</v>
      </c>
      <c r="C47" s="2" t="s">
        <v>16</v>
      </c>
      <c r="D47" s="5" t="s">
        <v>13</v>
      </c>
      <c r="E47" s="5"/>
      <c r="F47" s="5"/>
      <c r="G47" s="5">
        <v>29</v>
      </c>
      <c r="H47" s="5"/>
      <c r="I47" s="5"/>
      <c r="J47" s="5"/>
      <c r="K47" s="5"/>
      <c r="L47" s="5"/>
      <c r="M47" s="21">
        <v>1.26</v>
      </c>
      <c r="N47" s="21">
        <v>3.03</v>
      </c>
      <c r="O47" s="63"/>
      <c r="P47" s="21">
        <v>2.13</v>
      </c>
      <c r="Q47" s="21">
        <v>0.73</v>
      </c>
      <c r="R47" s="21">
        <v>0.36</v>
      </c>
      <c r="S47" s="21"/>
      <c r="T47" s="21"/>
      <c r="U47" s="21">
        <v>1.3</v>
      </c>
      <c r="V47" s="21"/>
      <c r="W47" s="21">
        <v>0.86</v>
      </c>
      <c r="X47" s="21"/>
      <c r="Y47" s="21">
        <v>0.83</v>
      </c>
      <c r="Z47" s="21"/>
      <c r="AA47" s="5">
        <v>18.399999999999999</v>
      </c>
      <c r="AB47" s="5"/>
      <c r="AC47" s="16">
        <v>2400</v>
      </c>
      <c r="AD47" s="15">
        <v>1.726027397260274</v>
      </c>
      <c r="AE47" s="15">
        <v>1.5180722891566265</v>
      </c>
      <c r="AF47" s="23"/>
      <c r="AG47" s="23"/>
      <c r="AH47" s="16">
        <v>3287.6712328767126</v>
      </c>
      <c r="AI47" s="15"/>
    </row>
    <row r="48" spans="1:35" s="61" customFormat="1">
      <c r="A48" s="20" t="s">
        <v>89</v>
      </c>
      <c r="B48" s="5" t="s">
        <v>95</v>
      </c>
      <c r="C48" s="2" t="s">
        <v>10</v>
      </c>
      <c r="D48" s="5" t="s">
        <v>13</v>
      </c>
      <c r="E48" s="5"/>
      <c r="F48" s="5"/>
      <c r="G48" s="5">
        <v>14.6</v>
      </c>
      <c r="H48" s="5"/>
      <c r="I48" s="5"/>
      <c r="J48" s="5"/>
      <c r="K48" s="5"/>
      <c r="L48" s="5"/>
      <c r="M48" s="21">
        <v>1.62</v>
      </c>
      <c r="N48" s="21">
        <v>4</v>
      </c>
      <c r="O48" s="63"/>
      <c r="P48" s="21">
        <v>2.2000000000000002</v>
      </c>
      <c r="Q48" s="21">
        <v>0.75</v>
      </c>
      <c r="R48" s="21">
        <v>0.2</v>
      </c>
      <c r="S48" s="21"/>
      <c r="T48" s="21"/>
      <c r="U48" s="21">
        <v>1.1100000000000001</v>
      </c>
      <c r="V48" s="21"/>
      <c r="W48" s="21">
        <v>0.75</v>
      </c>
      <c r="X48" s="21"/>
      <c r="Y48" s="21">
        <v>0.77</v>
      </c>
      <c r="Z48" s="21"/>
      <c r="AA48" s="5">
        <v>25.2</v>
      </c>
      <c r="AB48" s="5"/>
      <c r="AC48" s="16">
        <v>2580</v>
      </c>
      <c r="AD48" s="15">
        <v>2.16</v>
      </c>
      <c r="AE48" s="15">
        <v>2.1038961038961039</v>
      </c>
      <c r="AF48" s="23"/>
      <c r="AG48" s="23"/>
      <c r="AH48" s="16">
        <v>3440</v>
      </c>
      <c r="AI48" s="15"/>
    </row>
    <row r="49" spans="1:35" s="61" customFormat="1">
      <c r="A49" s="20" t="s">
        <v>89</v>
      </c>
      <c r="B49" s="5" t="s">
        <v>96</v>
      </c>
      <c r="C49" s="2" t="s">
        <v>10</v>
      </c>
      <c r="D49" s="5" t="s">
        <v>13</v>
      </c>
      <c r="E49" s="5"/>
      <c r="F49" s="5"/>
      <c r="G49" s="5">
        <v>13.1</v>
      </c>
      <c r="H49" s="5"/>
      <c r="I49" s="5"/>
      <c r="J49" s="5"/>
      <c r="K49" s="5"/>
      <c r="L49" s="5"/>
      <c r="M49" s="21">
        <v>0.99</v>
      </c>
      <c r="N49" s="21">
        <v>2.61</v>
      </c>
      <c r="O49" s="63"/>
      <c r="P49" s="21">
        <v>1.38</v>
      </c>
      <c r="Q49" s="21">
        <v>0.46</v>
      </c>
      <c r="R49" s="21">
        <v>0.13</v>
      </c>
      <c r="S49" s="21"/>
      <c r="T49" s="21"/>
      <c r="U49" s="21">
        <v>0.69</v>
      </c>
      <c r="V49" s="21"/>
      <c r="W49" s="21">
        <v>0.51</v>
      </c>
      <c r="X49" s="21"/>
      <c r="Y49" s="21">
        <v>0.5</v>
      </c>
      <c r="Z49" s="21"/>
      <c r="AA49" s="5">
        <v>19.7</v>
      </c>
      <c r="AB49" s="5"/>
      <c r="AC49" s="16">
        <v>2460</v>
      </c>
      <c r="AD49" s="15">
        <v>2.152173913043478</v>
      </c>
      <c r="AE49" s="15">
        <v>1.98</v>
      </c>
      <c r="AF49" s="23"/>
      <c r="AG49" s="23"/>
      <c r="AH49" s="16">
        <v>5347.8260869565211</v>
      </c>
      <c r="AI49" s="15"/>
    </row>
    <row r="50" spans="1:35" s="61" customFormat="1">
      <c r="A50" s="20" t="s">
        <v>89</v>
      </c>
      <c r="B50" s="5" t="s">
        <v>97</v>
      </c>
      <c r="C50" s="2" t="s">
        <v>10</v>
      </c>
      <c r="D50" s="5" t="s">
        <v>13</v>
      </c>
      <c r="E50" s="5"/>
      <c r="F50" s="5"/>
      <c r="G50" s="5">
        <v>15.9</v>
      </c>
      <c r="H50" s="5"/>
      <c r="I50" s="5"/>
      <c r="J50" s="5"/>
      <c r="K50" s="5"/>
      <c r="L50" s="5"/>
      <c r="M50" s="21">
        <v>0.93</v>
      </c>
      <c r="N50" s="21">
        <v>2.4500000000000002</v>
      </c>
      <c r="O50" s="63"/>
      <c r="P50" s="21">
        <v>1.21</v>
      </c>
      <c r="Q50" s="21">
        <v>0.46</v>
      </c>
      <c r="R50" s="21">
        <v>0.1</v>
      </c>
      <c r="S50" s="21"/>
      <c r="T50" s="21"/>
      <c r="U50" s="21">
        <v>0.59</v>
      </c>
      <c r="V50" s="21"/>
      <c r="W50" s="21">
        <v>0.44</v>
      </c>
      <c r="X50" s="21"/>
      <c r="Y50" s="21">
        <v>0.44</v>
      </c>
      <c r="Z50" s="21"/>
      <c r="AA50" s="5">
        <v>23.9</v>
      </c>
      <c r="AB50" s="5"/>
      <c r="AC50" s="16">
        <v>2460</v>
      </c>
      <c r="AD50" s="15">
        <v>2.0217391304347827</v>
      </c>
      <c r="AE50" s="15">
        <v>2.1136363636363638</v>
      </c>
      <c r="AF50" s="23"/>
      <c r="AG50" s="23"/>
      <c r="AH50" s="16">
        <v>5347.8260869565211</v>
      </c>
      <c r="AI50" s="15"/>
    </row>
    <row r="51" spans="1:35" s="61" customFormat="1">
      <c r="A51" s="20" t="s">
        <v>89</v>
      </c>
      <c r="B51" s="5" t="s">
        <v>98</v>
      </c>
      <c r="C51" s="2" t="s">
        <v>10</v>
      </c>
      <c r="D51" s="5" t="s">
        <v>13</v>
      </c>
      <c r="E51" s="5"/>
      <c r="F51" s="5"/>
      <c r="G51" s="5">
        <v>12.1</v>
      </c>
      <c r="H51" s="5"/>
      <c r="I51" s="5"/>
      <c r="J51" s="5"/>
      <c r="K51" s="5"/>
      <c r="L51" s="5"/>
      <c r="M51" s="21">
        <v>1.1100000000000001</v>
      </c>
      <c r="N51" s="21">
        <v>2.46</v>
      </c>
      <c r="O51" s="63"/>
      <c r="P51" s="21">
        <v>1.17</v>
      </c>
      <c r="Q51" s="21">
        <v>0.71</v>
      </c>
      <c r="R51" s="21">
        <v>0.12</v>
      </c>
      <c r="S51" s="21"/>
      <c r="T51" s="21"/>
      <c r="U51" s="21">
        <v>0.81</v>
      </c>
      <c r="V51" s="21"/>
      <c r="W51" s="21">
        <v>0.89</v>
      </c>
      <c r="X51" s="21"/>
      <c r="Y51" s="21">
        <v>0.94</v>
      </c>
      <c r="Z51" s="21"/>
      <c r="AA51" s="5">
        <v>17.600000000000001</v>
      </c>
      <c r="AB51" s="5"/>
      <c r="AC51" s="16">
        <v>2520</v>
      </c>
      <c r="AD51" s="15">
        <v>1.563380281690141</v>
      </c>
      <c r="AE51" s="15">
        <v>1.1808510638297873</v>
      </c>
      <c r="AF51" s="23"/>
      <c r="AG51" s="23"/>
      <c r="AH51" s="16">
        <v>3549.2957746478874</v>
      </c>
      <c r="AI51" s="15"/>
    </row>
    <row r="52" spans="1:35" s="61" customFormat="1">
      <c r="A52" s="20" t="s">
        <v>89</v>
      </c>
      <c r="B52" s="5" t="s">
        <v>99</v>
      </c>
      <c r="C52" s="2" t="s">
        <v>10</v>
      </c>
      <c r="D52" s="5" t="s">
        <v>13</v>
      </c>
      <c r="E52" s="5"/>
      <c r="F52" s="5"/>
      <c r="G52" s="5">
        <v>13.7</v>
      </c>
      <c r="H52" s="5"/>
      <c r="I52" s="5"/>
      <c r="J52" s="5"/>
      <c r="K52" s="5"/>
      <c r="L52" s="5"/>
      <c r="M52" s="21">
        <v>1.07</v>
      </c>
      <c r="N52" s="21">
        <v>2.72</v>
      </c>
      <c r="O52" s="63"/>
      <c r="P52" s="21">
        <v>1.52</v>
      </c>
      <c r="Q52" s="21">
        <v>0.46</v>
      </c>
      <c r="R52" s="21">
        <v>0.17</v>
      </c>
      <c r="S52" s="21"/>
      <c r="T52" s="21"/>
      <c r="U52" s="21">
        <v>0.72</v>
      </c>
      <c r="V52" s="21"/>
      <c r="W52" s="21">
        <v>0.45</v>
      </c>
      <c r="X52" s="21"/>
      <c r="Y52" s="21">
        <v>0.61</v>
      </c>
      <c r="Z52" s="21"/>
      <c r="AA52" s="5">
        <v>18.899999999999999</v>
      </c>
      <c r="AB52" s="5"/>
      <c r="AC52" s="16">
        <v>2400</v>
      </c>
      <c r="AD52" s="15">
        <v>2.3260869565217392</v>
      </c>
      <c r="AE52" s="15">
        <v>1.7540983606557379</v>
      </c>
      <c r="AF52" s="23"/>
      <c r="AG52" s="23"/>
      <c r="AH52" s="16">
        <v>5217.391304347826</v>
      </c>
      <c r="AI52" s="15"/>
    </row>
    <row r="53" spans="1:35" s="61" customFormat="1">
      <c r="A53" s="20" t="s">
        <v>89</v>
      </c>
      <c r="B53" s="5" t="s">
        <v>100</v>
      </c>
      <c r="C53" s="2" t="s">
        <v>10</v>
      </c>
      <c r="D53" s="5" t="s">
        <v>13</v>
      </c>
      <c r="E53" s="5"/>
      <c r="F53" s="5"/>
      <c r="G53" s="5">
        <v>11.3</v>
      </c>
      <c r="H53" s="5"/>
      <c r="I53" s="5"/>
      <c r="J53" s="5"/>
      <c r="K53" s="5"/>
      <c r="L53" s="5"/>
      <c r="M53" s="21">
        <v>0.97</v>
      </c>
      <c r="N53" s="21">
        <v>2.48</v>
      </c>
      <c r="O53" s="63"/>
      <c r="P53" s="21">
        <v>1.46</v>
      </c>
      <c r="Q53" s="21">
        <v>0.56000000000000005</v>
      </c>
      <c r="R53" s="21">
        <v>0.2</v>
      </c>
      <c r="S53" s="21"/>
      <c r="T53" s="21"/>
      <c r="U53" s="21">
        <v>0.78</v>
      </c>
      <c r="V53" s="21"/>
      <c r="W53" s="21">
        <v>0.51</v>
      </c>
      <c r="X53" s="21"/>
      <c r="Y53" s="21">
        <v>0.62</v>
      </c>
      <c r="Z53" s="21"/>
      <c r="AA53" s="5">
        <v>17.100000000000001</v>
      </c>
      <c r="AB53" s="5"/>
      <c r="AC53" s="16">
        <v>3000</v>
      </c>
      <c r="AD53" s="15">
        <v>1.732142857142857</v>
      </c>
      <c r="AE53" s="15">
        <v>1.564516129032258</v>
      </c>
      <c r="AF53" s="23"/>
      <c r="AG53" s="23"/>
      <c r="AH53" s="16">
        <v>5357.1428571428569</v>
      </c>
      <c r="AI53" s="15"/>
    </row>
    <row r="54" spans="1:35" s="61" customFormat="1">
      <c r="A54" s="20" t="s">
        <v>89</v>
      </c>
      <c r="B54" s="5" t="s">
        <v>101</v>
      </c>
      <c r="C54" s="2" t="s">
        <v>10</v>
      </c>
      <c r="D54" s="5" t="s">
        <v>13</v>
      </c>
      <c r="E54" s="5"/>
      <c r="F54" s="5"/>
      <c r="G54" s="5">
        <v>13.6</v>
      </c>
      <c r="H54" s="5"/>
      <c r="I54" s="5"/>
      <c r="J54" s="5"/>
      <c r="K54" s="5"/>
      <c r="L54" s="5"/>
      <c r="M54" s="21">
        <v>1.27</v>
      </c>
      <c r="N54" s="21">
        <v>3.34</v>
      </c>
      <c r="O54" s="63"/>
      <c r="P54" s="21">
        <v>1.84</v>
      </c>
      <c r="Q54" s="21">
        <v>0.75</v>
      </c>
      <c r="R54" s="21">
        <v>0.13</v>
      </c>
      <c r="S54" s="21"/>
      <c r="T54" s="21"/>
      <c r="U54" s="21">
        <v>0.96</v>
      </c>
      <c r="V54" s="21"/>
      <c r="W54" s="21">
        <v>0.7</v>
      </c>
      <c r="X54" s="21"/>
      <c r="Y54" s="21">
        <v>0.69</v>
      </c>
      <c r="Z54" s="21"/>
      <c r="AA54" s="5">
        <v>18.899999999999999</v>
      </c>
      <c r="AB54" s="5"/>
      <c r="AC54" s="16">
        <v>2880</v>
      </c>
      <c r="AD54" s="15">
        <v>1.6933333333333334</v>
      </c>
      <c r="AE54" s="15">
        <v>1.8405797101449277</v>
      </c>
      <c r="AF54" s="23"/>
      <c r="AG54" s="23"/>
      <c r="AH54" s="16">
        <v>3840</v>
      </c>
      <c r="AI54" s="15"/>
    </row>
    <row r="55" spans="1:35" s="61" customFormat="1">
      <c r="A55" s="20" t="s">
        <v>89</v>
      </c>
      <c r="B55" s="5" t="s">
        <v>102</v>
      </c>
      <c r="C55" s="2" t="s">
        <v>10</v>
      </c>
      <c r="D55" s="5" t="s">
        <v>13</v>
      </c>
      <c r="E55" s="5"/>
      <c r="F55" s="5"/>
      <c r="G55" s="5">
        <v>17.399999999999999</v>
      </c>
      <c r="H55" s="5"/>
      <c r="I55" s="5"/>
      <c r="J55" s="5"/>
      <c r="K55" s="5"/>
      <c r="L55" s="5"/>
      <c r="M55" s="21">
        <v>1.55</v>
      </c>
      <c r="N55" s="21">
        <v>3.91</v>
      </c>
      <c r="O55" s="63"/>
      <c r="P55" s="21">
        <v>2.23</v>
      </c>
      <c r="Q55" s="21">
        <v>0.85</v>
      </c>
      <c r="R55" s="21">
        <v>0.14000000000000001</v>
      </c>
      <c r="S55" s="21"/>
      <c r="T55" s="21"/>
      <c r="U55" s="21">
        <v>1.05</v>
      </c>
      <c r="V55" s="21"/>
      <c r="W55" s="21">
        <v>0.78</v>
      </c>
      <c r="X55" s="21"/>
      <c r="Y55" s="21">
        <v>0.77</v>
      </c>
      <c r="Z55" s="21"/>
      <c r="AA55" s="5">
        <v>24.5</v>
      </c>
      <c r="AB55" s="5"/>
      <c r="AC55" s="16">
        <v>3240</v>
      </c>
      <c r="AD55" s="15">
        <v>1.8235294117647061</v>
      </c>
      <c r="AE55" s="15">
        <v>2.0129870129870131</v>
      </c>
      <c r="AF55" s="23"/>
      <c r="AG55" s="23"/>
      <c r="AH55" s="16">
        <v>3811.7647058823532</v>
      </c>
      <c r="AI55" s="15"/>
    </row>
    <row r="56" spans="1:35" s="61" customFormat="1">
      <c r="A56" s="20" t="s">
        <v>89</v>
      </c>
      <c r="B56" s="5" t="s">
        <v>103</v>
      </c>
      <c r="C56" s="2" t="s">
        <v>10</v>
      </c>
      <c r="D56" s="5" t="s">
        <v>13</v>
      </c>
      <c r="E56" s="5"/>
      <c r="F56" s="5"/>
      <c r="G56" s="5">
        <v>14.9</v>
      </c>
      <c r="H56" s="5"/>
      <c r="I56" s="5"/>
      <c r="J56" s="5"/>
      <c r="K56" s="5"/>
      <c r="L56" s="5"/>
      <c r="M56" s="21">
        <v>1.82</v>
      </c>
      <c r="N56" s="21">
        <v>4.63</v>
      </c>
      <c r="O56" s="63"/>
      <c r="P56" s="21">
        <v>2.52</v>
      </c>
      <c r="Q56" s="21">
        <v>0.96</v>
      </c>
      <c r="R56" s="21">
        <v>0.22</v>
      </c>
      <c r="S56" s="21"/>
      <c r="T56" s="21"/>
      <c r="U56" s="21">
        <v>1.25</v>
      </c>
      <c r="V56" s="21"/>
      <c r="W56" s="21">
        <v>0.92</v>
      </c>
      <c r="X56" s="21"/>
      <c r="Y56" s="21">
        <v>0.93</v>
      </c>
      <c r="Z56" s="21"/>
      <c r="AA56" s="5">
        <v>22.6</v>
      </c>
      <c r="AB56" s="5"/>
      <c r="AC56" s="16">
        <v>2760</v>
      </c>
      <c r="AD56" s="15">
        <v>1.8958333333333335</v>
      </c>
      <c r="AE56" s="15">
        <v>1.956989247311828</v>
      </c>
      <c r="AF56" s="23"/>
      <c r="AG56" s="23"/>
      <c r="AH56" s="16">
        <v>2875</v>
      </c>
      <c r="AI56" s="15"/>
    </row>
    <row r="57" spans="1:35" s="61" customFormat="1">
      <c r="A57" s="20" t="s">
        <v>89</v>
      </c>
      <c r="B57" s="5" t="s">
        <v>104</v>
      </c>
      <c r="C57" s="2" t="s">
        <v>18</v>
      </c>
      <c r="D57" s="5" t="s">
        <v>13</v>
      </c>
      <c r="E57" s="5"/>
      <c r="F57" s="5"/>
      <c r="G57" s="5">
        <v>15</v>
      </c>
      <c r="H57" s="5"/>
      <c r="I57" s="5"/>
      <c r="J57" s="5"/>
      <c r="K57" s="5"/>
      <c r="L57" s="5"/>
      <c r="M57" s="21">
        <v>3.5</v>
      </c>
      <c r="N57" s="21">
        <v>8.5</v>
      </c>
      <c r="O57" s="63"/>
      <c r="P57" s="21">
        <v>5.8</v>
      </c>
      <c r="Q57" s="21">
        <v>1.7</v>
      </c>
      <c r="R57" s="21">
        <v>0.3</v>
      </c>
      <c r="S57" s="21"/>
      <c r="T57" s="21"/>
      <c r="U57" s="21">
        <v>2.6</v>
      </c>
      <c r="V57" s="21"/>
      <c r="W57" s="21">
        <v>1.7</v>
      </c>
      <c r="X57" s="21"/>
      <c r="Y57" s="21">
        <v>1.5</v>
      </c>
      <c r="Z57" s="21"/>
      <c r="AA57" s="5">
        <v>42</v>
      </c>
      <c r="AB57" s="5"/>
      <c r="AC57" s="16">
        <v>3780</v>
      </c>
      <c r="AD57" s="15">
        <v>2.0588235294117649</v>
      </c>
      <c r="AE57" s="15">
        <v>2.3333333333333335</v>
      </c>
      <c r="AF57" s="23"/>
      <c r="AG57" s="23"/>
      <c r="AH57" s="16">
        <v>2223.5294117647059</v>
      </c>
      <c r="AI57" s="15"/>
    </row>
    <row r="58" spans="1:35" s="61" customFormat="1">
      <c r="A58" s="20" t="s">
        <v>89</v>
      </c>
      <c r="B58" s="5" t="s">
        <v>105</v>
      </c>
      <c r="C58" s="2" t="s">
        <v>18</v>
      </c>
      <c r="D58" s="5" t="s">
        <v>13</v>
      </c>
      <c r="E58" s="5"/>
      <c r="F58" s="5"/>
      <c r="G58" s="5">
        <v>20</v>
      </c>
      <c r="H58" s="5"/>
      <c r="I58" s="5"/>
      <c r="J58" s="5"/>
      <c r="K58" s="5"/>
      <c r="L58" s="5"/>
      <c r="M58" s="21">
        <v>4.0999999999999996</v>
      </c>
      <c r="N58" s="21">
        <v>9.6</v>
      </c>
      <c r="O58" s="21"/>
      <c r="P58" s="21">
        <v>6.9</v>
      </c>
      <c r="Q58" s="21">
        <v>1.9</v>
      </c>
      <c r="R58" s="21">
        <v>0.3</v>
      </c>
      <c r="S58" s="21"/>
      <c r="T58" s="21"/>
      <c r="U58" s="21">
        <v>3</v>
      </c>
      <c r="V58" s="21"/>
      <c r="W58" s="21">
        <v>1.8</v>
      </c>
      <c r="X58" s="21"/>
      <c r="Y58" s="21">
        <v>1.7</v>
      </c>
      <c r="Z58" s="21"/>
      <c r="AA58" s="5">
        <v>54</v>
      </c>
      <c r="AB58" s="5"/>
      <c r="AC58" s="16">
        <v>4320</v>
      </c>
      <c r="AD58" s="15">
        <v>2.1578947368421053</v>
      </c>
      <c r="AE58" s="15">
        <v>2.4117647058823528</v>
      </c>
      <c r="AF58" s="23"/>
      <c r="AG58" s="23"/>
      <c r="AH58" s="16">
        <v>2273.6842105263158</v>
      </c>
      <c r="AI58" s="15"/>
    </row>
    <row r="59" spans="1:35" s="61" customFormat="1">
      <c r="A59" s="20" t="s">
        <v>89</v>
      </c>
      <c r="B59" s="5" t="s">
        <v>106</v>
      </c>
      <c r="C59" s="2" t="s">
        <v>18</v>
      </c>
      <c r="D59" s="5" t="s">
        <v>13</v>
      </c>
      <c r="E59" s="5"/>
      <c r="F59" s="5"/>
      <c r="G59" s="5">
        <v>36</v>
      </c>
      <c r="H59" s="5"/>
      <c r="I59" s="5"/>
      <c r="J59" s="5"/>
      <c r="K59" s="5"/>
      <c r="L59" s="5"/>
      <c r="M59" s="21">
        <v>4.3</v>
      </c>
      <c r="N59" s="21">
        <v>10.1</v>
      </c>
      <c r="O59" s="21"/>
      <c r="P59" s="21">
        <v>6.2</v>
      </c>
      <c r="Q59" s="21">
        <v>1.9</v>
      </c>
      <c r="R59" s="21">
        <v>0.1</v>
      </c>
      <c r="S59" s="21"/>
      <c r="T59" s="21"/>
      <c r="U59" s="21">
        <v>2.8</v>
      </c>
      <c r="V59" s="21"/>
      <c r="W59" s="21">
        <v>1.7</v>
      </c>
      <c r="X59" s="21"/>
      <c r="Y59" s="21">
        <v>1.5</v>
      </c>
      <c r="Z59" s="21"/>
      <c r="AA59" s="5">
        <v>55</v>
      </c>
      <c r="AB59" s="5"/>
      <c r="AC59" s="16">
        <v>2880</v>
      </c>
      <c r="AD59" s="15">
        <v>2.263157894736842</v>
      </c>
      <c r="AE59" s="15">
        <v>2.8666666666666667</v>
      </c>
      <c r="AF59" s="23"/>
      <c r="AG59" s="23"/>
      <c r="AH59" s="16">
        <v>1515.7894736842106</v>
      </c>
      <c r="AI59" s="15"/>
    </row>
    <row r="60" spans="1:35" s="61" customFormat="1">
      <c r="A60" s="20" t="s">
        <v>89</v>
      </c>
      <c r="B60" s="5">
        <v>8</v>
      </c>
      <c r="C60" s="2" t="s">
        <v>18</v>
      </c>
      <c r="D60" s="5" t="s">
        <v>13</v>
      </c>
      <c r="E60" s="5"/>
      <c r="F60" s="5"/>
      <c r="G60" s="5">
        <v>81</v>
      </c>
      <c r="H60" s="5"/>
      <c r="I60" s="5"/>
      <c r="J60" s="5"/>
      <c r="K60" s="5"/>
      <c r="L60" s="5"/>
      <c r="M60" s="21">
        <v>5.4</v>
      </c>
      <c r="N60" s="21">
        <v>14.4</v>
      </c>
      <c r="O60" s="21"/>
      <c r="P60" s="21">
        <v>9.6</v>
      </c>
      <c r="Q60" s="21">
        <v>3</v>
      </c>
      <c r="R60" s="21">
        <v>0.3</v>
      </c>
      <c r="S60" s="21"/>
      <c r="T60" s="21"/>
      <c r="U60" s="21">
        <v>4.8</v>
      </c>
      <c r="V60" s="21"/>
      <c r="W60" s="21">
        <v>2.8</v>
      </c>
      <c r="X60" s="21"/>
      <c r="Y60" s="21">
        <v>2</v>
      </c>
      <c r="Z60" s="21"/>
      <c r="AA60" s="5">
        <v>146</v>
      </c>
      <c r="AB60" s="5"/>
      <c r="AC60" s="16">
        <v>5340</v>
      </c>
      <c r="AD60" s="15">
        <v>1.8</v>
      </c>
      <c r="AE60" s="15">
        <v>2.7</v>
      </c>
      <c r="AF60" s="23"/>
      <c r="AG60" s="23"/>
      <c r="AH60" s="16">
        <v>1780</v>
      </c>
      <c r="AI60" s="15"/>
    </row>
    <row r="61" spans="1:35" s="61" customFormat="1">
      <c r="A61" s="20" t="s">
        <v>89</v>
      </c>
      <c r="B61" s="5" t="s">
        <v>107</v>
      </c>
      <c r="C61" s="2" t="s">
        <v>22</v>
      </c>
      <c r="D61" s="5" t="s">
        <v>13</v>
      </c>
      <c r="E61" s="5"/>
      <c r="F61" s="5"/>
      <c r="G61" s="5">
        <v>113</v>
      </c>
      <c r="H61" s="5"/>
      <c r="I61" s="5"/>
      <c r="J61" s="5"/>
      <c r="K61" s="5"/>
      <c r="L61" s="5"/>
      <c r="M61" s="21"/>
      <c r="N61" s="21">
        <v>20</v>
      </c>
      <c r="O61" s="21"/>
      <c r="P61" s="21">
        <v>12.3</v>
      </c>
      <c r="Q61" s="21">
        <v>3.4</v>
      </c>
      <c r="R61" s="21">
        <v>0.5</v>
      </c>
      <c r="S61" s="21"/>
      <c r="T61" s="21"/>
      <c r="U61" s="21">
        <v>4.5</v>
      </c>
      <c r="V61" s="21"/>
      <c r="W61" s="21">
        <v>2.5</v>
      </c>
      <c r="X61" s="21"/>
      <c r="Y61" s="21"/>
      <c r="Z61" s="21"/>
      <c r="AA61" s="5">
        <v>170</v>
      </c>
      <c r="AB61" s="5"/>
      <c r="AC61" s="16">
        <v>4680</v>
      </c>
      <c r="AD61" s="15">
        <v>0</v>
      </c>
      <c r="AE61" s="15"/>
      <c r="AF61" s="23"/>
      <c r="AG61" s="23"/>
      <c r="AH61" s="16">
        <v>1376.4705882352941</v>
      </c>
      <c r="AI61" s="15"/>
    </row>
    <row r="62" spans="1:35" s="61" customFormat="1">
      <c r="A62" s="20" t="s">
        <v>89</v>
      </c>
      <c r="B62" s="5" t="s">
        <v>108</v>
      </c>
      <c r="C62" s="2" t="s">
        <v>22</v>
      </c>
      <c r="D62" s="5" t="s">
        <v>13</v>
      </c>
      <c r="E62" s="5"/>
      <c r="F62" s="5"/>
      <c r="G62" s="5">
        <v>140</v>
      </c>
      <c r="H62" s="5"/>
      <c r="I62" s="5"/>
      <c r="J62" s="5"/>
      <c r="K62" s="5"/>
      <c r="L62" s="5"/>
      <c r="M62" s="21"/>
      <c r="N62" s="21">
        <v>38</v>
      </c>
      <c r="O62" s="21"/>
      <c r="P62" s="21">
        <v>21.7</v>
      </c>
      <c r="Q62" s="21">
        <v>5.7</v>
      </c>
      <c r="R62" s="21">
        <v>0.5</v>
      </c>
      <c r="S62" s="21"/>
      <c r="T62" s="21"/>
      <c r="U62" s="21">
        <v>6.7</v>
      </c>
      <c r="V62" s="21"/>
      <c r="W62" s="21">
        <v>4.2</v>
      </c>
      <c r="X62" s="21"/>
      <c r="Y62" s="21">
        <v>4</v>
      </c>
      <c r="Z62" s="21"/>
      <c r="AA62" s="5">
        <v>231.5</v>
      </c>
      <c r="AB62" s="5"/>
      <c r="AC62" s="16">
        <v>3960</v>
      </c>
      <c r="AD62" s="15">
        <v>0</v>
      </c>
      <c r="AE62" s="15">
        <v>0</v>
      </c>
      <c r="AF62" s="23"/>
      <c r="AG62" s="23"/>
      <c r="AH62" s="16">
        <v>694.73684210526312</v>
      </c>
      <c r="AI62" s="15"/>
    </row>
    <row r="63" spans="1:35" s="61" customFormat="1">
      <c r="A63" s="20" t="s">
        <v>89</v>
      </c>
      <c r="B63" s="5" t="s">
        <v>109</v>
      </c>
      <c r="C63" s="2" t="s">
        <v>22</v>
      </c>
      <c r="D63" s="5" t="s">
        <v>13</v>
      </c>
      <c r="E63" s="5"/>
      <c r="F63" s="5"/>
      <c r="G63" s="5">
        <v>120.2</v>
      </c>
      <c r="H63" s="5"/>
      <c r="I63" s="5"/>
      <c r="J63" s="5"/>
      <c r="K63" s="5"/>
      <c r="L63" s="5"/>
      <c r="M63" s="21"/>
      <c r="N63" s="21">
        <v>29.5</v>
      </c>
      <c r="O63" s="21"/>
      <c r="P63" s="21">
        <v>16.8</v>
      </c>
      <c r="Q63" s="21">
        <v>4.2</v>
      </c>
      <c r="R63" s="21">
        <v>0.3</v>
      </c>
      <c r="S63" s="21"/>
      <c r="T63" s="21"/>
      <c r="U63" s="21">
        <v>5.3</v>
      </c>
      <c r="V63" s="21"/>
      <c r="W63" s="21">
        <v>3.2</v>
      </c>
      <c r="X63" s="21"/>
      <c r="Y63" s="21">
        <v>3</v>
      </c>
      <c r="Z63" s="21"/>
      <c r="AA63" s="5">
        <v>201</v>
      </c>
      <c r="AB63" s="5"/>
      <c r="AC63" s="16">
        <v>3660</v>
      </c>
      <c r="AD63" s="15">
        <v>0</v>
      </c>
      <c r="AE63" s="15">
        <v>0</v>
      </c>
      <c r="AF63" s="23"/>
      <c r="AG63" s="23"/>
      <c r="AH63" s="16">
        <v>871.42857142857144</v>
      </c>
      <c r="AI63" s="15"/>
    </row>
    <row r="64" spans="1:35" s="61" customFormat="1">
      <c r="A64" s="20" t="s">
        <v>89</v>
      </c>
      <c r="B64" s="5" t="s">
        <v>110</v>
      </c>
      <c r="C64" s="2" t="s">
        <v>19</v>
      </c>
      <c r="D64" s="5" t="s">
        <v>13</v>
      </c>
      <c r="E64" s="5"/>
      <c r="F64" s="5"/>
      <c r="G64" s="5">
        <v>25.1</v>
      </c>
      <c r="H64" s="5"/>
      <c r="I64" s="5"/>
      <c r="J64" s="5"/>
      <c r="K64" s="5"/>
      <c r="L64" s="5"/>
      <c r="M64" s="21">
        <v>1.4</v>
      </c>
      <c r="N64" s="21">
        <v>3.37</v>
      </c>
      <c r="O64" s="21"/>
      <c r="P64" s="21">
        <v>2.36</v>
      </c>
      <c r="Q64" s="21">
        <v>0.72</v>
      </c>
      <c r="R64" s="21">
        <v>0.25</v>
      </c>
      <c r="S64" s="21"/>
      <c r="T64" s="21"/>
      <c r="U64" s="21">
        <v>1.39</v>
      </c>
      <c r="V64" s="21"/>
      <c r="W64" s="21">
        <v>0.94</v>
      </c>
      <c r="X64" s="21"/>
      <c r="Y64" s="21">
        <v>1</v>
      </c>
      <c r="Z64" s="21"/>
      <c r="AA64" s="5">
        <v>41.7</v>
      </c>
      <c r="AB64" s="5"/>
      <c r="AC64" s="16">
        <v>2820</v>
      </c>
      <c r="AD64" s="15">
        <v>1.9444444444444444</v>
      </c>
      <c r="AE64" s="15">
        <v>1.4</v>
      </c>
      <c r="AF64" s="23"/>
      <c r="AG64" s="23"/>
      <c r="AH64" s="16">
        <v>3916.666666666667</v>
      </c>
      <c r="AI64" s="15"/>
    </row>
    <row r="65" spans="1:35" s="61" customFormat="1">
      <c r="A65" s="20" t="s">
        <v>89</v>
      </c>
      <c r="B65" s="5" t="s">
        <v>111</v>
      </c>
      <c r="C65" s="2" t="s">
        <v>19</v>
      </c>
      <c r="D65" s="5" t="s">
        <v>13</v>
      </c>
      <c r="E65" s="5"/>
      <c r="F65" s="5"/>
      <c r="G65" s="5">
        <v>40.299999999999997</v>
      </c>
      <c r="H65" s="5"/>
      <c r="I65" s="5"/>
      <c r="J65" s="5"/>
      <c r="K65" s="5"/>
      <c r="L65" s="5"/>
      <c r="M65" s="21">
        <v>1.77</v>
      </c>
      <c r="N65" s="21">
        <v>4.63</v>
      </c>
      <c r="O65" s="21"/>
      <c r="P65" s="21">
        <v>2.52</v>
      </c>
      <c r="Q65" s="21">
        <v>1.06</v>
      </c>
      <c r="R65" s="21">
        <v>0.13</v>
      </c>
      <c r="S65" s="21"/>
      <c r="T65" s="21"/>
      <c r="U65" s="21">
        <v>1.23</v>
      </c>
      <c r="V65" s="21"/>
      <c r="W65" s="21">
        <v>0.88</v>
      </c>
      <c r="X65" s="21"/>
      <c r="Y65" s="21">
        <v>0.9</v>
      </c>
      <c r="Z65" s="21"/>
      <c r="AA65" s="5">
        <v>43</v>
      </c>
      <c r="AB65" s="5"/>
      <c r="AC65" s="16">
        <v>2580</v>
      </c>
      <c r="AD65" s="15">
        <v>1.6698113207547169</v>
      </c>
      <c r="AE65" s="15">
        <v>1.9666666666666666</v>
      </c>
      <c r="AF65" s="23"/>
      <c r="AG65" s="23"/>
      <c r="AH65" s="16">
        <v>2433.9622641509432</v>
      </c>
      <c r="AI65" s="15"/>
    </row>
    <row r="66" spans="1:35" s="61" customFormat="1">
      <c r="A66" s="20" t="s">
        <v>89</v>
      </c>
      <c r="B66" s="5" t="s">
        <v>112</v>
      </c>
      <c r="C66" s="2" t="s">
        <v>19</v>
      </c>
      <c r="D66" s="5" t="s">
        <v>13</v>
      </c>
      <c r="E66" s="5"/>
      <c r="F66" s="5"/>
      <c r="G66" s="5">
        <v>24.8</v>
      </c>
      <c r="H66" s="5"/>
      <c r="I66" s="5"/>
      <c r="J66" s="5"/>
      <c r="K66" s="5"/>
      <c r="L66" s="5"/>
      <c r="M66" s="21">
        <v>1.81</v>
      </c>
      <c r="N66" s="21">
        <v>4.5999999999999996</v>
      </c>
      <c r="O66" s="21"/>
      <c r="P66" s="21">
        <v>3.39</v>
      </c>
      <c r="Q66" s="21">
        <v>1</v>
      </c>
      <c r="R66" s="21">
        <v>0.31</v>
      </c>
      <c r="S66" s="21"/>
      <c r="T66" s="21"/>
      <c r="U66" s="21">
        <v>1.74</v>
      </c>
      <c r="V66" s="21"/>
      <c r="W66" s="21">
        <v>1.18</v>
      </c>
      <c r="X66" s="21"/>
      <c r="Y66" s="21">
        <v>1.18</v>
      </c>
      <c r="Z66" s="21"/>
      <c r="AA66" s="5">
        <v>33.5</v>
      </c>
      <c r="AB66" s="5"/>
      <c r="AC66" s="16">
        <v>3180</v>
      </c>
      <c r="AD66" s="15">
        <v>1.81</v>
      </c>
      <c r="AE66" s="15">
        <v>1.5338983050847459</v>
      </c>
      <c r="AF66" s="23"/>
      <c r="AG66" s="23"/>
      <c r="AH66" s="16">
        <v>3180</v>
      </c>
      <c r="AI66" s="15"/>
    </row>
    <row r="67" spans="1:35" s="61" customFormat="1">
      <c r="A67" s="20" t="s">
        <v>89</v>
      </c>
      <c r="B67" s="5" t="s">
        <v>113</v>
      </c>
      <c r="C67" s="2" t="s">
        <v>21</v>
      </c>
      <c r="D67" s="5" t="s">
        <v>13</v>
      </c>
      <c r="E67" s="5"/>
      <c r="F67" s="5"/>
      <c r="G67" s="5">
        <v>21</v>
      </c>
      <c r="H67" s="5"/>
      <c r="I67" s="5"/>
      <c r="J67" s="5"/>
      <c r="K67" s="5"/>
      <c r="L67" s="5"/>
      <c r="M67" s="21">
        <v>1.6</v>
      </c>
      <c r="N67" s="21">
        <v>3.68</v>
      </c>
      <c r="O67" s="21"/>
      <c r="P67" s="21">
        <v>2.66</v>
      </c>
      <c r="Q67" s="21">
        <v>1.03</v>
      </c>
      <c r="R67" s="21">
        <v>0.24</v>
      </c>
      <c r="S67" s="21"/>
      <c r="T67" s="21"/>
      <c r="U67" s="21">
        <v>1.53</v>
      </c>
      <c r="V67" s="21"/>
      <c r="W67" s="21">
        <v>1.01</v>
      </c>
      <c r="X67" s="21"/>
      <c r="Y67" s="21">
        <v>0.95</v>
      </c>
      <c r="Z67" s="21"/>
      <c r="AA67" s="5">
        <v>35</v>
      </c>
      <c r="AB67" s="5"/>
      <c r="AC67" s="16">
        <v>3300</v>
      </c>
      <c r="AD67" s="15">
        <v>1.5533980582524272</v>
      </c>
      <c r="AE67" s="15">
        <v>1.6842105263157896</v>
      </c>
      <c r="AF67" s="23"/>
      <c r="AG67" s="23"/>
      <c r="AH67" s="16">
        <v>3203.8834951456311</v>
      </c>
      <c r="AI67" s="15"/>
    </row>
    <row r="68" spans="1:35" s="61" customFormat="1">
      <c r="A68" s="20" t="s">
        <v>89</v>
      </c>
      <c r="B68" s="5" t="s">
        <v>114</v>
      </c>
      <c r="C68" s="2" t="s">
        <v>21</v>
      </c>
      <c r="D68" s="5" t="s">
        <v>13</v>
      </c>
      <c r="E68" s="5"/>
      <c r="F68" s="5"/>
      <c r="G68" s="5">
        <v>31</v>
      </c>
      <c r="H68" s="5"/>
      <c r="I68" s="5"/>
      <c r="J68" s="5"/>
      <c r="K68" s="5"/>
      <c r="L68" s="5"/>
      <c r="M68" s="21">
        <v>2.78</v>
      </c>
      <c r="N68" s="21">
        <v>6.7</v>
      </c>
      <c r="O68" s="21"/>
      <c r="P68" s="21">
        <v>4.8</v>
      </c>
      <c r="Q68" s="21">
        <v>1.79</v>
      </c>
      <c r="R68" s="21">
        <v>0.51</v>
      </c>
      <c r="S68" s="21"/>
      <c r="T68" s="21"/>
      <c r="U68" s="21">
        <v>2.99</v>
      </c>
      <c r="V68" s="21"/>
      <c r="W68" s="21">
        <v>2.08</v>
      </c>
      <c r="X68" s="21"/>
      <c r="Y68" s="21">
        <v>1.72</v>
      </c>
      <c r="Z68" s="21"/>
      <c r="AA68" s="5">
        <v>33</v>
      </c>
      <c r="AB68" s="5"/>
      <c r="AC68" s="16">
        <v>5160</v>
      </c>
      <c r="AD68" s="15">
        <v>1.5530726256983238</v>
      </c>
      <c r="AE68" s="15">
        <v>1.6162790697674418</v>
      </c>
      <c r="AF68" s="23"/>
      <c r="AG68" s="23"/>
      <c r="AH68" s="16">
        <v>2882.68156424581</v>
      </c>
      <c r="AI68" s="15"/>
    </row>
    <row r="69" spans="1:35" s="61" customFormat="1">
      <c r="A69" s="20" t="s">
        <v>89</v>
      </c>
      <c r="B69" s="5" t="s">
        <v>115</v>
      </c>
      <c r="C69" s="2" t="s">
        <v>21</v>
      </c>
      <c r="D69" s="5" t="s">
        <v>13</v>
      </c>
      <c r="E69" s="5"/>
      <c r="F69" s="5"/>
      <c r="G69" s="5">
        <v>20</v>
      </c>
      <c r="H69" s="5"/>
      <c r="I69" s="5"/>
      <c r="J69" s="5"/>
      <c r="K69" s="5"/>
      <c r="L69" s="5"/>
      <c r="M69" s="21">
        <v>2.23</v>
      </c>
      <c r="N69" s="21">
        <v>4.8</v>
      </c>
      <c r="O69" s="21"/>
      <c r="P69" s="21">
        <v>3.59</v>
      </c>
      <c r="Q69" s="21">
        <v>1.4</v>
      </c>
      <c r="R69" s="21">
        <v>0.41</v>
      </c>
      <c r="S69" s="21"/>
      <c r="T69" s="21"/>
      <c r="U69" s="21">
        <v>2.14</v>
      </c>
      <c r="V69" s="21"/>
      <c r="W69" s="21">
        <v>1.56</v>
      </c>
      <c r="X69" s="21"/>
      <c r="Y69" s="21">
        <v>1.43</v>
      </c>
      <c r="Z69" s="21"/>
      <c r="AA69" s="5">
        <v>35</v>
      </c>
      <c r="AB69" s="5"/>
      <c r="AC69" s="16">
        <v>5280</v>
      </c>
      <c r="AD69" s="15">
        <v>1.592857142857143</v>
      </c>
      <c r="AE69" s="15">
        <v>1.5594405594405596</v>
      </c>
      <c r="AF69" s="23"/>
      <c r="AG69" s="23"/>
      <c r="AH69" s="16">
        <v>3771.4285714285716</v>
      </c>
      <c r="AI69" s="15"/>
    </row>
    <row r="70" spans="1:35" s="61" customFormat="1">
      <c r="A70" s="20" t="s">
        <v>89</v>
      </c>
      <c r="B70" s="5" t="s">
        <v>116</v>
      </c>
      <c r="C70" s="2" t="s">
        <v>18</v>
      </c>
      <c r="D70" s="5" t="s">
        <v>13</v>
      </c>
      <c r="E70" s="5"/>
      <c r="F70" s="5"/>
      <c r="G70" s="5">
        <v>108</v>
      </c>
      <c r="H70" s="5"/>
      <c r="I70" s="5"/>
      <c r="J70" s="5"/>
      <c r="K70" s="5"/>
      <c r="L70" s="5"/>
      <c r="M70" s="21"/>
      <c r="N70" s="21">
        <v>27.8</v>
      </c>
      <c r="O70" s="21"/>
      <c r="P70" s="21">
        <v>17.2</v>
      </c>
      <c r="Q70" s="21">
        <v>4.5</v>
      </c>
      <c r="R70" s="21">
        <v>0.5</v>
      </c>
      <c r="S70" s="21"/>
      <c r="T70" s="21"/>
      <c r="U70" s="21">
        <v>5.6</v>
      </c>
      <c r="V70" s="21"/>
      <c r="W70" s="21">
        <v>3.1</v>
      </c>
      <c r="X70" s="21"/>
      <c r="Y70" s="21">
        <v>2.5</v>
      </c>
      <c r="Z70" s="21"/>
      <c r="AA70" s="5">
        <v>197</v>
      </c>
      <c r="AB70" s="5"/>
      <c r="AC70" s="16">
        <v>8040</v>
      </c>
      <c r="AD70" s="15">
        <v>0</v>
      </c>
      <c r="AE70" s="15">
        <v>0</v>
      </c>
      <c r="AF70" s="23"/>
      <c r="AG70" s="23"/>
      <c r="AH70" s="16">
        <v>1786.6666666666667</v>
      </c>
      <c r="AI70" s="15"/>
    </row>
    <row r="71" spans="1:35" s="61" customFormat="1">
      <c r="A71" s="20" t="s">
        <v>89</v>
      </c>
      <c r="B71" s="5" t="s">
        <v>117</v>
      </c>
      <c r="C71" s="2" t="s">
        <v>18</v>
      </c>
      <c r="D71" s="5" t="s">
        <v>13</v>
      </c>
      <c r="E71" s="5"/>
      <c r="F71" s="5"/>
      <c r="G71" s="5">
        <v>359</v>
      </c>
      <c r="H71" s="5"/>
      <c r="I71" s="5"/>
      <c r="J71" s="5"/>
      <c r="K71" s="5"/>
      <c r="L71" s="5"/>
      <c r="M71" s="21"/>
      <c r="N71" s="21">
        <v>30</v>
      </c>
      <c r="O71" s="21"/>
      <c r="P71" s="21">
        <v>18.5</v>
      </c>
      <c r="Q71" s="21">
        <v>4.7</v>
      </c>
      <c r="R71" s="21">
        <v>0.5</v>
      </c>
      <c r="S71" s="21"/>
      <c r="T71" s="21"/>
      <c r="U71" s="21">
        <v>5.8</v>
      </c>
      <c r="V71" s="21"/>
      <c r="W71" s="21">
        <v>3.2</v>
      </c>
      <c r="X71" s="21"/>
      <c r="Y71" s="21"/>
      <c r="Z71" s="21"/>
      <c r="AA71" s="5">
        <v>204</v>
      </c>
      <c r="AB71" s="5"/>
      <c r="AC71" s="16">
        <v>5580</v>
      </c>
      <c r="AD71" s="15">
        <v>0</v>
      </c>
      <c r="AE71" s="15"/>
      <c r="AF71" s="23"/>
      <c r="AG71" s="23"/>
      <c r="AH71" s="16">
        <v>1187.2340425531916</v>
      </c>
      <c r="AI71" s="15"/>
    </row>
    <row r="72" spans="1:35" s="61" customFormat="1">
      <c r="A72" s="20" t="s">
        <v>89</v>
      </c>
      <c r="B72" s="5" t="s">
        <v>118</v>
      </c>
      <c r="C72" s="2" t="s">
        <v>18</v>
      </c>
      <c r="D72" s="5" t="s">
        <v>13</v>
      </c>
      <c r="E72" s="5"/>
      <c r="F72" s="5"/>
      <c r="G72" s="5">
        <v>83</v>
      </c>
      <c r="H72" s="5"/>
      <c r="I72" s="5"/>
      <c r="J72" s="5"/>
      <c r="K72" s="5"/>
      <c r="L72" s="5"/>
      <c r="M72" s="21"/>
      <c r="N72" s="21">
        <v>23.1</v>
      </c>
      <c r="O72" s="21"/>
      <c r="P72" s="21">
        <v>14.3</v>
      </c>
      <c r="Q72" s="21">
        <v>3.8</v>
      </c>
      <c r="R72" s="21">
        <v>0.5</v>
      </c>
      <c r="S72" s="21"/>
      <c r="T72" s="21"/>
      <c r="U72" s="21">
        <v>4.8</v>
      </c>
      <c r="V72" s="21"/>
      <c r="W72" s="21">
        <v>2.6</v>
      </c>
      <c r="X72" s="21"/>
      <c r="Y72" s="21"/>
      <c r="Z72" s="21"/>
      <c r="AA72" s="5">
        <v>160</v>
      </c>
      <c r="AB72" s="5"/>
      <c r="AC72" s="16">
        <v>6000</v>
      </c>
      <c r="AD72" s="15">
        <v>0</v>
      </c>
      <c r="AE72" s="15"/>
      <c r="AF72" s="23"/>
      <c r="AG72" s="23"/>
      <c r="AH72" s="16">
        <v>1578.9473684210527</v>
      </c>
      <c r="AI72" s="15"/>
    </row>
    <row r="73" spans="1:35" s="61" customFormat="1">
      <c r="A73" s="20" t="s">
        <v>89</v>
      </c>
      <c r="B73" s="5">
        <v>15427</v>
      </c>
      <c r="C73" s="22" t="s">
        <v>119</v>
      </c>
      <c r="D73" s="20" t="s">
        <v>14</v>
      </c>
      <c r="E73" s="5"/>
      <c r="F73" s="5"/>
      <c r="G73" s="5">
        <v>13.17</v>
      </c>
      <c r="H73" s="5"/>
      <c r="I73" s="5"/>
      <c r="J73" s="5"/>
      <c r="K73" s="5">
        <v>1.31</v>
      </c>
      <c r="L73" s="5"/>
      <c r="M73" s="21">
        <v>1.1100000000000001</v>
      </c>
      <c r="N73" s="21">
        <v>2.99</v>
      </c>
      <c r="O73" s="21">
        <v>0.44</v>
      </c>
      <c r="P73" s="21">
        <v>2.13</v>
      </c>
      <c r="Q73" s="21">
        <v>0.68</v>
      </c>
      <c r="R73" s="21">
        <v>0.17</v>
      </c>
      <c r="S73" s="21">
        <v>0.91</v>
      </c>
      <c r="T73" s="21">
        <v>0.18</v>
      </c>
      <c r="U73" s="21">
        <v>1.27</v>
      </c>
      <c r="V73" s="21">
        <v>0.28999999999999998</v>
      </c>
      <c r="W73" s="21">
        <v>0.9</v>
      </c>
      <c r="X73" s="21">
        <v>0.14000000000000001</v>
      </c>
      <c r="Y73" s="21">
        <v>0.92</v>
      </c>
      <c r="Z73" s="21">
        <v>0.15</v>
      </c>
      <c r="AA73" s="5">
        <v>17.2</v>
      </c>
      <c r="AB73" s="5">
        <v>0.6</v>
      </c>
      <c r="AC73" s="16">
        <v>1902.58</v>
      </c>
      <c r="AD73" s="15">
        <v>1.6323529411764706</v>
      </c>
      <c r="AE73" s="15">
        <v>1.2065217391304348</v>
      </c>
      <c r="AF73" s="23">
        <v>28.666666666666668</v>
      </c>
      <c r="AG73" s="23"/>
      <c r="AH73" s="16">
        <v>2797.911764705882</v>
      </c>
      <c r="AI73" s="15">
        <v>0.65875324859079121</v>
      </c>
    </row>
    <row r="74" spans="1:35" s="61" customFormat="1">
      <c r="A74" s="20" t="s">
        <v>89</v>
      </c>
      <c r="B74" s="5">
        <v>15427</v>
      </c>
      <c r="C74" s="22" t="s">
        <v>119</v>
      </c>
      <c r="D74" s="20" t="s">
        <v>14</v>
      </c>
      <c r="E74" s="5"/>
      <c r="F74" s="5"/>
      <c r="G74" s="5">
        <v>17.010000000000002</v>
      </c>
      <c r="H74" s="5"/>
      <c r="I74" s="5"/>
      <c r="J74" s="5"/>
      <c r="K74" s="5">
        <v>1.7</v>
      </c>
      <c r="L74" s="5"/>
      <c r="M74" s="21">
        <v>1.48</v>
      </c>
      <c r="N74" s="21">
        <v>3.74</v>
      </c>
      <c r="O74" s="21">
        <v>0.53</v>
      </c>
      <c r="P74" s="21">
        <v>2.4700000000000002</v>
      </c>
      <c r="Q74" s="21">
        <v>0.83</v>
      </c>
      <c r="R74" s="21">
        <v>0.24</v>
      </c>
      <c r="S74" s="21">
        <v>1.1299999999999999</v>
      </c>
      <c r="T74" s="21">
        <v>0.21</v>
      </c>
      <c r="U74" s="21">
        <v>1.53</v>
      </c>
      <c r="V74" s="21">
        <v>0.34</v>
      </c>
      <c r="W74" s="21">
        <v>1.04</v>
      </c>
      <c r="X74" s="21">
        <v>0.16</v>
      </c>
      <c r="Y74" s="21">
        <v>1.06</v>
      </c>
      <c r="Z74" s="21">
        <v>0.17</v>
      </c>
      <c r="AA74" s="5">
        <v>22.62</v>
      </c>
      <c r="AB74" s="5">
        <v>0.68</v>
      </c>
      <c r="AC74" s="16">
        <v>2425.2399999999998</v>
      </c>
      <c r="AD74" s="15">
        <v>1.7831325301204819</v>
      </c>
      <c r="AE74" s="15">
        <v>1.3962264150943395</v>
      </c>
      <c r="AF74" s="23">
        <v>33.264705882352942</v>
      </c>
      <c r="AG74" s="23"/>
      <c r="AH74" s="16">
        <v>2921.9759036144578</v>
      </c>
      <c r="AI74" s="15">
        <v>0.75540868707132491</v>
      </c>
    </row>
    <row r="75" spans="1:35" s="61" customFormat="1">
      <c r="A75" s="20" t="s">
        <v>89</v>
      </c>
      <c r="B75" s="5" t="s">
        <v>120</v>
      </c>
      <c r="C75" s="2" t="s">
        <v>10</v>
      </c>
      <c r="D75" s="5" t="s">
        <v>15</v>
      </c>
      <c r="E75" s="5"/>
      <c r="F75" s="5"/>
      <c r="G75" s="5"/>
      <c r="H75" s="5"/>
      <c r="I75" s="5"/>
      <c r="J75" s="5"/>
      <c r="K75" s="5"/>
      <c r="L75" s="5"/>
      <c r="M75" s="21">
        <v>0.95528771308968996</v>
      </c>
      <c r="N75" s="21">
        <v>2.9887078256706299</v>
      </c>
      <c r="O75" s="21">
        <v>0.39422358583765599</v>
      </c>
      <c r="P75" s="21">
        <v>2.60876064913302</v>
      </c>
      <c r="Q75" s="21">
        <v>0.70571852511540201</v>
      </c>
      <c r="R75" s="21">
        <v>0.212465422519965</v>
      </c>
      <c r="S75" s="21">
        <v>0.93512247985069796</v>
      </c>
      <c r="T75" s="21"/>
      <c r="U75" s="21">
        <v>1.38757493846701</v>
      </c>
      <c r="V75" s="21"/>
      <c r="W75" s="21">
        <v>0.97928239608275303</v>
      </c>
      <c r="X75" s="21"/>
      <c r="Y75" s="21">
        <v>1.1231329988932599</v>
      </c>
      <c r="Z75" s="21">
        <v>0.163965087408077</v>
      </c>
      <c r="AA75" s="5"/>
      <c r="AB75" s="5"/>
      <c r="AC75" s="16">
        <v>2597.0487098080002</v>
      </c>
      <c r="AD75" s="15">
        <v>1.3536384253672205</v>
      </c>
      <c r="AE75" s="15">
        <v>0.85055617992796451</v>
      </c>
      <c r="AF75" s="23"/>
      <c r="AG75" s="23"/>
      <c r="AH75" s="16">
        <v>3680.0064294519125</v>
      </c>
      <c r="AI75" s="15">
        <v>0.79723664855192755</v>
      </c>
    </row>
    <row r="76" spans="1:35" s="61" customFormat="1">
      <c r="A76" s="20" t="s">
        <v>89</v>
      </c>
      <c r="B76" s="5" t="s">
        <v>121</v>
      </c>
      <c r="C76" s="2" t="s">
        <v>10</v>
      </c>
      <c r="D76" s="5" t="s">
        <v>15</v>
      </c>
      <c r="E76" s="5"/>
      <c r="F76" s="5"/>
      <c r="G76" s="5"/>
      <c r="H76" s="5"/>
      <c r="I76" s="5"/>
      <c r="J76" s="5"/>
      <c r="K76" s="5"/>
      <c r="L76" s="5"/>
      <c r="M76" s="21">
        <v>1.0381761725040599</v>
      </c>
      <c r="N76" s="21">
        <v>3.7101031891926199</v>
      </c>
      <c r="O76" s="21">
        <v>0.50922633840232201</v>
      </c>
      <c r="P76" s="21">
        <v>2.8071071043685101</v>
      </c>
      <c r="Q76" s="21">
        <v>0.91314108427191099</v>
      </c>
      <c r="R76" s="21">
        <v>0.22669741905520299</v>
      </c>
      <c r="S76" s="21">
        <v>1.3518262947642501</v>
      </c>
      <c r="T76" s="21"/>
      <c r="U76" s="21">
        <v>1.581283313138</v>
      </c>
      <c r="V76" s="21"/>
      <c r="W76" s="21">
        <v>1.0152086207331601</v>
      </c>
      <c r="X76" s="21"/>
      <c r="Y76" s="21">
        <v>1.2148377101682599</v>
      </c>
      <c r="Z76" s="21">
        <v>0.17566711760904799</v>
      </c>
      <c r="AA76" s="5"/>
      <c r="AB76" s="5"/>
      <c r="AC76" s="16">
        <v>2797.8516598199999</v>
      </c>
      <c r="AD76" s="15">
        <v>1.1369285539614562</v>
      </c>
      <c r="AE76" s="15">
        <v>0.85458013347335782</v>
      </c>
      <c r="AF76" s="23"/>
      <c r="AG76" s="23"/>
      <c r="AH76" s="16">
        <v>3063.9861769562744</v>
      </c>
      <c r="AI76" s="15">
        <v>0.6219653496119153</v>
      </c>
    </row>
    <row r="77" spans="1:35" s="61" customFormat="1">
      <c r="A77" s="20" t="s">
        <v>89</v>
      </c>
      <c r="B77" s="5" t="s">
        <v>122</v>
      </c>
      <c r="C77" s="2" t="s">
        <v>10</v>
      </c>
      <c r="D77" s="5" t="s">
        <v>15</v>
      </c>
      <c r="E77" s="5"/>
      <c r="F77" s="5"/>
      <c r="G77" s="5"/>
      <c r="H77" s="5"/>
      <c r="I77" s="5"/>
      <c r="J77" s="5"/>
      <c r="K77" s="5"/>
      <c r="L77" s="5"/>
      <c r="M77" s="21">
        <v>1.1680207097999999</v>
      </c>
      <c r="N77" s="21">
        <v>3.2832009592200002</v>
      </c>
      <c r="O77" s="21">
        <v>0.48476039976000002</v>
      </c>
      <c r="P77" s="21">
        <v>2.6078412714999999</v>
      </c>
      <c r="Q77" s="21">
        <v>0.88123527911999999</v>
      </c>
      <c r="R77" s="21">
        <v>0.27467128395529899</v>
      </c>
      <c r="S77" s="21">
        <v>1.29004661650076</v>
      </c>
      <c r="T77" s="21"/>
      <c r="U77" s="21">
        <v>1.6758589326363</v>
      </c>
      <c r="V77" s="21"/>
      <c r="W77" s="21">
        <v>1.14670256691662</v>
      </c>
      <c r="X77" s="21"/>
      <c r="Y77" s="21">
        <v>1.3659981991069201</v>
      </c>
      <c r="Z77" s="21">
        <v>0.19904302206477301</v>
      </c>
      <c r="AA77" s="5"/>
      <c r="AB77" s="5"/>
      <c r="AC77" s="16">
        <v>2565.3367096400002</v>
      </c>
      <c r="AD77" s="15">
        <v>1.3254357122043314</v>
      </c>
      <c r="AE77" s="15">
        <v>0.85506753271244684</v>
      </c>
      <c r="AF77" s="23"/>
      <c r="AG77" s="23"/>
      <c r="AH77" s="16">
        <v>2911.0690078156435</v>
      </c>
      <c r="AI77" s="15">
        <v>0.78526025919751696</v>
      </c>
    </row>
    <row r="78" spans="1:35" s="61" customFormat="1">
      <c r="A78" s="20" t="s">
        <v>89</v>
      </c>
      <c r="B78" s="5" t="s">
        <v>123</v>
      </c>
      <c r="C78" s="2" t="s">
        <v>10</v>
      </c>
      <c r="D78" s="5" t="s">
        <v>15</v>
      </c>
      <c r="E78" s="5"/>
      <c r="F78" s="5"/>
      <c r="G78" s="5"/>
      <c r="H78" s="5"/>
      <c r="I78" s="5"/>
      <c r="J78" s="5"/>
      <c r="K78" s="5"/>
      <c r="L78" s="5"/>
      <c r="M78" s="21">
        <v>2.9385588660337398</v>
      </c>
      <c r="N78" s="21">
        <v>11.461980429497</v>
      </c>
      <c r="O78" s="21">
        <v>1.4411269475000099</v>
      </c>
      <c r="P78" s="21">
        <v>8.6736562183520096</v>
      </c>
      <c r="Q78" s="21">
        <v>2.32367845108107</v>
      </c>
      <c r="R78" s="21">
        <v>0.27901129512679501</v>
      </c>
      <c r="S78" s="21">
        <v>2.6587450849405201</v>
      </c>
      <c r="T78" s="21"/>
      <c r="U78" s="21">
        <v>2.4664089816086001</v>
      </c>
      <c r="V78" s="21"/>
      <c r="W78" s="21">
        <v>1.3861514964144499</v>
      </c>
      <c r="X78" s="21"/>
      <c r="Y78" s="21">
        <v>1.3789985055884399</v>
      </c>
      <c r="Z78" s="21">
        <v>0.19198497105974299</v>
      </c>
      <c r="AA78" s="5"/>
      <c r="AB78" s="5"/>
      <c r="AC78" s="16">
        <v>2592.1931147640003</v>
      </c>
      <c r="AD78" s="15">
        <v>1.2646151039816211</v>
      </c>
      <c r="AE78" s="15">
        <v>2.130936947447823</v>
      </c>
      <c r="AF78" s="23"/>
      <c r="AG78" s="23"/>
      <c r="AH78" s="16">
        <v>1115.5558608197302</v>
      </c>
      <c r="AI78" s="15">
        <v>0.3421719626055883</v>
      </c>
    </row>
    <row r="79" spans="1:35" s="61" customFormat="1">
      <c r="A79" s="20" t="s">
        <v>89</v>
      </c>
      <c r="B79" s="5" t="s">
        <v>124</v>
      </c>
      <c r="C79" s="2" t="s">
        <v>10</v>
      </c>
      <c r="D79" s="5" t="s">
        <v>15</v>
      </c>
      <c r="E79" s="5"/>
      <c r="F79" s="5"/>
      <c r="G79" s="5"/>
      <c r="H79" s="5"/>
      <c r="I79" s="5"/>
      <c r="J79" s="5"/>
      <c r="K79" s="5"/>
      <c r="L79" s="5"/>
      <c r="M79" s="21">
        <v>1.1151219714601299</v>
      </c>
      <c r="N79" s="21">
        <v>3.1029273968518298</v>
      </c>
      <c r="O79" s="21">
        <v>0.44942511707940402</v>
      </c>
      <c r="P79" s="21">
        <v>2.5051670240275499</v>
      </c>
      <c r="Q79" s="21">
        <v>0.76095633165130705</v>
      </c>
      <c r="R79" s="21">
        <v>0.24833204469256301</v>
      </c>
      <c r="S79" s="21">
        <v>1.09266174785476</v>
      </c>
      <c r="T79" s="21"/>
      <c r="U79" s="21">
        <v>1.5959442039190499</v>
      </c>
      <c r="V79" s="21"/>
      <c r="W79" s="21">
        <v>1.0063491033379599</v>
      </c>
      <c r="X79" s="21"/>
      <c r="Y79" s="21">
        <v>1.1794178129084001</v>
      </c>
      <c r="Z79" s="21">
        <v>0.18302361402905401</v>
      </c>
      <c r="AA79" s="5"/>
      <c r="AB79" s="5"/>
      <c r="AC79" s="16">
        <v>2517.0800199686309</v>
      </c>
      <c r="AD79" s="15">
        <v>1.4654217661087972</v>
      </c>
      <c r="AE79" s="15">
        <v>0.94548510227285865</v>
      </c>
      <c r="AF79" s="23"/>
      <c r="AG79" s="23"/>
      <c r="AH79" s="16">
        <v>3307.7851057582529</v>
      </c>
      <c r="AI79" s="15">
        <v>0.83015469459550273</v>
      </c>
    </row>
    <row r="80" spans="1:35" s="61" customFormat="1">
      <c r="A80" s="20" t="s">
        <v>89</v>
      </c>
      <c r="B80" s="5" t="s">
        <v>125</v>
      </c>
      <c r="C80" s="2" t="s">
        <v>10</v>
      </c>
      <c r="D80" s="5" t="s">
        <v>15</v>
      </c>
      <c r="E80" s="5"/>
      <c r="F80" s="5"/>
      <c r="G80" s="5"/>
      <c r="H80" s="5"/>
      <c r="I80" s="5"/>
      <c r="J80" s="5"/>
      <c r="K80" s="5"/>
      <c r="L80" s="5"/>
      <c r="M80" s="21">
        <v>0.94309721727757301</v>
      </c>
      <c r="N80" s="21">
        <v>2.5746769513553298</v>
      </c>
      <c r="O80" s="21">
        <v>0.44863696345266701</v>
      </c>
      <c r="P80" s="21">
        <v>2.2359446255373601</v>
      </c>
      <c r="Q80" s="21">
        <v>0.71208635331088099</v>
      </c>
      <c r="R80" s="21">
        <v>0.23738464247521199</v>
      </c>
      <c r="S80" s="21">
        <v>1.01591374964212</v>
      </c>
      <c r="T80" s="21"/>
      <c r="U80" s="21">
        <v>1.4250985346524601</v>
      </c>
      <c r="V80" s="21"/>
      <c r="W80" s="21">
        <v>1.07900381009575</v>
      </c>
      <c r="X80" s="21"/>
      <c r="Y80" s="21">
        <v>1.1013595279832999</v>
      </c>
      <c r="Z80" s="21">
        <v>0.169718348340789</v>
      </c>
      <c r="AA80" s="5"/>
      <c r="AB80" s="5"/>
      <c r="AC80" s="16">
        <v>2425.3390224044851</v>
      </c>
      <c r="AD80" s="15">
        <v>1.3244141147946391</v>
      </c>
      <c r="AE80" s="15">
        <v>0.85630277245113484</v>
      </c>
      <c r="AF80" s="23"/>
      <c r="AG80" s="23"/>
      <c r="AH80" s="16">
        <v>3405.9619470696925</v>
      </c>
      <c r="AI80" s="15">
        <v>0.85075962174626396</v>
      </c>
    </row>
    <row r="81" spans="1:35" s="61" customFormat="1">
      <c r="A81" s="20" t="s">
        <v>89</v>
      </c>
      <c r="B81" s="5" t="s">
        <v>126</v>
      </c>
      <c r="C81" s="2" t="s">
        <v>10</v>
      </c>
      <c r="D81" s="5" t="s">
        <v>15</v>
      </c>
      <c r="E81" s="5"/>
      <c r="F81" s="5"/>
      <c r="G81" s="5"/>
      <c r="H81" s="5"/>
      <c r="I81" s="5"/>
      <c r="J81" s="5"/>
      <c r="K81" s="5"/>
      <c r="L81" s="5"/>
      <c r="M81" s="21">
        <v>1.5350057138649</v>
      </c>
      <c r="N81" s="21">
        <v>4.1921284367040803</v>
      </c>
      <c r="O81" s="21">
        <v>0.58046255188807205</v>
      </c>
      <c r="P81" s="21">
        <v>3.0956139936789002</v>
      </c>
      <c r="Q81" s="21">
        <v>0.98549193989497197</v>
      </c>
      <c r="R81" s="21">
        <v>0.377794115705964</v>
      </c>
      <c r="S81" s="21">
        <v>1.2594183753120101</v>
      </c>
      <c r="T81" s="21"/>
      <c r="U81" s="21">
        <v>1.7414288086999801</v>
      </c>
      <c r="V81" s="21"/>
      <c r="W81" s="21">
        <v>1.23893072455068</v>
      </c>
      <c r="X81" s="21"/>
      <c r="Y81" s="21">
        <v>1.27414048466105</v>
      </c>
      <c r="Z81" s="21">
        <v>0.193525951176786</v>
      </c>
      <c r="AA81" s="5"/>
      <c r="AB81" s="5"/>
      <c r="AC81" s="16">
        <v>2454.1232765702084</v>
      </c>
      <c r="AD81" s="15">
        <v>1.5576035193433364</v>
      </c>
      <c r="AE81" s="15">
        <v>1.204738199864394</v>
      </c>
      <c r="AF81" s="23"/>
      <c r="AG81" s="23"/>
      <c r="AH81" s="16">
        <v>2490.252002296188</v>
      </c>
      <c r="AI81" s="15">
        <v>1.0336955324885928</v>
      </c>
    </row>
    <row r="82" spans="1:35" s="61" customFormat="1">
      <c r="A82" s="20" t="s">
        <v>89</v>
      </c>
      <c r="B82" s="5" t="s">
        <v>127</v>
      </c>
      <c r="C82" s="2" t="s">
        <v>10</v>
      </c>
      <c r="D82" s="5" t="s">
        <v>15</v>
      </c>
      <c r="E82" s="5"/>
      <c r="F82" s="5"/>
      <c r="G82" s="5"/>
      <c r="H82" s="5"/>
      <c r="I82" s="5"/>
      <c r="J82" s="5"/>
      <c r="K82" s="5"/>
      <c r="L82" s="5"/>
      <c r="M82" s="21">
        <v>1.0925974389984101</v>
      </c>
      <c r="N82" s="21">
        <v>2.94869950419913</v>
      </c>
      <c r="O82" s="21">
        <v>0.36882336976924202</v>
      </c>
      <c r="P82" s="21">
        <v>2.47899436901585</v>
      </c>
      <c r="Q82" s="21">
        <v>0.84205109377031195</v>
      </c>
      <c r="R82" s="21">
        <v>0.28204769605554703</v>
      </c>
      <c r="S82" s="21">
        <v>1.09543210846812</v>
      </c>
      <c r="T82" s="21"/>
      <c r="U82" s="21">
        <v>1.50920767964837</v>
      </c>
      <c r="V82" s="21"/>
      <c r="W82" s="21">
        <v>1.06227555743894</v>
      </c>
      <c r="X82" s="21"/>
      <c r="Y82" s="21">
        <v>1.10324279768259</v>
      </c>
      <c r="Z82" s="21">
        <v>0.169180273434411</v>
      </c>
      <c r="AA82" s="5"/>
      <c r="AB82" s="5"/>
      <c r="AC82" s="16">
        <v>2443.9208694799599</v>
      </c>
      <c r="AD82" s="15">
        <v>1.2975429247485073</v>
      </c>
      <c r="AE82" s="15">
        <v>0.99035084687927177</v>
      </c>
      <c r="AF82" s="23"/>
      <c r="AG82" s="23"/>
      <c r="AH82" s="16">
        <v>2902.3427290346749</v>
      </c>
      <c r="AI82" s="15">
        <v>0.89517841586178992</v>
      </c>
    </row>
    <row r="83" spans="1:35" s="61" customFormat="1">
      <c r="A83" s="20" t="s">
        <v>89</v>
      </c>
      <c r="B83" s="5" t="s">
        <v>128</v>
      </c>
      <c r="C83" s="2" t="s">
        <v>10</v>
      </c>
      <c r="D83" s="5" t="s">
        <v>15</v>
      </c>
      <c r="E83" s="5"/>
      <c r="F83" s="5"/>
      <c r="G83" s="5"/>
      <c r="H83" s="5"/>
      <c r="I83" s="5"/>
      <c r="J83" s="5"/>
      <c r="K83" s="5"/>
      <c r="L83" s="5"/>
      <c r="M83" s="21">
        <v>1.18596254511105</v>
      </c>
      <c r="N83" s="21">
        <v>3.1950671998831801</v>
      </c>
      <c r="O83" s="21">
        <v>0.45170749237832503</v>
      </c>
      <c r="P83" s="21">
        <v>2.6700828220358801</v>
      </c>
      <c r="Q83" s="21">
        <v>0.70815855626594404</v>
      </c>
      <c r="R83" s="21">
        <v>0.368245652309167</v>
      </c>
      <c r="S83" s="21">
        <v>1.00789648210504</v>
      </c>
      <c r="T83" s="21"/>
      <c r="U83" s="21">
        <v>1.54317929584243</v>
      </c>
      <c r="V83" s="21"/>
      <c r="W83" s="21">
        <v>1.1555489204144</v>
      </c>
      <c r="X83" s="21"/>
      <c r="Y83" s="21">
        <v>1.15208445973519</v>
      </c>
      <c r="Z83" s="21">
        <v>0.176173266958008</v>
      </c>
      <c r="AA83" s="5"/>
      <c r="AB83" s="5"/>
      <c r="AC83" s="16">
        <v>2512.6440352437935</v>
      </c>
      <c r="AD83" s="15">
        <v>1.6747132893013723</v>
      </c>
      <c r="AE83" s="15">
        <v>1.029405904306397</v>
      </c>
      <c r="AF83" s="23"/>
      <c r="AG83" s="23"/>
      <c r="AH83" s="16">
        <v>3548.1376494167325</v>
      </c>
      <c r="AI83" s="15">
        <v>1.3286586246721848</v>
      </c>
    </row>
    <row r="84" spans="1:35" s="61" customFormat="1">
      <c r="A84" s="20" t="s">
        <v>89</v>
      </c>
      <c r="B84" s="5" t="s">
        <v>129</v>
      </c>
      <c r="C84" s="2" t="s">
        <v>10</v>
      </c>
      <c r="D84" s="5" t="s">
        <v>15</v>
      </c>
      <c r="E84" s="5"/>
      <c r="F84" s="5"/>
      <c r="G84" s="5"/>
      <c r="H84" s="5"/>
      <c r="I84" s="5"/>
      <c r="J84" s="5"/>
      <c r="K84" s="5"/>
      <c r="L84" s="5"/>
      <c r="M84" s="21">
        <v>1.4787061754399999</v>
      </c>
      <c r="N84" s="21">
        <v>3.9934993755399999</v>
      </c>
      <c r="O84" s="21">
        <v>0.58684173661200001</v>
      </c>
      <c r="P84" s="21">
        <v>2.9875413205560002</v>
      </c>
      <c r="Q84" s="21">
        <v>0.99623323694999999</v>
      </c>
      <c r="R84" s="21">
        <v>0.29558630344647002</v>
      </c>
      <c r="S84" s="21">
        <v>1.226866923555</v>
      </c>
      <c r="T84" s="21"/>
      <c r="U84" s="21">
        <v>1.606180712652</v>
      </c>
      <c r="V84" s="21"/>
      <c r="W84" s="21">
        <v>1.08639360588436</v>
      </c>
      <c r="X84" s="21"/>
      <c r="Y84" s="21">
        <v>1.19577172208159</v>
      </c>
      <c r="Z84" s="21">
        <v>0.179499025887183</v>
      </c>
      <c r="AA84" s="5"/>
      <c r="AB84" s="5"/>
      <c r="AC84" s="16">
        <v>2541.5122030279995</v>
      </c>
      <c r="AD84" s="15">
        <v>1.4842971711796189</v>
      </c>
      <c r="AE84" s="15">
        <v>1.2366124303942225</v>
      </c>
      <c r="AF84" s="23"/>
      <c r="AG84" s="23"/>
      <c r="AH84" s="16">
        <v>2551.1216738852445</v>
      </c>
      <c r="AI84" s="15">
        <v>0.81499334974442739</v>
      </c>
    </row>
    <row r="85" spans="1:35" s="61" customFormat="1">
      <c r="A85" s="20" t="s">
        <v>89</v>
      </c>
      <c r="B85" s="5" t="s">
        <v>130</v>
      </c>
      <c r="C85" s="2" t="s">
        <v>10</v>
      </c>
      <c r="D85" s="5" t="s">
        <v>15</v>
      </c>
      <c r="E85" s="5"/>
      <c r="F85" s="5"/>
      <c r="G85" s="5"/>
      <c r="H85" s="5"/>
      <c r="I85" s="5"/>
      <c r="J85" s="5"/>
      <c r="K85" s="5"/>
      <c r="L85" s="5"/>
      <c r="M85" s="21">
        <v>1.40310279245521</v>
      </c>
      <c r="N85" s="21">
        <v>3.76139896810469</v>
      </c>
      <c r="O85" s="21">
        <v>0.49617439872282998</v>
      </c>
      <c r="P85" s="21">
        <v>2.7164671397092799</v>
      </c>
      <c r="Q85" s="21">
        <v>0.87883563307379498</v>
      </c>
      <c r="R85" s="21">
        <v>0.368734784484615</v>
      </c>
      <c r="S85" s="21">
        <v>1.2149050915480599</v>
      </c>
      <c r="T85" s="21"/>
      <c r="U85" s="21">
        <v>1.7511657782977199</v>
      </c>
      <c r="V85" s="21"/>
      <c r="W85" s="21">
        <v>1.1332955760157399</v>
      </c>
      <c r="X85" s="21"/>
      <c r="Y85" s="21">
        <v>1.1884836672615799</v>
      </c>
      <c r="Z85" s="21">
        <v>0.18364797719671599</v>
      </c>
      <c r="AA85" s="5"/>
      <c r="AB85" s="5"/>
      <c r="AC85" s="16">
        <v>2635.1293745046942</v>
      </c>
      <c r="AD85" s="15">
        <v>1.5965474539849396</v>
      </c>
      <c r="AE85" s="15">
        <v>1.1805823092951209</v>
      </c>
      <c r="AF85" s="23"/>
      <c r="AG85" s="23"/>
      <c r="AH85" s="16">
        <v>2998.4325570506594</v>
      </c>
      <c r="AI85" s="15">
        <v>1.0877725742312201</v>
      </c>
    </row>
    <row r="86" spans="1:35" s="61" customFormat="1">
      <c r="A86" s="20" t="s">
        <v>89</v>
      </c>
      <c r="B86" s="5" t="s">
        <v>131</v>
      </c>
      <c r="C86" s="2" t="s">
        <v>10</v>
      </c>
      <c r="D86" s="5" t="s">
        <v>15</v>
      </c>
      <c r="E86" s="5"/>
      <c r="F86" s="5"/>
      <c r="G86" s="5"/>
      <c r="H86" s="5"/>
      <c r="I86" s="5"/>
      <c r="J86" s="5"/>
      <c r="K86" s="5"/>
      <c r="L86" s="5"/>
      <c r="M86" s="21">
        <v>1.1674373882517199</v>
      </c>
      <c r="N86" s="21">
        <v>3.2453356350228701</v>
      </c>
      <c r="O86" s="21">
        <v>0.49491425305205899</v>
      </c>
      <c r="P86" s="21">
        <v>2.4274044314208298</v>
      </c>
      <c r="Q86" s="21">
        <v>0.79405498258449403</v>
      </c>
      <c r="R86" s="21">
        <v>0.20747108692379701</v>
      </c>
      <c r="S86" s="21">
        <v>1.15715274213897</v>
      </c>
      <c r="T86" s="21"/>
      <c r="U86" s="21">
        <v>1.5371308302431099</v>
      </c>
      <c r="V86" s="21"/>
      <c r="W86" s="21">
        <v>1.15415883164227</v>
      </c>
      <c r="X86" s="21"/>
      <c r="Y86" s="21">
        <v>1.1353637197298401</v>
      </c>
      <c r="Z86" s="21">
        <v>0.17179191377613601</v>
      </c>
      <c r="AA86" s="5"/>
      <c r="AB86" s="5"/>
      <c r="AC86" s="16">
        <v>2494.4458273825371</v>
      </c>
      <c r="AD86" s="15">
        <v>1.4702223572125181</v>
      </c>
      <c r="AE86" s="15">
        <v>1.02824968595043</v>
      </c>
      <c r="AF86" s="23"/>
      <c r="AG86" s="23"/>
      <c r="AH86" s="16">
        <v>3141.4018954501144</v>
      </c>
      <c r="AI86" s="15">
        <v>0.65975995387873521</v>
      </c>
    </row>
    <row r="87" spans="1:35" s="61" customFormat="1">
      <c r="A87" s="20" t="s">
        <v>89</v>
      </c>
      <c r="B87" s="5" t="s">
        <v>132</v>
      </c>
      <c r="C87" s="2" t="s">
        <v>10</v>
      </c>
      <c r="D87" s="5" t="s">
        <v>15</v>
      </c>
      <c r="E87" s="5"/>
      <c r="F87" s="5"/>
      <c r="G87" s="5"/>
      <c r="H87" s="5"/>
      <c r="I87" s="5"/>
      <c r="J87" s="5"/>
      <c r="K87" s="5"/>
      <c r="L87" s="5"/>
      <c r="M87" s="21">
        <v>1.3037028854505499</v>
      </c>
      <c r="N87" s="21">
        <v>3.5075675299258098</v>
      </c>
      <c r="O87" s="21">
        <v>0.48467449883105701</v>
      </c>
      <c r="P87" s="21">
        <v>2.6637916520513198</v>
      </c>
      <c r="Q87" s="21">
        <v>0.80680450127973302</v>
      </c>
      <c r="R87" s="21">
        <v>0.35458728030770598</v>
      </c>
      <c r="S87" s="21">
        <v>1.22225727291875</v>
      </c>
      <c r="T87" s="21"/>
      <c r="U87" s="21">
        <v>1.6953826633821401</v>
      </c>
      <c r="V87" s="21"/>
      <c r="W87" s="21">
        <v>1.17251310716686</v>
      </c>
      <c r="X87" s="21"/>
      <c r="Y87" s="21">
        <v>1.21482907157569</v>
      </c>
      <c r="Z87" s="21">
        <v>0.184409861477417</v>
      </c>
      <c r="AA87" s="5"/>
      <c r="AB87" s="5"/>
      <c r="AC87" s="16">
        <v>2539.9706382808408</v>
      </c>
      <c r="AD87" s="15">
        <v>1.6158844966564381</v>
      </c>
      <c r="AE87" s="15">
        <v>1.0731574638394079</v>
      </c>
      <c r="AF87" s="23"/>
      <c r="AG87" s="23"/>
      <c r="AH87" s="16">
        <v>3148.1860032411855</v>
      </c>
      <c r="AI87" s="15">
        <v>1.0884454852662722</v>
      </c>
    </row>
    <row r="88" spans="1:35" s="61" customFormat="1">
      <c r="A88" s="20" t="s">
        <v>89</v>
      </c>
      <c r="B88" s="5" t="s">
        <v>133</v>
      </c>
      <c r="C88" s="2" t="s">
        <v>10</v>
      </c>
      <c r="D88" s="5" t="s">
        <v>15</v>
      </c>
      <c r="E88" s="5"/>
      <c r="F88" s="5"/>
      <c r="G88" s="5"/>
      <c r="H88" s="5"/>
      <c r="I88" s="5"/>
      <c r="J88" s="5"/>
      <c r="K88" s="5"/>
      <c r="L88" s="5"/>
      <c r="M88" s="21">
        <v>1.1628942971232801</v>
      </c>
      <c r="N88" s="21">
        <v>3.2371762178853101</v>
      </c>
      <c r="O88" s="21">
        <v>0.50271860210559904</v>
      </c>
      <c r="P88" s="21">
        <v>2.5655281611384999</v>
      </c>
      <c r="Q88" s="21">
        <v>0.89372033935875095</v>
      </c>
      <c r="R88" s="21">
        <v>0.29879856233174501</v>
      </c>
      <c r="S88" s="21">
        <v>1.06756509130646</v>
      </c>
      <c r="T88" s="21"/>
      <c r="U88" s="21">
        <v>1.54113414084208</v>
      </c>
      <c r="V88" s="21"/>
      <c r="W88" s="21">
        <v>1.1763759692089499</v>
      </c>
      <c r="X88" s="21"/>
      <c r="Y88" s="21">
        <v>1.0611447967942</v>
      </c>
      <c r="Z88" s="21">
        <v>0.16164732482152</v>
      </c>
      <c r="AA88" s="5"/>
      <c r="AB88" s="5"/>
      <c r="AC88" s="16">
        <v>2551.1711179560184</v>
      </c>
      <c r="AD88" s="15">
        <v>1.3011836543382942</v>
      </c>
      <c r="AE88" s="15">
        <v>1.095886537479591</v>
      </c>
      <c r="AF88" s="23"/>
      <c r="AG88" s="23"/>
      <c r="AH88" s="16">
        <v>2854.5519281641245</v>
      </c>
      <c r="AI88" s="15">
        <v>0.93245847727781916</v>
      </c>
    </row>
    <row r="89" spans="1:35" s="61" customFormat="1">
      <c r="A89" s="20" t="s">
        <v>89</v>
      </c>
      <c r="B89" s="5" t="s">
        <v>134</v>
      </c>
      <c r="C89" s="2" t="s">
        <v>10</v>
      </c>
      <c r="D89" s="5" t="s">
        <v>15</v>
      </c>
      <c r="E89" s="5"/>
      <c r="F89" s="5"/>
      <c r="G89" s="5"/>
      <c r="H89" s="5"/>
      <c r="I89" s="5"/>
      <c r="J89" s="5"/>
      <c r="K89" s="5"/>
      <c r="L89" s="5"/>
      <c r="M89" s="21">
        <v>1.1895169669869701</v>
      </c>
      <c r="N89" s="21">
        <v>3.1349397870377902</v>
      </c>
      <c r="O89" s="21">
        <v>0.45458526667521798</v>
      </c>
      <c r="P89" s="21">
        <v>2.4655229251145201</v>
      </c>
      <c r="Q89" s="21">
        <v>0.77341243124036996</v>
      </c>
      <c r="R89" s="21">
        <v>0.34897652771917298</v>
      </c>
      <c r="S89" s="21">
        <v>1.06292179094187</v>
      </c>
      <c r="T89" s="21"/>
      <c r="U89" s="21">
        <v>1.69853099570932</v>
      </c>
      <c r="V89" s="21"/>
      <c r="W89" s="21">
        <v>1.17302482955456</v>
      </c>
      <c r="X89" s="21"/>
      <c r="Y89" s="21">
        <v>1.15369071421015</v>
      </c>
      <c r="Z89" s="21">
        <v>0.17638763331544699</v>
      </c>
      <c r="AA89" s="5"/>
      <c r="AB89" s="5"/>
      <c r="AC89" s="16">
        <v>2715.5489834176065</v>
      </c>
      <c r="AD89" s="15">
        <v>1.5380111812778432</v>
      </c>
      <c r="AE89" s="15">
        <v>1.0310536024391492</v>
      </c>
      <c r="AF89" s="23"/>
      <c r="AG89" s="23"/>
      <c r="AH89" s="16">
        <v>3511.1266301506307</v>
      </c>
      <c r="AI89" s="15">
        <v>1.1732457474368023</v>
      </c>
    </row>
    <row r="90" spans="1:35" s="61" customFormat="1">
      <c r="A90" s="20" t="s">
        <v>89</v>
      </c>
      <c r="B90" s="5" t="s">
        <v>135</v>
      </c>
      <c r="C90" s="2" t="s">
        <v>10</v>
      </c>
      <c r="D90" s="5" t="s">
        <v>15</v>
      </c>
      <c r="E90" s="5"/>
      <c r="F90" s="5"/>
      <c r="G90" s="5"/>
      <c r="H90" s="5"/>
      <c r="I90" s="5"/>
      <c r="J90" s="5"/>
      <c r="K90" s="5"/>
      <c r="L90" s="5"/>
      <c r="M90" s="21">
        <v>1.52569129098136</v>
      </c>
      <c r="N90" s="21">
        <v>4.2718963337199698</v>
      </c>
      <c r="O90" s="21">
        <v>0.57963859963940401</v>
      </c>
      <c r="P90" s="21">
        <v>3.0880714174438499</v>
      </c>
      <c r="Q90" s="21">
        <v>1.05581084367633</v>
      </c>
      <c r="R90" s="21">
        <v>0.37345552470070598</v>
      </c>
      <c r="S90" s="21">
        <v>1.3686476976164701</v>
      </c>
      <c r="T90" s="21"/>
      <c r="U90" s="21">
        <v>1.7940531603040399</v>
      </c>
      <c r="V90" s="21"/>
      <c r="W90" s="21">
        <v>1.2336589954616599</v>
      </c>
      <c r="X90" s="21"/>
      <c r="Y90" s="21">
        <v>1.33049989714437</v>
      </c>
      <c r="Z90" s="21">
        <v>0.20595081708027899</v>
      </c>
      <c r="AA90" s="5"/>
      <c r="AB90" s="5"/>
      <c r="AC90" s="16">
        <v>2701.534760131377</v>
      </c>
      <c r="AD90" s="15">
        <v>1.4450422631282207</v>
      </c>
      <c r="AE90" s="15">
        <v>1.146705305468964</v>
      </c>
      <c r="AF90" s="23"/>
      <c r="AG90" s="23"/>
      <c r="AH90" s="16">
        <v>2558.729886429885</v>
      </c>
      <c r="AI90" s="15">
        <v>0.94699785425320715</v>
      </c>
    </row>
    <row r="91" spans="1:35" s="61" customFormat="1">
      <c r="A91" s="20" t="s">
        <v>89</v>
      </c>
      <c r="B91" s="5" t="s">
        <v>136</v>
      </c>
      <c r="C91" s="2" t="s">
        <v>10</v>
      </c>
      <c r="D91" s="5" t="s">
        <v>15</v>
      </c>
      <c r="E91" s="5"/>
      <c r="F91" s="5"/>
      <c r="G91" s="5"/>
      <c r="H91" s="5"/>
      <c r="I91" s="5"/>
      <c r="J91" s="5"/>
      <c r="K91" s="5"/>
      <c r="L91" s="5"/>
      <c r="M91" s="21">
        <v>1.12118981685154</v>
      </c>
      <c r="N91" s="21">
        <v>2.9413771331280598</v>
      </c>
      <c r="O91" s="21">
        <v>0.46596877722711999</v>
      </c>
      <c r="P91" s="21">
        <v>2.3866282873521398</v>
      </c>
      <c r="Q91" s="21">
        <v>0.74116858998437596</v>
      </c>
      <c r="R91" s="21">
        <v>0.27067397031798701</v>
      </c>
      <c r="S91" s="21">
        <v>1.1123374659604299</v>
      </c>
      <c r="T91" s="21"/>
      <c r="U91" s="21">
        <v>1.6255850553806599</v>
      </c>
      <c r="V91" s="21"/>
      <c r="W91" s="21">
        <v>1.13436086326767</v>
      </c>
      <c r="X91" s="21"/>
      <c r="Y91" s="21">
        <v>1.1654281117793399</v>
      </c>
      <c r="Z91" s="21">
        <v>0.17967580648923101</v>
      </c>
      <c r="AA91" s="5"/>
      <c r="AB91" s="5"/>
      <c r="AC91" s="16">
        <v>2647.6941217391241</v>
      </c>
      <c r="AD91" s="15">
        <v>1.5127325037818655</v>
      </c>
      <c r="AE91" s="15">
        <v>0.96204116368854509</v>
      </c>
      <c r="AF91" s="23"/>
      <c r="AG91" s="23"/>
      <c r="AH91" s="16">
        <v>3572.3237027555879</v>
      </c>
      <c r="AI91" s="15">
        <v>0.90869619312967997</v>
      </c>
    </row>
    <row r="92" spans="1:35" s="61" customFormat="1">
      <c r="A92" s="20" t="s">
        <v>89</v>
      </c>
      <c r="B92" s="5" t="s">
        <v>137</v>
      </c>
      <c r="C92" s="2" t="s">
        <v>10</v>
      </c>
      <c r="D92" s="5" t="s">
        <v>15</v>
      </c>
      <c r="E92" s="5"/>
      <c r="F92" s="5"/>
      <c r="G92" s="5"/>
      <c r="H92" s="5"/>
      <c r="I92" s="5"/>
      <c r="J92" s="5"/>
      <c r="K92" s="5"/>
      <c r="L92" s="5"/>
      <c r="M92" s="21">
        <v>1.1180245201623999</v>
      </c>
      <c r="N92" s="21">
        <v>3.0966819086432502</v>
      </c>
      <c r="O92" s="21">
        <v>0.47287710838247399</v>
      </c>
      <c r="P92" s="21">
        <v>2.2619637954962202</v>
      </c>
      <c r="Q92" s="21">
        <v>0.826352551463855</v>
      </c>
      <c r="R92" s="21">
        <v>0.20770386938096499</v>
      </c>
      <c r="S92" s="21">
        <v>1.0103495290319</v>
      </c>
      <c r="T92" s="21"/>
      <c r="U92" s="21">
        <v>1.51038549364587</v>
      </c>
      <c r="V92" s="21"/>
      <c r="W92" s="21">
        <v>1.08646946016528</v>
      </c>
      <c r="X92" s="21"/>
      <c r="Y92" s="21">
        <v>1.16785236277719</v>
      </c>
      <c r="Z92" s="21">
        <v>0.179051823548072</v>
      </c>
      <c r="AA92" s="5"/>
      <c r="AB92" s="5"/>
      <c r="AC92" s="16">
        <v>2559.3548109925764</v>
      </c>
      <c r="AD92" s="15">
        <v>1.3529631126349864</v>
      </c>
      <c r="AE92" s="15">
        <v>0.95733378275975067</v>
      </c>
      <c r="AF92" s="23"/>
      <c r="AG92" s="23"/>
      <c r="AH92" s="16">
        <v>3097.1705798678395</v>
      </c>
      <c r="AI92" s="15">
        <v>0.69290721004611577</v>
      </c>
    </row>
    <row r="93" spans="1:35" s="61" customFormat="1">
      <c r="A93" s="20" t="s">
        <v>89</v>
      </c>
      <c r="B93" s="5" t="s">
        <v>138</v>
      </c>
      <c r="C93" s="2" t="s">
        <v>10</v>
      </c>
      <c r="D93" s="5" t="s">
        <v>15</v>
      </c>
      <c r="E93" s="5"/>
      <c r="F93" s="5"/>
      <c r="G93" s="5"/>
      <c r="H93" s="5"/>
      <c r="I93" s="5"/>
      <c r="J93" s="5"/>
      <c r="K93" s="5"/>
      <c r="L93" s="5"/>
      <c r="M93" s="21">
        <v>1.43937994083677</v>
      </c>
      <c r="N93" s="21">
        <v>3.7739668247760001</v>
      </c>
      <c r="O93" s="21">
        <v>0.52791470209073699</v>
      </c>
      <c r="P93" s="21">
        <v>3.30788513694492</v>
      </c>
      <c r="Q93" s="21">
        <v>0.87330643009656095</v>
      </c>
      <c r="R93" s="21">
        <v>0.28929840314251398</v>
      </c>
      <c r="S93" s="21">
        <v>1.17215322107765</v>
      </c>
      <c r="T93" s="21"/>
      <c r="U93" s="21">
        <v>1.80259935586298</v>
      </c>
      <c r="V93" s="21"/>
      <c r="W93" s="21">
        <v>1.2445745526887</v>
      </c>
      <c r="X93" s="21"/>
      <c r="Y93" s="21">
        <v>1.1492605150614299</v>
      </c>
      <c r="Z93" s="21">
        <v>0.17798124052522599</v>
      </c>
      <c r="AA93" s="5"/>
      <c r="AB93" s="5"/>
      <c r="AC93" s="16">
        <v>2732.9012277575989</v>
      </c>
      <c r="AD93" s="15">
        <v>1.6481957434776</v>
      </c>
      <c r="AE93" s="15">
        <v>1.2524400881899547</v>
      </c>
      <c r="AF93" s="23"/>
      <c r="AG93" s="23"/>
      <c r="AH93" s="16">
        <v>3129.3726160420274</v>
      </c>
      <c r="AI93" s="15">
        <v>0.87160460459553823</v>
      </c>
    </row>
    <row r="94" spans="1:35" s="61" customFormat="1">
      <c r="A94" s="20" t="s">
        <v>89</v>
      </c>
      <c r="B94" s="5" t="s">
        <v>139</v>
      </c>
      <c r="C94" s="2" t="s">
        <v>10</v>
      </c>
      <c r="D94" s="5" t="s">
        <v>15</v>
      </c>
      <c r="E94" s="5"/>
      <c r="F94" s="5"/>
      <c r="G94" s="5"/>
      <c r="H94" s="5"/>
      <c r="I94" s="5"/>
      <c r="J94" s="5"/>
      <c r="K94" s="5"/>
      <c r="L94" s="5"/>
      <c r="M94" s="21">
        <v>1.0320037058267699</v>
      </c>
      <c r="N94" s="21">
        <v>2.9390027566725201</v>
      </c>
      <c r="O94" s="21">
        <v>0.419811477294321</v>
      </c>
      <c r="P94" s="21">
        <v>2.1805992867504602</v>
      </c>
      <c r="Q94" s="21">
        <v>0.76251503382907904</v>
      </c>
      <c r="R94" s="21">
        <v>0.26043865363483698</v>
      </c>
      <c r="S94" s="21">
        <v>1.07686999429133</v>
      </c>
      <c r="T94" s="21"/>
      <c r="U94" s="21">
        <v>1.59963083278499</v>
      </c>
      <c r="V94" s="21"/>
      <c r="W94" s="21">
        <v>1.0172839232936299</v>
      </c>
      <c r="X94" s="21"/>
      <c r="Y94" s="21">
        <v>0.983363898184345</v>
      </c>
      <c r="Z94" s="21">
        <v>0.150936316734472</v>
      </c>
      <c r="AA94" s="5"/>
      <c r="AB94" s="5"/>
      <c r="AC94" s="16">
        <v>2571.7633716864821</v>
      </c>
      <c r="AD94" s="15">
        <v>1.3534207983341846</v>
      </c>
      <c r="AE94" s="15">
        <v>1.04946267371848</v>
      </c>
      <c r="AF94" s="23"/>
      <c r="AG94" s="23"/>
      <c r="AH94" s="16">
        <v>3372.7379233062488</v>
      </c>
      <c r="AI94" s="15">
        <v>0.87608974998753486</v>
      </c>
    </row>
    <row r="95" spans="1:35" s="61" customFormat="1">
      <c r="A95" s="20" t="s">
        <v>89</v>
      </c>
      <c r="B95" s="5" t="s">
        <v>140</v>
      </c>
      <c r="C95" s="2" t="s">
        <v>10</v>
      </c>
      <c r="D95" s="5" t="s">
        <v>15</v>
      </c>
      <c r="E95" s="5"/>
      <c r="F95" s="5"/>
      <c r="G95" s="5"/>
      <c r="H95" s="5"/>
      <c r="I95" s="5"/>
      <c r="J95" s="5"/>
      <c r="K95" s="5"/>
      <c r="L95" s="5"/>
      <c r="M95" s="21">
        <v>1.40738048582597</v>
      </c>
      <c r="N95" s="21">
        <v>3.1305362051033998</v>
      </c>
      <c r="O95" s="21">
        <v>0.57588018894478799</v>
      </c>
      <c r="P95" s="21">
        <v>2.5974417301578501</v>
      </c>
      <c r="Q95" s="21">
        <v>0.79506966023171399</v>
      </c>
      <c r="R95" s="21">
        <v>0.24561999826523401</v>
      </c>
      <c r="S95" s="21">
        <v>1.1739403956155501</v>
      </c>
      <c r="T95" s="21"/>
      <c r="U95" s="21">
        <v>1.5485106539203899</v>
      </c>
      <c r="V95" s="21"/>
      <c r="W95" s="21">
        <v>1.00982375076097</v>
      </c>
      <c r="X95" s="21"/>
      <c r="Y95" s="21">
        <v>1.1504580332400001</v>
      </c>
      <c r="Z95" s="21">
        <v>0.167058958213084</v>
      </c>
      <c r="AA95" s="5"/>
      <c r="AB95" s="5"/>
      <c r="AC95" s="16">
        <v>2694.1441602090003</v>
      </c>
      <c r="AD95" s="15">
        <v>1.7701348148737117</v>
      </c>
      <c r="AE95" s="15">
        <v>1.223321881513928</v>
      </c>
      <c r="AF95" s="23"/>
      <c r="AG95" s="23"/>
      <c r="AH95" s="16">
        <v>3388.5636629925266</v>
      </c>
      <c r="AI95" s="15">
        <v>0.77497396167372357</v>
      </c>
    </row>
    <row r="96" spans="1:35" s="61" customFormat="1">
      <c r="A96" s="20" t="s">
        <v>89</v>
      </c>
      <c r="B96" s="5" t="s">
        <v>141</v>
      </c>
      <c r="C96" s="2" t="s">
        <v>10</v>
      </c>
      <c r="D96" s="5" t="s">
        <v>15</v>
      </c>
      <c r="E96" s="5"/>
      <c r="F96" s="5"/>
      <c r="G96" s="5"/>
      <c r="H96" s="5"/>
      <c r="I96" s="5"/>
      <c r="J96" s="5"/>
      <c r="K96" s="5"/>
      <c r="L96" s="5"/>
      <c r="M96" s="21">
        <v>1.97734074058484</v>
      </c>
      <c r="N96" s="21">
        <v>4.1971727677014696</v>
      </c>
      <c r="O96" s="21">
        <v>0.747166864946472</v>
      </c>
      <c r="P96" s="21">
        <v>3.1250985093747299</v>
      </c>
      <c r="Q96" s="21">
        <v>1.1043253905758601</v>
      </c>
      <c r="R96" s="21">
        <v>0.26935000525208302</v>
      </c>
      <c r="S96" s="21">
        <v>1.7753356736363799</v>
      </c>
      <c r="T96" s="21"/>
      <c r="U96" s="21">
        <v>1.81457869837981</v>
      </c>
      <c r="V96" s="21"/>
      <c r="W96" s="21">
        <v>1.2154758816487901</v>
      </c>
      <c r="X96" s="21"/>
      <c r="Y96" s="21">
        <v>1.4377512341041401</v>
      </c>
      <c r="Z96" s="21">
        <v>0.206742673973316</v>
      </c>
      <c r="AA96" s="5"/>
      <c r="AB96" s="5"/>
      <c r="AC96" s="16">
        <v>2860.5020324041348</v>
      </c>
      <c r="AD96" s="15">
        <v>1.7905417709844909</v>
      </c>
      <c r="AE96" s="15">
        <v>1.3753010212624974</v>
      </c>
      <c r="AF96" s="23"/>
      <c r="AG96" s="23"/>
      <c r="AH96" s="16">
        <v>2590.2709987610638</v>
      </c>
      <c r="AI96" s="15">
        <v>0.58637739620489382</v>
      </c>
    </row>
    <row r="97" spans="1:35" s="61" customFormat="1">
      <c r="A97" s="20" t="s">
        <v>89</v>
      </c>
      <c r="B97" s="5" t="s">
        <v>142</v>
      </c>
      <c r="C97" s="2" t="s">
        <v>10</v>
      </c>
      <c r="D97" s="5" t="s">
        <v>15</v>
      </c>
      <c r="E97" s="5"/>
      <c r="F97" s="5"/>
      <c r="G97" s="5"/>
      <c r="H97" s="5"/>
      <c r="I97" s="5"/>
      <c r="J97" s="5"/>
      <c r="K97" s="5"/>
      <c r="L97" s="5"/>
      <c r="M97" s="21">
        <v>1.64675301933351</v>
      </c>
      <c r="N97" s="21">
        <v>4.2457473295208699</v>
      </c>
      <c r="O97" s="21">
        <v>0.67275471671333797</v>
      </c>
      <c r="P97" s="21">
        <v>3.1242147009461698</v>
      </c>
      <c r="Q97" s="21">
        <v>0.99970987098793296</v>
      </c>
      <c r="R97" s="21">
        <v>0.267905963381117</v>
      </c>
      <c r="S97" s="21">
        <v>1.50629677803754</v>
      </c>
      <c r="T97" s="21"/>
      <c r="U97" s="21">
        <v>1.77934013270006</v>
      </c>
      <c r="V97" s="21"/>
      <c r="W97" s="21">
        <v>1.1529483046429301</v>
      </c>
      <c r="X97" s="21"/>
      <c r="Y97" s="21">
        <v>1.23735742353337</v>
      </c>
      <c r="Z97" s="21">
        <v>0.17806938435428499</v>
      </c>
      <c r="AA97" s="5"/>
      <c r="AB97" s="5"/>
      <c r="AC97" s="16">
        <v>2870.0931738132908</v>
      </c>
      <c r="AD97" s="15">
        <v>1.6472309288155336</v>
      </c>
      <c r="AE97" s="15">
        <v>1.3308628436810759</v>
      </c>
      <c r="AF97" s="23"/>
      <c r="AG97" s="23"/>
      <c r="AH97" s="16">
        <v>2870.9261127701061</v>
      </c>
      <c r="AI97" s="15">
        <v>0.6654862981492472</v>
      </c>
    </row>
    <row r="98" spans="1:35" s="61" customFormat="1">
      <c r="A98" s="20" t="s">
        <v>89</v>
      </c>
      <c r="B98" s="5" t="s">
        <v>143</v>
      </c>
      <c r="C98" s="2" t="s">
        <v>10</v>
      </c>
      <c r="D98" s="5" t="s">
        <v>15</v>
      </c>
      <c r="E98" s="5"/>
      <c r="F98" s="5"/>
      <c r="G98" s="5"/>
      <c r="H98" s="5"/>
      <c r="I98" s="5"/>
      <c r="J98" s="5"/>
      <c r="K98" s="5"/>
      <c r="L98" s="5"/>
      <c r="M98" s="21">
        <v>1.1911568797013801</v>
      </c>
      <c r="N98" s="21">
        <v>4.0186371340406701</v>
      </c>
      <c r="O98" s="21">
        <v>0.56177821985703102</v>
      </c>
      <c r="P98" s="21">
        <v>3.0707115618662999</v>
      </c>
      <c r="Q98" s="21">
        <v>0.965860514919196</v>
      </c>
      <c r="R98" s="21">
        <v>0.223753590294896</v>
      </c>
      <c r="S98" s="21">
        <v>1.17787971124105</v>
      </c>
      <c r="T98" s="21"/>
      <c r="U98" s="21">
        <v>1.6916221551872199</v>
      </c>
      <c r="V98" s="21"/>
      <c r="W98" s="21">
        <v>1.0950018903354199</v>
      </c>
      <c r="X98" s="21"/>
      <c r="Y98" s="21">
        <v>1.3322846716346199</v>
      </c>
      <c r="Z98" s="21">
        <v>0.19466070240328401</v>
      </c>
      <c r="AA98" s="5"/>
      <c r="AB98" s="5"/>
      <c r="AC98" s="16">
        <v>2454.4832803233412</v>
      </c>
      <c r="AD98" s="15">
        <v>1.23325973192002</v>
      </c>
      <c r="AE98" s="15">
        <v>0.89407084316290608</v>
      </c>
      <c r="AF98" s="23"/>
      <c r="AG98" s="23"/>
      <c r="AH98" s="16">
        <v>2541.2399020459839</v>
      </c>
      <c r="AI98" s="15">
        <v>0.63945698695172837</v>
      </c>
    </row>
    <row r="99" spans="1:35" s="61" customFormat="1">
      <c r="A99" s="20" t="s">
        <v>89</v>
      </c>
      <c r="B99" s="5" t="s">
        <v>144</v>
      </c>
      <c r="C99" s="2" t="s">
        <v>10</v>
      </c>
      <c r="D99" s="5" t="s">
        <v>15</v>
      </c>
      <c r="E99" s="5"/>
      <c r="F99" s="5"/>
      <c r="G99" s="5"/>
      <c r="H99" s="5"/>
      <c r="I99" s="5"/>
      <c r="J99" s="5"/>
      <c r="K99" s="5"/>
      <c r="L99" s="5"/>
      <c r="M99" s="21">
        <v>1.2055265515443501</v>
      </c>
      <c r="N99" s="21">
        <v>3.0803036106704602</v>
      </c>
      <c r="O99" s="21">
        <v>0.45201131079718498</v>
      </c>
      <c r="P99" s="21">
        <v>2.7091402987320001</v>
      </c>
      <c r="Q99" s="21">
        <v>0.89880971256049103</v>
      </c>
      <c r="R99" s="21">
        <v>0.27007701224466002</v>
      </c>
      <c r="S99" s="21">
        <v>1.20787016057936</v>
      </c>
      <c r="T99" s="21"/>
      <c r="U99" s="21">
        <v>1.4739174454009401</v>
      </c>
      <c r="V99" s="21"/>
      <c r="W99" s="21">
        <v>1.0119467325195</v>
      </c>
      <c r="X99" s="21"/>
      <c r="Y99" s="21">
        <v>1.11579330259772</v>
      </c>
      <c r="Z99" s="21">
        <v>0.16701171175165599</v>
      </c>
      <c r="AA99" s="5"/>
      <c r="AB99" s="5"/>
      <c r="AC99" s="16">
        <v>2467.1517779551104</v>
      </c>
      <c r="AD99" s="15">
        <v>1.3412478021739409</v>
      </c>
      <c r="AE99" s="15">
        <v>1.0804210320475296</v>
      </c>
      <c r="AF99" s="23"/>
      <c r="AG99" s="23"/>
      <c r="AH99" s="16">
        <v>2744.9100109597093</v>
      </c>
      <c r="AI99" s="15">
        <v>0.79011920293544591</v>
      </c>
    </row>
    <row r="100" spans="1:35" s="61" customFormat="1">
      <c r="A100" s="20" t="s">
        <v>89</v>
      </c>
      <c r="B100" s="5" t="s">
        <v>145</v>
      </c>
      <c r="C100" s="2" t="s">
        <v>10</v>
      </c>
      <c r="D100" s="5" t="s">
        <v>15</v>
      </c>
      <c r="E100" s="5"/>
      <c r="F100" s="5"/>
      <c r="G100" s="5"/>
      <c r="H100" s="5"/>
      <c r="I100" s="5"/>
      <c r="J100" s="5"/>
      <c r="K100" s="5"/>
      <c r="L100" s="5"/>
      <c r="M100" s="21">
        <v>1.3618325356711001</v>
      </c>
      <c r="N100" s="21">
        <v>3.7815539997088301</v>
      </c>
      <c r="O100" s="21">
        <v>0.55695685097262004</v>
      </c>
      <c r="P100" s="21">
        <v>2.706024705216</v>
      </c>
      <c r="Q100" s="21">
        <v>0.64791197217317298</v>
      </c>
      <c r="R100" s="21">
        <v>0.27658469998774399</v>
      </c>
      <c r="S100" s="21">
        <v>1.0064105787276501</v>
      </c>
      <c r="T100" s="21"/>
      <c r="U100" s="21">
        <v>1.58159632510948</v>
      </c>
      <c r="V100" s="21"/>
      <c r="W100" s="21">
        <v>1.050245667128</v>
      </c>
      <c r="X100" s="21"/>
      <c r="Y100" s="21">
        <v>1.0296284709090899</v>
      </c>
      <c r="Z100" s="21">
        <v>0.154766981684232</v>
      </c>
      <c r="AA100" s="5"/>
      <c r="AB100" s="5"/>
      <c r="AC100" s="16">
        <v>2259.4738172869629</v>
      </c>
      <c r="AD100" s="15">
        <v>2.101878949856959</v>
      </c>
      <c r="AE100" s="15">
        <v>1.3226445986567341</v>
      </c>
      <c r="AF100" s="23"/>
      <c r="AG100" s="23"/>
      <c r="AH100" s="16">
        <v>3487.3160465123401</v>
      </c>
      <c r="AI100" s="15">
        <v>1.0440746572635358</v>
      </c>
    </row>
    <row r="101" spans="1:35" s="61" customFormat="1">
      <c r="A101" s="20" t="s">
        <v>89</v>
      </c>
      <c r="B101" s="5" t="s">
        <v>146</v>
      </c>
      <c r="C101" s="2" t="s">
        <v>10</v>
      </c>
      <c r="D101" s="5" t="s">
        <v>15</v>
      </c>
      <c r="E101" s="5"/>
      <c r="F101" s="5"/>
      <c r="G101" s="5"/>
      <c r="H101" s="5"/>
      <c r="I101" s="5"/>
      <c r="J101" s="5"/>
      <c r="K101" s="5"/>
      <c r="L101" s="5"/>
      <c r="M101" s="21">
        <v>1.15629387013011</v>
      </c>
      <c r="N101" s="21">
        <v>3.0157163809673899</v>
      </c>
      <c r="O101" s="21">
        <v>0.45605521514129999</v>
      </c>
      <c r="P101" s="21">
        <v>2.4229710422120001</v>
      </c>
      <c r="Q101" s="21">
        <v>0.82189092154054999</v>
      </c>
      <c r="R101" s="21">
        <v>0.303071328949646</v>
      </c>
      <c r="S101" s="21">
        <v>1.1660231110717201</v>
      </c>
      <c r="T101" s="21"/>
      <c r="U101" s="21">
        <v>1.50115686149384</v>
      </c>
      <c r="V101" s="21"/>
      <c r="W101" s="21">
        <v>1.0273558987839999</v>
      </c>
      <c r="X101" s="21"/>
      <c r="Y101" s="21">
        <v>1.1166478923468199</v>
      </c>
      <c r="Z101" s="21">
        <v>0.167397563590759</v>
      </c>
      <c r="AA101" s="5"/>
      <c r="AB101" s="5"/>
      <c r="AC101" s="16">
        <v>2634.1520453622525</v>
      </c>
      <c r="AD101" s="15">
        <v>1.4068702303740697</v>
      </c>
      <c r="AE101" s="15">
        <v>1.0355044576316421</v>
      </c>
      <c r="AF101" s="23"/>
      <c r="AG101" s="23"/>
      <c r="AH101" s="16">
        <v>3204.9898305541633</v>
      </c>
      <c r="AI101" s="15">
        <v>0.94369832349066318</v>
      </c>
    </row>
    <row r="102" spans="1:35" s="61" customFormat="1">
      <c r="A102" s="20" t="s">
        <v>89</v>
      </c>
      <c r="B102" s="5" t="s">
        <v>147</v>
      </c>
      <c r="C102" s="2" t="s">
        <v>10</v>
      </c>
      <c r="D102" s="5" t="s">
        <v>15</v>
      </c>
      <c r="E102" s="5"/>
      <c r="F102" s="5"/>
      <c r="G102" s="5"/>
      <c r="H102" s="5"/>
      <c r="I102" s="5"/>
      <c r="J102" s="5"/>
      <c r="K102" s="5"/>
      <c r="L102" s="5"/>
      <c r="M102" s="21">
        <v>1.2764103405771201</v>
      </c>
      <c r="N102" s="21">
        <v>3.28316798590031</v>
      </c>
      <c r="O102" s="21">
        <v>0.54809728607419494</v>
      </c>
      <c r="P102" s="21">
        <v>2.6432716854040001</v>
      </c>
      <c r="Q102" s="21">
        <v>0.93362432932226702</v>
      </c>
      <c r="R102" s="21">
        <v>0.28226629864871999</v>
      </c>
      <c r="S102" s="21">
        <v>1.2457527513181601</v>
      </c>
      <c r="T102" s="21"/>
      <c r="U102" s="21">
        <v>1.57479871297679</v>
      </c>
      <c r="V102" s="21"/>
      <c r="W102" s="21">
        <v>1.0618155506160001</v>
      </c>
      <c r="X102" s="21"/>
      <c r="Y102" s="21">
        <v>1.0271441190237001</v>
      </c>
      <c r="Z102" s="21">
        <v>0.15293555603459599</v>
      </c>
      <c r="AA102" s="5"/>
      <c r="AB102" s="5"/>
      <c r="AC102" s="16">
        <v>2741.2326245540544</v>
      </c>
      <c r="AD102" s="15">
        <v>1.3671562538475053</v>
      </c>
      <c r="AE102" s="15">
        <v>1.2426789161684024</v>
      </c>
      <c r="AF102" s="23"/>
      <c r="AG102" s="23"/>
      <c r="AH102" s="16">
        <v>2936.1195273734561</v>
      </c>
      <c r="AI102" s="15">
        <v>0.79782202547619674</v>
      </c>
    </row>
    <row r="103" spans="1:35" s="61" customFormat="1">
      <c r="A103" s="20" t="s">
        <v>89</v>
      </c>
      <c r="B103" s="5" t="s">
        <v>148</v>
      </c>
      <c r="C103" s="2" t="s">
        <v>10</v>
      </c>
      <c r="D103" s="5" t="s">
        <v>15</v>
      </c>
      <c r="E103" s="5"/>
      <c r="F103" s="5"/>
      <c r="G103" s="5"/>
      <c r="H103" s="5"/>
      <c r="I103" s="5"/>
      <c r="J103" s="5"/>
      <c r="K103" s="5"/>
      <c r="L103" s="5"/>
      <c r="M103" s="21">
        <v>1.1958994211551</v>
      </c>
      <c r="N103" s="21">
        <v>3.21084769935936</v>
      </c>
      <c r="O103" s="21">
        <v>0.51331093803450001</v>
      </c>
      <c r="P103" s="21">
        <v>2.5136080997999999</v>
      </c>
      <c r="Q103" s="21">
        <v>0.81243699958931404</v>
      </c>
      <c r="R103" s="21">
        <v>0.34353328314054399</v>
      </c>
      <c r="S103" s="21">
        <v>1.2585744447218501</v>
      </c>
      <c r="T103" s="21"/>
      <c r="U103" s="21">
        <v>1.5009095215841199</v>
      </c>
      <c r="V103" s="21"/>
      <c r="W103" s="21">
        <v>1.0320100080200001</v>
      </c>
      <c r="X103" s="21"/>
      <c r="Y103" s="21">
        <v>1.0348506399276001</v>
      </c>
      <c r="Z103" s="21">
        <v>0.15406205461599901</v>
      </c>
      <c r="AA103" s="5"/>
      <c r="AB103" s="5"/>
      <c r="AC103" s="16">
        <v>2703.3847079993602</v>
      </c>
      <c r="AD103" s="15">
        <v>1.4719903472633886</v>
      </c>
      <c r="AE103" s="15">
        <v>1.1556251453241282</v>
      </c>
      <c r="AF103" s="23"/>
      <c r="AG103" s="23"/>
      <c r="AH103" s="16">
        <v>3327.5007285068482</v>
      </c>
      <c r="AI103" s="15">
        <v>1.0355796786485241</v>
      </c>
    </row>
    <row r="104" spans="1:35" s="61" customFormat="1">
      <c r="A104" s="20" t="s">
        <v>89</v>
      </c>
      <c r="B104" s="5" t="s">
        <v>149</v>
      </c>
      <c r="C104" s="2" t="s">
        <v>10</v>
      </c>
      <c r="D104" s="5" t="s">
        <v>15</v>
      </c>
      <c r="E104" s="5"/>
      <c r="F104" s="5"/>
      <c r="G104" s="5"/>
      <c r="H104" s="5"/>
      <c r="I104" s="5"/>
      <c r="J104" s="5"/>
      <c r="K104" s="5"/>
      <c r="L104" s="5"/>
      <c r="M104" s="21">
        <v>1.3837891161846401</v>
      </c>
      <c r="N104" s="21">
        <v>3.60523886860822</v>
      </c>
      <c r="O104" s="21">
        <v>0.56771707725019505</v>
      </c>
      <c r="P104" s="21">
        <v>3.0222425711100001</v>
      </c>
      <c r="Q104" s="21">
        <v>0.850421323326495</v>
      </c>
      <c r="R104" s="21">
        <v>0.40018879297231302</v>
      </c>
      <c r="S104" s="21">
        <v>1.1976897005295899</v>
      </c>
      <c r="T104" s="21"/>
      <c r="U104" s="21">
        <v>1.66255094060203</v>
      </c>
      <c r="V104" s="21"/>
      <c r="W104" s="21">
        <v>1.1125999035080001</v>
      </c>
      <c r="X104" s="21"/>
      <c r="Y104" s="21">
        <v>1.1136316771621599</v>
      </c>
      <c r="Z104" s="21">
        <v>0.16673544186956299</v>
      </c>
      <c r="AA104" s="5"/>
      <c r="AB104" s="5"/>
      <c r="AC104" s="16">
        <v>2792.2162525832964</v>
      </c>
      <c r="AD104" s="15">
        <v>1.6271806435565748</v>
      </c>
      <c r="AE104" s="15">
        <v>1.2425913742961368</v>
      </c>
      <c r="AF104" s="23"/>
      <c r="AG104" s="23"/>
      <c r="AH104" s="16">
        <v>3283.3328327908175</v>
      </c>
      <c r="AI104" s="15">
        <v>1.2087171812417554</v>
      </c>
    </row>
    <row r="105" spans="1:35" s="61" customFormat="1">
      <c r="A105" s="20" t="s">
        <v>89</v>
      </c>
      <c r="B105" s="5" t="s">
        <v>150</v>
      </c>
      <c r="C105" s="2" t="s">
        <v>10</v>
      </c>
      <c r="D105" s="5" t="s">
        <v>15</v>
      </c>
      <c r="E105" s="5"/>
      <c r="F105" s="5"/>
      <c r="G105" s="5"/>
      <c r="H105" s="5"/>
      <c r="I105" s="5"/>
      <c r="J105" s="5"/>
      <c r="K105" s="5"/>
      <c r="L105" s="5"/>
      <c r="M105" s="21">
        <v>1.5576118720883101</v>
      </c>
      <c r="N105" s="21">
        <v>4.0107840085949302</v>
      </c>
      <c r="O105" s="21">
        <v>0.56788155620707503</v>
      </c>
      <c r="P105" s="21">
        <v>3.0935068544100002</v>
      </c>
      <c r="Q105" s="21">
        <v>0.859848199388343</v>
      </c>
      <c r="R105" s="21">
        <v>0.230343546551666</v>
      </c>
      <c r="S105" s="21">
        <v>1.2136083825547399</v>
      </c>
      <c r="T105" s="21"/>
      <c r="U105" s="21">
        <v>1.5780760852381801</v>
      </c>
      <c r="V105" s="21"/>
      <c r="W105" s="21">
        <v>1.0359656076324999</v>
      </c>
      <c r="X105" s="21"/>
      <c r="Y105" s="21">
        <v>1.0661942940558999</v>
      </c>
      <c r="Z105" s="21">
        <v>0.15922934916662801</v>
      </c>
      <c r="AA105" s="5"/>
      <c r="AB105" s="5"/>
      <c r="AC105" s="16">
        <v>2372.47633325472</v>
      </c>
      <c r="AD105" s="15">
        <v>1.8114963469090526</v>
      </c>
      <c r="AE105" s="15">
        <v>1.4609080922418118</v>
      </c>
      <c r="AF105" s="23"/>
      <c r="AG105" s="23"/>
      <c r="AH105" s="16">
        <v>2759.1804401548925</v>
      </c>
      <c r="AI105" s="15">
        <v>0.68734515148786568</v>
      </c>
    </row>
    <row r="106" spans="1:35" s="61" customFormat="1">
      <c r="A106" s="20" t="s">
        <v>89</v>
      </c>
      <c r="B106" s="5" t="s">
        <v>151</v>
      </c>
      <c r="C106" s="2" t="s">
        <v>10</v>
      </c>
      <c r="D106" s="5" t="s">
        <v>15</v>
      </c>
      <c r="E106" s="5"/>
      <c r="F106" s="5"/>
      <c r="G106" s="5"/>
      <c r="H106" s="5"/>
      <c r="I106" s="5"/>
      <c r="J106" s="5"/>
      <c r="K106" s="5"/>
      <c r="L106" s="5"/>
      <c r="M106" s="21">
        <v>1.54834768965046</v>
      </c>
      <c r="N106" s="21">
        <v>3.9307709493418401</v>
      </c>
      <c r="O106" s="21">
        <v>0.58643423121395999</v>
      </c>
      <c r="P106" s="21">
        <v>3.11076658116</v>
      </c>
      <c r="Q106" s="21">
        <v>0.92871729732949204</v>
      </c>
      <c r="R106" s="21">
        <v>0.32781729858811998</v>
      </c>
      <c r="S106" s="21">
        <v>1.3477198180762</v>
      </c>
      <c r="T106" s="21"/>
      <c r="U106" s="21">
        <v>1.74578017138127</v>
      </c>
      <c r="V106" s="21"/>
      <c r="W106" s="21">
        <v>1.1811980617419999</v>
      </c>
      <c r="X106" s="21"/>
      <c r="Y106" s="21">
        <v>1.1532211466795601</v>
      </c>
      <c r="Z106" s="21">
        <v>0.17201487595148701</v>
      </c>
      <c r="AA106" s="5"/>
      <c r="AB106" s="5"/>
      <c r="AC106" s="16">
        <v>2885.519301800397</v>
      </c>
      <c r="AD106" s="15">
        <v>1.6671894602401642</v>
      </c>
      <c r="AE106" s="15">
        <v>1.3426285965259808</v>
      </c>
      <c r="AF106" s="23"/>
      <c r="AG106" s="23"/>
      <c r="AH106" s="16">
        <v>3106.9942490547446</v>
      </c>
      <c r="AI106" s="15">
        <v>0.89318062487842964</v>
      </c>
    </row>
    <row r="107" spans="1:35" s="61" customFormat="1">
      <c r="A107" s="20" t="s">
        <v>89</v>
      </c>
      <c r="B107" s="5" t="s">
        <v>152</v>
      </c>
      <c r="C107" s="2" t="s">
        <v>10</v>
      </c>
      <c r="D107" s="5" t="s">
        <v>15</v>
      </c>
      <c r="E107" s="5"/>
      <c r="F107" s="5"/>
      <c r="G107" s="5"/>
      <c r="H107" s="5"/>
      <c r="I107" s="5"/>
      <c r="J107" s="5"/>
      <c r="K107" s="5"/>
      <c r="L107" s="5"/>
      <c r="M107" s="21">
        <v>1.1172710736325</v>
      </c>
      <c r="N107" s="21">
        <v>2.9828921326708202</v>
      </c>
      <c r="O107" s="21">
        <v>0.45963143674368001</v>
      </c>
      <c r="P107" s="21">
        <v>2.5925750534879999</v>
      </c>
      <c r="Q107" s="21">
        <v>0.77745897164778499</v>
      </c>
      <c r="R107" s="21">
        <v>0.28055902135629801</v>
      </c>
      <c r="S107" s="21">
        <v>1.0978444382636501</v>
      </c>
      <c r="T107" s="21"/>
      <c r="U107" s="21">
        <v>1.4531769934096099</v>
      </c>
      <c r="V107" s="21"/>
      <c r="W107" s="21">
        <v>1.034769848616</v>
      </c>
      <c r="X107" s="21"/>
      <c r="Y107" s="21">
        <v>1.03215003439673</v>
      </c>
      <c r="Z107" s="21">
        <v>0.15460947906146599</v>
      </c>
      <c r="AA107" s="5"/>
      <c r="AB107" s="5"/>
      <c r="AC107" s="16">
        <v>2546.1154040734723</v>
      </c>
      <c r="AD107" s="15">
        <v>1.4370804304495972</v>
      </c>
      <c r="AE107" s="15">
        <v>1.0824696375517939</v>
      </c>
      <c r="AF107" s="23"/>
      <c r="AG107" s="23"/>
      <c r="AH107" s="16">
        <v>3274.9193165487682</v>
      </c>
      <c r="AI107" s="15">
        <v>0.92568685402146167</v>
      </c>
    </row>
    <row r="108" spans="1:35" s="61" customFormat="1">
      <c r="A108" s="20" t="s">
        <v>89</v>
      </c>
      <c r="B108" s="5" t="s">
        <v>153</v>
      </c>
      <c r="C108" s="2" t="s">
        <v>10</v>
      </c>
      <c r="D108" s="5" t="s">
        <v>15</v>
      </c>
      <c r="E108" s="5"/>
      <c r="F108" s="5"/>
      <c r="G108" s="5"/>
      <c r="H108" s="5"/>
      <c r="I108" s="5"/>
      <c r="J108" s="5"/>
      <c r="K108" s="5"/>
      <c r="L108" s="5"/>
      <c r="M108" s="21">
        <v>1.1683386263903599</v>
      </c>
      <c r="N108" s="21">
        <v>3.2843506293566</v>
      </c>
      <c r="O108" s="21">
        <v>0.48196769589062999</v>
      </c>
      <c r="P108" s="21">
        <v>2.7731984793239999</v>
      </c>
      <c r="Q108" s="21">
        <v>0.92541002107256998</v>
      </c>
      <c r="R108" s="21">
        <v>0.37627705710618498</v>
      </c>
      <c r="S108" s="21">
        <v>1.1969692116447701</v>
      </c>
      <c r="T108" s="21"/>
      <c r="U108" s="21">
        <v>1.5830040066022</v>
      </c>
      <c r="V108" s="21"/>
      <c r="W108" s="21">
        <v>1.0559008486379999</v>
      </c>
      <c r="X108" s="21"/>
      <c r="Y108" s="21">
        <v>1.05119226538712</v>
      </c>
      <c r="Z108" s="21">
        <v>0.15698625569484401</v>
      </c>
      <c r="AA108" s="5"/>
      <c r="AB108" s="5"/>
      <c r="AC108" s="16">
        <v>2750.7529424272129</v>
      </c>
      <c r="AD108" s="15">
        <v>1.2625091578716972</v>
      </c>
      <c r="AE108" s="15">
        <v>1.1114414221456421</v>
      </c>
      <c r="AF108" s="23"/>
      <c r="AG108" s="23"/>
      <c r="AH108" s="16">
        <v>2972.4693701058386</v>
      </c>
      <c r="AI108" s="15">
        <v>1.0898033809369947</v>
      </c>
    </row>
    <row r="109" spans="1:35" s="61" customFormat="1">
      <c r="A109" s="20" t="s">
        <v>89</v>
      </c>
      <c r="B109" s="5" t="s">
        <v>154</v>
      </c>
      <c r="C109" s="2" t="s">
        <v>10</v>
      </c>
      <c r="D109" s="5" t="s">
        <v>15</v>
      </c>
      <c r="E109" s="5"/>
      <c r="F109" s="5"/>
      <c r="G109" s="5"/>
      <c r="H109" s="5"/>
      <c r="I109" s="5"/>
      <c r="J109" s="5"/>
      <c r="K109" s="5"/>
      <c r="L109" s="5"/>
      <c r="M109" s="21">
        <v>1.58471135079847</v>
      </c>
      <c r="N109" s="21">
        <v>4.2910582063342</v>
      </c>
      <c r="O109" s="21">
        <v>0.63416237435068501</v>
      </c>
      <c r="P109" s="21">
        <v>3.3855549579600002</v>
      </c>
      <c r="Q109" s="21">
        <v>1.05352295724671</v>
      </c>
      <c r="R109" s="21">
        <v>0.25280733800683802</v>
      </c>
      <c r="S109" s="21">
        <v>1.43032579318246</v>
      </c>
      <c r="T109" s="21"/>
      <c r="U109" s="21">
        <v>1.6924980172805899</v>
      </c>
      <c r="V109" s="21"/>
      <c r="W109" s="21">
        <v>1.066262839725</v>
      </c>
      <c r="X109" s="21"/>
      <c r="Y109" s="21">
        <v>1.1326861946264799</v>
      </c>
      <c r="Z109" s="21">
        <v>0.168308999287479</v>
      </c>
      <c r="AA109" s="5"/>
      <c r="AB109" s="5"/>
      <c r="AC109" s="16">
        <v>2500.8521273780348</v>
      </c>
      <c r="AD109" s="15">
        <v>1.5042020108797387</v>
      </c>
      <c r="AE109" s="15">
        <v>1.3990735989512542</v>
      </c>
      <c r="AF109" s="23"/>
      <c r="AG109" s="23"/>
      <c r="AH109" s="16">
        <v>2373.7993654298648</v>
      </c>
      <c r="AI109" s="15">
        <v>0.62776802249723385</v>
      </c>
    </row>
    <row r="110" spans="1:35" s="61" customFormat="1">
      <c r="A110" s="20" t="s">
        <v>89</v>
      </c>
      <c r="B110" s="5" t="s">
        <v>155</v>
      </c>
      <c r="C110" s="2" t="s">
        <v>10</v>
      </c>
      <c r="D110" s="5" t="s">
        <v>15</v>
      </c>
      <c r="E110" s="5"/>
      <c r="F110" s="5"/>
      <c r="G110" s="5"/>
      <c r="H110" s="5"/>
      <c r="I110" s="5"/>
      <c r="J110" s="5"/>
      <c r="K110" s="5"/>
      <c r="L110" s="5"/>
      <c r="M110" s="21">
        <v>1.82223288798032</v>
      </c>
      <c r="N110" s="21">
        <v>4.7644137698511102</v>
      </c>
      <c r="O110" s="21">
        <v>0.69775605121025996</v>
      </c>
      <c r="P110" s="21">
        <v>3.7576284555880002</v>
      </c>
      <c r="Q110" s="21">
        <v>1.09301417757913</v>
      </c>
      <c r="R110" s="21">
        <v>0.34103434813343197</v>
      </c>
      <c r="S110" s="21">
        <v>1.43326979753747</v>
      </c>
      <c r="T110" s="21"/>
      <c r="U110" s="21">
        <v>1.9131105054472699</v>
      </c>
      <c r="V110" s="21"/>
      <c r="W110" s="21">
        <v>1.2964696182590001</v>
      </c>
      <c r="X110" s="21"/>
      <c r="Y110" s="21">
        <v>1.2904387680207401</v>
      </c>
      <c r="Z110" s="21">
        <v>0.19293344796742301</v>
      </c>
      <c r="AA110" s="5"/>
      <c r="AB110" s="5"/>
      <c r="AC110" s="16">
        <v>2614.1014455494396</v>
      </c>
      <c r="AD110" s="15">
        <v>1.6671630847609911</v>
      </c>
      <c r="AE110" s="15">
        <v>1.4121033350348267</v>
      </c>
      <c r="AF110" s="23"/>
      <c r="AG110" s="23"/>
      <c r="AH110" s="16">
        <v>2391.644590868254</v>
      </c>
      <c r="AI110" s="15">
        <v>0.83055854555648889</v>
      </c>
    </row>
    <row r="111" spans="1:35" s="61" customFormat="1" ht="14.5" thickBot="1">
      <c r="A111" s="53" t="s">
        <v>89</v>
      </c>
      <c r="B111" s="25" t="s">
        <v>156</v>
      </c>
      <c r="C111" s="54" t="s">
        <v>10</v>
      </c>
      <c r="D111" s="25" t="s">
        <v>15</v>
      </c>
      <c r="E111" s="25"/>
      <c r="F111" s="25"/>
      <c r="G111" s="25"/>
      <c r="H111" s="25"/>
      <c r="I111" s="25"/>
      <c r="J111" s="25"/>
      <c r="K111" s="25"/>
      <c r="L111" s="25"/>
      <c r="M111" s="30">
        <v>1.7711333701809999</v>
      </c>
      <c r="N111" s="30">
        <v>4.7282503357453001</v>
      </c>
      <c r="O111" s="30">
        <v>0.70990573467524998</v>
      </c>
      <c r="P111" s="30">
        <v>3.6157828343</v>
      </c>
      <c r="Q111" s="30">
        <v>1.0818429988608</v>
      </c>
      <c r="R111" s="30">
        <v>0.26061498131726701</v>
      </c>
      <c r="S111" s="30">
        <v>1.41694251472573</v>
      </c>
      <c r="T111" s="30"/>
      <c r="U111" s="30">
        <v>1.7869704383907401</v>
      </c>
      <c r="V111" s="30"/>
      <c r="W111" s="30">
        <v>1.2503561025750001</v>
      </c>
      <c r="X111" s="30"/>
      <c r="Y111" s="30">
        <v>1.26807781616152</v>
      </c>
      <c r="Z111" s="30">
        <v>0.18953895152177899</v>
      </c>
      <c r="AA111" s="25"/>
      <c r="AB111" s="25"/>
      <c r="AC111" s="40">
        <v>2655.0935531366399</v>
      </c>
      <c r="AD111" s="41">
        <v>1.6371445505919389</v>
      </c>
      <c r="AE111" s="41">
        <v>1.3967071638728232</v>
      </c>
      <c r="AF111" s="42"/>
      <c r="AG111" s="42"/>
      <c r="AH111" s="40">
        <v>2454.2318579798552</v>
      </c>
      <c r="AI111" s="41">
        <v>0.64163809868899158</v>
      </c>
    </row>
    <row r="112" spans="1:35" s="61" customFormat="1">
      <c r="A112" s="20" t="s">
        <v>157</v>
      </c>
      <c r="B112" s="5">
        <v>1</v>
      </c>
      <c r="C112" s="2" t="s">
        <v>26</v>
      </c>
      <c r="D112" s="5" t="s">
        <v>13</v>
      </c>
      <c r="E112" s="5"/>
      <c r="F112" s="5"/>
      <c r="G112" s="5">
        <v>240</v>
      </c>
      <c r="H112" s="5"/>
      <c r="I112" s="5"/>
      <c r="J112" s="5"/>
      <c r="K112" s="5"/>
      <c r="L112" s="5"/>
      <c r="M112" s="21"/>
      <c r="N112" s="21">
        <v>39.1</v>
      </c>
      <c r="O112" s="21"/>
      <c r="P112" s="21">
        <v>28.8</v>
      </c>
      <c r="Q112" s="21">
        <v>8</v>
      </c>
      <c r="R112" s="21">
        <v>0.7</v>
      </c>
      <c r="S112" s="21"/>
      <c r="T112" s="21"/>
      <c r="U112" s="21">
        <v>10.199999999999999</v>
      </c>
      <c r="V112" s="21"/>
      <c r="W112" s="21">
        <v>5.8</v>
      </c>
      <c r="X112" s="21"/>
      <c r="Y112" s="21">
        <v>5.0999999999999996</v>
      </c>
      <c r="Z112" s="64"/>
      <c r="AA112" s="5">
        <v>345</v>
      </c>
      <c r="AB112" s="5"/>
      <c r="AC112" s="16">
        <v>16559.999999999996</v>
      </c>
      <c r="AD112" s="15">
        <v>0</v>
      </c>
      <c r="AE112" s="15">
        <v>0</v>
      </c>
      <c r="AF112" s="23"/>
      <c r="AG112" s="23"/>
      <c r="AH112" s="16">
        <v>2069.9999999999995</v>
      </c>
      <c r="AI112" s="15"/>
    </row>
    <row r="113" spans="1:35" s="61" customFormat="1">
      <c r="A113" s="20" t="s">
        <v>157</v>
      </c>
      <c r="B113" s="5" t="s">
        <v>92</v>
      </c>
      <c r="C113" s="2" t="s">
        <v>25</v>
      </c>
      <c r="D113" s="5" t="s">
        <v>13</v>
      </c>
      <c r="E113" s="5"/>
      <c r="F113" s="5"/>
      <c r="G113" s="5">
        <v>97</v>
      </c>
      <c r="H113" s="5"/>
      <c r="I113" s="5"/>
      <c r="J113" s="5"/>
      <c r="K113" s="5"/>
      <c r="L113" s="5"/>
      <c r="M113" s="21">
        <v>6.35</v>
      </c>
      <c r="N113" s="21">
        <v>16.7</v>
      </c>
      <c r="O113" s="21"/>
      <c r="P113" s="21">
        <v>10.7</v>
      </c>
      <c r="Q113" s="21">
        <v>3.64</v>
      </c>
      <c r="R113" s="21">
        <v>0.68</v>
      </c>
      <c r="S113" s="21"/>
      <c r="T113" s="21"/>
      <c r="U113" s="21">
        <v>4.99</v>
      </c>
      <c r="V113" s="21"/>
      <c r="W113" s="21">
        <v>2.73</v>
      </c>
      <c r="X113" s="21"/>
      <c r="Y113" s="21">
        <v>3.29</v>
      </c>
      <c r="Z113" s="64"/>
      <c r="AA113" s="5">
        <v>172</v>
      </c>
      <c r="AB113" s="5"/>
      <c r="AC113" s="16">
        <v>28200</v>
      </c>
      <c r="AD113" s="15">
        <v>1.7445054945054943</v>
      </c>
      <c r="AE113" s="15">
        <v>1.9300911854103342</v>
      </c>
      <c r="AF113" s="23"/>
      <c r="AG113" s="23"/>
      <c r="AH113" s="16">
        <v>7747.2527472527472</v>
      </c>
      <c r="AI113" s="15"/>
    </row>
    <row r="114" spans="1:35" s="61" customFormat="1">
      <c r="A114" s="20" t="s">
        <v>157</v>
      </c>
      <c r="B114" s="5" t="s">
        <v>93</v>
      </c>
      <c r="C114" s="2" t="s">
        <v>25</v>
      </c>
      <c r="D114" s="5" t="s">
        <v>13</v>
      </c>
      <c r="E114" s="5"/>
      <c r="F114" s="5"/>
      <c r="G114" s="5">
        <v>145</v>
      </c>
      <c r="H114" s="5"/>
      <c r="I114" s="5"/>
      <c r="J114" s="5"/>
      <c r="K114" s="5"/>
      <c r="L114" s="5"/>
      <c r="M114" s="21">
        <v>22.1</v>
      </c>
      <c r="N114" s="21">
        <v>57.8</v>
      </c>
      <c r="O114" s="21"/>
      <c r="P114" s="21">
        <v>30.9</v>
      </c>
      <c r="Q114" s="21">
        <v>10.199999999999999</v>
      </c>
      <c r="R114" s="21">
        <v>1.44</v>
      </c>
      <c r="S114" s="21"/>
      <c r="T114" s="21"/>
      <c r="U114" s="21">
        <v>9.9499999999999993</v>
      </c>
      <c r="V114" s="21"/>
      <c r="W114" s="21">
        <v>5.48</v>
      </c>
      <c r="X114" s="21"/>
      <c r="Y114" s="21">
        <v>5.56</v>
      </c>
      <c r="Z114" s="64"/>
      <c r="AA114" s="5">
        <v>285</v>
      </c>
      <c r="AB114" s="5"/>
      <c r="AC114" s="16">
        <v>16200</v>
      </c>
      <c r="AD114" s="15">
        <v>2.166666666666667</v>
      </c>
      <c r="AE114" s="15">
        <v>3.9748201438848927</v>
      </c>
      <c r="AF114" s="23"/>
      <c r="AG114" s="23"/>
      <c r="AH114" s="16">
        <v>1588.2352941176471</v>
      </c>
      <c r="AI114" s="15"/>
    </row>
    <row r="115" spans="1:35" s="61" customFormat="1">
      <c r="A115" s="20" t="s">
        <v>157</v>
      </c>
      <c r="B115" s="5" t="s">
        <v>94</v>
      </c>
      <c r="C115" s="2" t="s">
        <v>25</v>
      </c>
      <c r="D115" s="5" t="s">
        <v>13</v>
      </c>
      <c r="E115" s="5"/>
      <c r="F115" s="5"/>
      <c r="G115" s="5">
        <v>86.9</v>
      </c>
      <c r="H115" s="5"/>
      <c r="I115" s="5"/>
      <c r="J115" s="5"/>
      <c r="K115" s="5"/>
      <c r="L115" s="5"/>
      <c r="M115" s="21">
        <v>9.58</v>
      </c>
      <c r="N115" s="21">
        <v>25.4</v>
      </c>
      <c r="O115" s="21"/>
      <c r="P115" s="21">
        <v>14.1</v>
      </c>
      <c r="Q115" s="21">
        <v>5.45</v>
      </c>
      <c r="R115" s="21">
        <v>1.1399999999999999</v>
      </c>
      <c r="S115" s="21"/>
      <c r="T115" s="21"/>
      <c r="U115" s="21">
        <v>6.13</v>
      </c>
      <c r="V115" s="21"/>
      <c r="W115" s="21">
        <v>3.67</v>
      </c>
      <c r="X115" s="21"/>
      <c r="Y115" s="21">
        <v>3.8</v>
      </c>
      <c r="Z115" s="64"/>
      <c r="AA115" s="5">
        <v>166</v>
      </c>
      <c r="AB115" s="5"/>
      <c r="AC115" s="16">
        <v>21480</v>
      </c>
      <c r="AD115" s="15">
        <v>1.7577981651376147</v>
      </c>
      <c r="AE115" s="15">
        <v>2.5210526315789474</v>
      </c>
      <c r="AF115" s="23"/>
      <c r="AG115" s="23"/>
      <c r="AH115" s="16">
        <v>3941.2844036697247</v>
      </c>
      <c r="AI115" s="15"/>
    </row>
    <row r="116" spans="1:35" s="61" customFormat="1">
      <c r="A116" s="20" t="s">
        <v>157</v>
      </c>
      <c r="B116" s="5" t="s">
        <v>158</v>
      </c>
      <c r="C116" s="2" t="s">
        <v>29</v>
      </c>
      <c r="D116" s="5" t="s">
        <v>13</v>
      </c>
      <c r="E116" s="5"/>
      <c r="F116" s="5"/>
      <c r="G116" s="5">
        <v>154</v>
      </c>
      <c r="H116" s="5"/>
      <c r="I116" s="5"/>
      <c r="J116" s="5"/>
      <c r="K116" s="5"/>
      <c r="L116" s="5"/>
      <c r="M116" s="21">
        <v>10.6</v>
      </c>
      <c r="N116" s="21">
        <v>30.2</v>
      </c>
      <c r="O116" s="21"/>
      <c r="P116" s="21">
        <v>23.9</v>
      </c>
      <c r="Q116" s="21">
        <v>8.1</v>
      </c>
      <c r="R116" s="21">
        <v>1.9</v>
      </c>
      <c r="S116" s="21"/>
      <c r="T116" s="21"/>
      <c r="U116" s="21">
        <v>13</v>
      </c>
      <c r="V116" s="21"/>
      <c r="W116" s="21">
        <v>7.1</v>
      </c>
      <c r="X116" s="21"/>
      <c r="Y116" s="21">
        <v>6.6</v>
      </c>
      <c r="Z116" s="64"/>
      <c r="AA116" s="5">
        <v>297</v>
      </c>
      <c r="AB116" s="5"/>
      <c r="AC116" s="16">
        <v>28920</v>
      </c>
      <c r="AD116" s="15">
        <v>1.308641975308642</v>
      </c>
      <c r="AE116" s="15">
        <v>1.6060606060606062</v>
      </c>
      <c r="AF116" s="23"/>
      <c r="AG116" s="23"/>
      <c r="AH116" s="16">
        <v>3570.3703703703704</v>
      </c>
      <c r="AI116" s="15"/>
    </row>
    <row r="117" spans="1:35" s="61" customFormat="1">
      <c r="A117" s="20" t="s">
        <v>157</v>
      </c>
      <c r="B117" s="5" t="s">
        <v>159</v>
      </c>
      <c r="C117" s="2" t="s">
        <v>29</v>
      </c>
      <c r="D117" s="5" t="s">
        <v>13</v>
      </c>
      <c r="E117" s="5"/>
      <c r="F117" s="5"/>
      <c r="G117" s="5">
        <v>122</v>
      </c>
      <c r="H117" s="5"/>
      <c r="I117" s="5"/>
      <c r="J117" s="5"/>
      <c r="K117" s="5"/>
      <c r="L117" s="5"/>
      <c r="M117" s="21">
        <v>9.6</v>
      </c>
      <c r="N117" s="21">
        <v>28.3</v>
      </c>
      <c r="O117" s="21"/>
      <c r="P117" s="21">
        <v>22.7</v>
      </c>
      <c r="Q117" s="21">
        <v>7.1</v>
      </c>
      <c r="R117" s="21">
        <v>0.8</v>
      </c>
      <c r="S117" s="21"/>
      <c r="T117" s="21"/>
      <c r="U117" s="21">
        <v>11.5</v>
      </c>
      <c r="V117" s="21"/>
      <c r="W117" s="21">
        <v>5.9</v>
      </c>
      <c r="X117" s="21"/>
      <c r="Y117" s="21">
        <v>5.6</v>
      </c>
      <c r="Z117" s="64"/>
      <c r="AA117" s="5">
        <v>213</v>
      </c>
      <c r="AB117" s="5"/>
      <c r="AC117" s="16">
        <v>27540</v>
      </c>
      <c r="AD117" s="15">
        <v>1.352112676056338</v>
      </c>
      <c r="AE117" s="15">
        <v>1.7142857142857144</v>
      </c>
      <c r="AF117" s="23"/>
      <c r="AG117" s="23"/>
      <c r="AH117" s="16">
        <v>3878.8732394366198</v>
      </c>
      <c r="AI117" s="15"/>
    </row>
    <row r="118" spans="1:35" s="61" customFormat="1">
      <c r="A118" s="20" t="s">
        <v>160</v>
      </c>
      <c r="B118" s="5">
        <v>15427</v>
      </c>
      <c r="C118" s="22" t="s">
        <v>161</v>
      </c>
      <c r="D118" s="20" t="s">
        <v>14</v>
      </c>
      <c r="E118" s="5"/>
      <c r="F118" s="5"/>
      <c r="G118" s="5">
        <v>89.91</v>
      </c>
      <c r="H118" s="5"/>
      <c r="I118" s="5"/>
      <c r="J118" s="5"/>
      <c r="K118" s="5">
        <v>11.23</v>
      </c>
      <c r="L118" s="5"/>
      <c r="M118" s="21">
        <v>8.6199999999999992</v>
      </c>
      <c r="N118" s="21">
        <v>23.99</v>
      </c>
      <c r="O118" s="21">
        <v>3.66</v>
      </c>
      <c r="P118" s="21">
        <v>18.14</v>
      </c>
      <c r="Q118" s="21">
        <v>6.06</v>
      </c>
      <c r="R118" s="21">
        <v>1.49</v>
      </c>
      <c r="S118" s="21">
        <v>6.93</v>
      </c>
      <c r="T118" s="21">
        <v>1.31</v>
      </c>
      <c r="U118" s="21">
        <v>9.23</v>
      </c>
      <c r="V118" s="21">
        <v>1.98</v>
      </c>
      <c r="W118" s="21">
        <v>5.64</v>
      </c>
      <c r="X118" s="21">
        <v>0.8</v>
      </c>
      <c r="Y118" s="21">
        <v>4.6900000000000004</v>
      </c>
      <c r="Z118" s="21">
        <v>0.69</v>
      </c>
      <c r="AA118" s="5">
        <v>164.58</v>
      </c>
      <c r="AB118" s="5">
        <v>4.9000000000000004</v>
      </c>
      <c r="AC118" s="16">
        <v>22694.51</v>
      </c>
      <c r="AD118" s="15">
        <v>1.4224422442244224</v>
      </c>
      <c r="AE118" s="15">
        <v>1.8379530916844347</v>
      </c>
      <c r="AF118" s="23">
        <v>33.587755102040816</v>
      </c>
      <c r="AG118" s="23"/>
      <c r="AH118" s="16">
        <v>3744.9686468646864</v>
      </c>
      <c r="AI118" s="15">
        <v>0.70086171991324175</v>
      </c>
    </row>
    <row r="119" spans="1:35" s="61" customFormat="1">
      <c r="A119" s="20" t="s">
        <v>157</v>
      </c>
      <c r="B119" s="5" t="s">
        <v>162</v>
      </c>
      <c r="C119" s="2" t="s">
        <v>27</v>
      </c>
      <c r="D119" s="5" t="s">
        <v>15</v>
      </c>
      <c r="E119" s="5"/>
      <c r="F119" s="5"/>
      <c r="G119" s="5"/>
      <c r="H119" s="5"/>
      <c r="I119" s="5"/>
      <c r="J119" s="5"/>
      <c r="K119" s="5"/>
      <c r="L119" s="5"/>
      <c r="M119" s="21">
        <v>10.794023042211901</v>
      </c>
      <c r="N119" s="21">
        <v>26.179291092356699</v>
      </c>
      <c r="O119" s="21">
        <v>4.2068376529082503</v>
      </c>
      <c r="P119" s="21">
        <v>20.077505778951501</v>
      </c>
      <c r="Q119" s="21">
        <v>6.9494778094598004</v>
      </c>
      <c r="R119" s="21">
        <v>1.22673383234401</v>
      </c>
      <c r="S119" s="21">
        <v>9.2784859846225203</v>
      </c>
      <c r="T119" s="21"/>
      <c r="U119" s="21">
        <v>10.9442592919247</v>
      </c>
      <c r="V119" s="21"/>
      <c r="W119" s="21">
        <v>6.3064190505145099</v>
      </c>
      <c r="X119" s="21"/>
      <c r="Y119" s="21">
        <v>5.8007383490144102</v>
      </c>
      <c r="Z119" s="21">
        <v>0.83281931604378501</v>
      </c>
      <c r="AA119" s="5"/>
      <c r="AB119" s="5"/>
      <c r="AC119" s="16">
        <v>24338.899324723207</v>
      </c>
      <c r="AD119" s="15">
        <v>1.5532135418173163</v>
      </c>
      <c r="AE119" s="15">
        <v>1.8608015726215075</v>
      </c>
      <c r="AF119" s="23"/>
      <c r="AG119" s="23"/>
      <c r="AH119" s="16">
        <v>3502.2630465259558</v>
      </c>
      <c r="AI119" s="15">
        <v>0.46567690482510993</v>
      </c>
    </row>
    <row r="120" spans="1:35" s="61" customFormat="1">
      <c r="A120" s="20" t="s">
        <v>157</v>
      </c>
      <c r="B120" s="5" t="s">
        <v>163</v>
      </c>
      <c r="C120" s="2" t="s">
        <v>27</v>
      </c>
      <c r="D120" s="5" t="s">
        <v>15</v>
      </c>
      <c r="E120" s="5"/>
      <c r="F120" s="5"/>
      <c r="G120" s="5"/>
      <c r="H120" s="5"/>
      <c r="I120" s="5"/>
      <c r="J120" s="5"/>
      <c r="K120" s="5"/>
      <c r="L120" s="5"/>
      <c r="M120" s="21">
        <v>9.8897104401787193</v>
      </c>
      <c r="N120" s="21">
        <v>23.377333574281401</v>
      </c>
      <c r="O120" s="21">
        <v>3.7271971308124798</v>
      </c>
      <c r="P120" s="21">
        <v>17.576274583143402</v>
      </c>
      <c r="Q120" s="21">
        <v>5.9935985460792001</v>
      </c>
      <c r="R120" s="21">
        <v>1.2842456294192099</v>
      </c>
      <c r="S120" s="21">
        <v>7.6709363448582799</v>
      </c>
      <c r="T120" s="21"/>
      <c r="U120" s="21">
        <v>9.7794137734663398</v>
      </c>
      <c r="V120" s="21"/>
      <c r="W120" s="21">
        <v>5.8947026030304803</v>
      </c>
      <c r="X120" s="21"/>
      <c r="Y120" s="21">
        <v>5.4062396017754804</v>
      </c>
      <c r="Z120" s="21">
        <v>0.77386352124740299</v>
      </c>
      <c r="AA120" s="5"/>
      <c r="AB120" s="5"/>
      <c r="AC120" s="16">
        <v>22817.1106090752</v>
      </c>
      <c r="AD120" s="15">
        <v>1.6500455217589136</v>
      </c>
      <c r="AE120" s="15">
        <v>1.8293141201013008</v>
      </c>
      <c r="AF120" s="23"/>
      <c r="AG120" s="23"/>
      <c r="AH120" s="16">
        <v>3806.913398295811</v>
      </c>
      <c r="AI120" s="15">
        <v>0.57733659009769556</v>
      </c>
    </row>
    <row r="121" spans="1:35" s="61" customFormat="1">
      <c r="A121" s="20" t="s">
        <v>157</v>
      </c>
      <c r="B121" s="5" t="s">
        <v>164</v>
      </c>
      <c r="C121" s="2" t="s">
        <v>27</v>
      </c>
      <c r="D121" s="5" t="s">
        <v>15</v>
      </c>
      <c r="E121" s="5"/>
      <c r="F121" s="5"/>
      <c r="G121" s="5"/>
      <c r="H121" s="5"/>
      <c r="I121" s="5"/>
      <c r="J121" s="5"/>
      <c r="K121" s="5"/>
      <c r="L121" s="5"/>
      <c r="M121" s="21">
        <v>12.983333630132799</v>
      </c>
      <c r="N121" s="21">
        <v>30.2585621235805</v>
      </c>
      <c r="O121" s="21">
        <v>4.7601471699495796</v>
      </c>
      <c r="P121" s="21">
        <v>21.9918017752574</v>
      </c>
      <c r="Q121" s="21">
        <v>7.4110797624048104</v>
      </c>
      <c r="R121" s="21">
        <v>1.40946331878762</v>
      </c>
      <c r="S121" s="21">
        <v>9.3912854107287398</v>
      </c>
      <c r="T121" s="21"/>
      <c r="U121" s="21">
        <v>11.048751774547201</v>
      </c>
      <c r="V121" s="21"/>
      <c r="W121" s="21">
        <v>6.5842784535966601</v>
      </c>
      <c r="X121" s="21"/>
      <c r="Y121" s="21">
        <v>5.9921902551927602</v>
      </c>
      <c r="Z121" s="21">
        <v>0.85222307820899201</v>
      </c>
      <c r="AA121" s="5"/>
      <c r="AB121" s="5"/>
      <c r="AC121" s="16">
        <v>25340.732494920961</v>
      </c>
      <c r="AD121" s="15">
        <v>1.751881513405795</v>
      </c>
      <c r="AE121" s="15">
        <v>2.1667091793157933</v>
      </c>
      <c r="AF121" s="23"/>
      <c r="AG121" s="23"/>
      <c r="AH121" s="16">
        <v>3419.3037057124029</v>
      </c>
      <c r="AI121" s="15">
        <v>0.51499085312416648</v>
      </c>
    </row>
    <row r="122" spans="1:35" s="61" customFormat="1">
      <c r="A122" s="20" t="s">
        <v>157</v>
      </c>
      <c r="B122" s="5" t="s">
        <v>165</v>
      </c>
      <c r="C122" s="2" t="s">
        <v>27</v>
      </c>
      <c r="D122" s="5" t="s">
        <v>15</v>
      </c>
      <c r="E122" s="5"/>
      <c r="F122" s="5"/>
      <c r="G122" s="5"/>
      <c r="H122" s="5"/>
      <c r="I122" s="5"/>
      <c r="J122" s="5"/>
      <c r="K122" s="5"/>
      <c r="L122" s="5"/>
      <c r="M122" s="21">
        <v>11.7389244724382</v>
      </c>
      <c r="N122" s="21">
        <v>26.422687274108</v>
      </c>
      <c r="O122" s="21">
        <v>4.1581541419475601</v>
      </c>
      <c r="P122" s="21">
        <v>19.703167968604699</v>
      </c>
      <c r="Q122" s="21">
        <v>6.5539680519023902</v>
      </c>
      <c r="R122" s="21">
        <v>1.0823497156285899</v>
      </c>
      <c r="S122" s="21">
        <v>8.2545661615860908</v>
      </c>
      <c r="T122" s="21"/>
      <c r="U122" s="21">
        <v>10.6921081846115</v>
      </c>
      <c r="V122" s="21"/>
      <c r="W122" s="21">
        <v>6.2325881345063703</v>
      </c>
      <c r="X122" s="21"/>
      <c r="Y122" s="21">
        <v>5.4840967755772096</v>
      </c>
      <c r="Z122" s="21">
        <v>0.782072739060928</v>
      </c>
      <c r="AA122" s="5"/>
      <c r="AB122" s="5"/>
      <c r="AC122" s="16">
        <v>23764.698387447839</v>
      </c>
      <c r="AD122" s="15">
        <v>1.7911171338454719</v>
      </c>
      <c r="AE122" s="15">
        <v>2.1405392634054419</v>
      </c>
      <c r="AF122" s="23"/>
      <c r="AG122" s="23"/>
      <c r="AH122" s="16">
        <v>3626.0015610771507</v>
      </c>
      <c r="AI122" s="15">
        <v>0.44855667312141495</v>
      </c>
    </row>
    <row r="123" spans="1:35" s="61" customFormat="1">
      <c r="A123" s="20" t="s">
        <v>157</v>
      </c>
      <c r="B123" s="5" t="s">
        <v>166</v>
      </c>
      <c r="C123" s="2" t="s">
        <v>27</v>
      </c>
      <c r="D123" s="5" t="s">
        <v>15</v>
      </c>
      <c r="E123" s="5"/>
      <c r="F123" s="5"/>
      <c r="G123" s="5"/>
      <c r="H123" s="5"/>
      <c r="I123" s="5"/>
      <c r="J123" s="5"/>
      <c r="K123" s="5"/>
      <c r="L123" s="5"/>
      <c r="M123" s="21">
        <v>10.783882002501301</v>
      </c>
      <c r="N123" s="21">
        <v>22.915911226056899</v>
      </c>
      <c r="O123" s="21">
        <v>3.9189666199931699</v>
      </c>
      <c r="P123" s="21">
        <v>17.833058090744299</v>
      </c>
      <c r="Q123" s="21">
        <v>6.1166583957541301</v>
      </c>
      <c r="R123" s="21">
        <v>1.43640182846222</v>
      </c>
      <c r="S123" s="21">
        <v>7.7459900376252397</v>
      </c>
      <c r="T123" s="21"/>
      <c r="U123" s="21">
        <v>9.5344793648867103</v>
      </c>
      <c r="V123" s="21"/>
      <c r="W123" s="21">
        <v>5.8408623612086696</v>
      </c>
      <c r="X123" s="21"/>
      <c r="Y123" s="21">
        <v>5.3799769625568903</v>
      </c>
      <c r="Z123" s="21">
        <v>0.76940739875141695</v>
      </c>
      <c r="AA123" s="5"/>
      <c r="AB123" s="5"/>
      <c r="AC123" s="16">
        <v>23062.800232817764</v>
      </c>
      <c r="AD123" s="15">
        <v>1.7630348639359879</v>
      </c>
      <c r="AE123" s="15">
        <v>2.0044476170723504</v>
      </c>
      <c r="AF123" s="23"/>
      <c r="AG123" s="23"/>
      <c r="AH123" s="16">
        <v>3770.4901501164059</v>
      </c>
      <c r="AI123" s="15">
        <v>0.6361058212406534</v>
      </c>
    </row>
    <row r="124" spans="1:35" s="61" customFormat="1">
      <c r="A124" s="20" t="s">
        <v>157</v>
      </c>
      <c r="B124" s="5" t="s">
        <v>167</v>
      </c>
      <c r="C124" s="2" t="s">
        <v>27</v>
      </c>
      <c r="D124" s="5" t="s">
        <v>15</v>
      </c>
      <c r="E124" s="5"/>
      <c r="F124" s="5"/>
      <c r="G124" s="5"/>
      <c r="H124" s="5"/>
      <c r="I124" s="5"/>
      <c r="J124" s="5"/>
      <c r="K124" s="5"/>
      <c r="L124" s="5"/>
      <c r="M124" s="21">
        <v>11.620028475802</v>
      </c>
      <c r="N124" s="21">
        <v>25.333903186186301</v>
      </c>
      <c r="O124" s="21">
        <v>4.2464195820288202</v>
      </c>
      <c r="P124" s="21">
        <v>19.288838880461299</v>
      </c>
      <c r="Q124" s="21">
        <v>6.4910517747592502</v>
      </c>
      <c r="R124" s="21">
        <v>1.60947756273048</v>
      </c>
      <c r="S124" s="21">
        <v>8.4916790368218393</v>
      </c>
      <c r="T124" s="21"/>
      <c r="U124" s="21">
        <v>10.4194363209419</v>
      </c>
      <c r="V124" s="21"/>
      <c r="W124" s="21">
        <v>6.0747626990447499</v>
      </c>
      <c r="X124" s="21"/>
      <c r="Y124" s="21">
        <v>5.1074980647877002</v>
      </c>
      <c r="Z124" s="21">
        <v>0.72337920616056794</v>
      </c>
      <c r="AA124" s="5"/>
      <c r="AB124" s="5"/>
      <c r="AC124" s="16">
        <v>23494.463068284003</v>
      </c>
      <c r="AD124" s="15">
        <v>1.7901611139487454</v>
      </c>
      <c r="AE124" s="15">
        <v>2.2750920956609315</v>
      </c>
      <c r="AF124" s="23"/>
      <c r="AG124" s="23"/>
      <c r="AH124" s="16">
        <v>3619.5155860015307</v>
      </c>
      <c r="AI124" s="15">
        <v>0.66081456367457059</v>
      </c>
    </row>
    <row r="125" spans="1:35" s="61" customFormat="1">
      <c r="A125" s="20" t="s">
        <v>157</v>
      </c>
      <c r="B125" s="5" t="s">
        <v>168</v>
      </c>
      <c r="C125" s="2" t="s">
        <v>27</v>
      </c>
      <c r="D125" s="5" t="s">
        <v>15</v>
      </c>
      <c r="E125" s="5"/>
      <c r="F125" s="5"/>
      <c r="G125" s="5"/>
      <c r="H125" s="5"/>
      <c r="I125" s="5"/>
      <c r="J125" s="5"/>
      <c r="K125" s="5"/>
      <c r="L125" s="5"/>
      <c r="M125" s="21">
        <v>10.5191258784924</v>
      </c>
      <c r="N125" s="21">
        <v>25.517117184299</v>
      </c>
      <c r="O125" s="21">
        <v>4.0475412425386699</v>
      </c>
      <c r="P125" s="21">
        <v>19.515908737268301</v>
      </c>
      <c r="Q125" s="21">
        <v>6.3810672953419703</v>
      </c>
      <c r="R125" s="21">
        <v>1.2593188583891599</v>
      </c>
      <c r="S125" s="21">
        <v>8.0903252608301504</v>
      </c>
      <c r="T125" s="21"/>
      <c r="U125" s="21">
        <v>10.2230037921912</v>
      </c>
      <c r="V125" s="21"/>
      <c r="W125" s="21">
        <v>6.19530013751044</v>
      </c>
      <c r="X125" s="21"/>
      <c r="Y125" s="21">
        <v>5.5065655835109801</v>
      </c>
      <c r="Z125" s="21">
        <v>0.78650572206054004</v>
      </c>
      <c r="AA125" s="5"/>
      <c r="AB125" s="5"/>
      <c r="AC125" s="16">
        <v>23895.653106915357</v>
      </c>
      <c r="AD125" s="15">
        <v>1.6484900396162747</v>
      </c>
      <c r="AE125" s="15">
        <v>1.9102879497142784</v>
      </c>
      <c r="AF125" s="23"/>
      <c r="AG125" s="23"/>
      <c r="AH125" s="16">
        <v>3744.773719023246</v>
      </c>
      <c r="AI125" s="15">
        <v>0.53426294599471491</v>
      </c>
    </row>
    <row r="126" spans="1:35" s="61" customFormat="1">
      <c r="A126" s="20" t="s">
        <v>157</v>
      </c>
      <c r="B126" s="5" t="s">
        <v>169</v>
      </c>
      <c r="C126" s="2" t="s">
        <v>27</v>
      </c>
      <c r="D126" s="5" t="s">
        <v>15</v>
      </c>
      <c r="E126" s="5"/>
      <c r="F126" s="5"/>
      <c r="G126" s="5"/>
      <c r="H126" s="5"/>
      <c r="I126" s="5"/>
      <c r="J126" s="5"/>
      <c r="K126" s="5"/>
      <c r="L126" s="5"/>
      <c r="M126" s="21">
        <v>11.432300902443799</v>
      </c>
      <c r="N126" s="21">
        <v>24.014868236207299</v>
      </c>
      <c r="O126" s="21">
        <v>3.9229087713782098</v>
      </c>
      <c r="P126" s="21">
        <v>18.705133423616999</v>
      </c>
      <c r="Q126" s="21">
        <v>5.9080273338722096</v>
      </c>
      <c r="R126" s="21">
        <v>1.11356249405158</v>
      </c>
      <c r="S126" s="21">
        <v>7.9464972324012697</v>
      </c>
      <c r="T126" s="21"/>
      <c r="U126" s="21">
        <v>10.130416326088399</v>
      </c>
      <c r="V126" s="21"/>
      <c r="W126" s="21">
        <v>5.9601072627838896</v>
      </c>
      <c r="X126" s="21"/>
      <c r="Y126" s="21">
        <v>5.2424749023338002</v>
      </c>
      <c r="Z126" s="21">
        <v>0.74727063252623904</v>
      </c>
      <c r="AA126" s="5"/>
      <c r="AB126" s="5"/>
      <c r="AC126" s="16">
        <v>23082.554064435841</v>
      </c>
      <c r="AD126" s="15">
        <v>1.9350453639406062</v>
      </c>
      <c r="AE126" s="15">
        <v>2.1807068446535558</v>
      </c>
      <c r="AF126" s="23"/>
      <c r="AG126" s="23"/>
      <c r="AH126" s="16">
        <v>3906.9815963947462</v>
      </c>
      <c r="AI126" s="15">
        <v>0.49539826342072074</v>
      </c>
    </row>
    <row r="127" spans="1:35" s="61" customFormat="1">
      <c r="A127" s="20" t="s">
        <v>157</v>
      </c>
      <c r="B127" s="5" t="s">
        <v>170</v>
      </c>
      <c r="C127" s="2" t="s">
        <v>27</v>
      </c>
      <c r="D127" s="5" t="s">
        <v>15</v>
      </c>
      <c r="E127" s="5"/>
      <c r="F127" s="5"/>
      <c r="G127" s="5"/>
      <c r="H127" s="5"/>
      <c r="I127" s="5"/>
      <c r="J127" s="5"/>
      <c r="K127" s="5"/>
      <c r="L127" s="5"/>
      <c r="M127" s="21">
        <v>10.9580509958019</v>
      </c>
      <c r="N127" s="21">
        <v>23.693807633675199</v>
      </c>
      <c r="O127" s="21">
        <v>3.9557177895193898</v>
      </c>
      <c r="P127" s="21">
        <v>17.949716235490001</v>
      </c>
      <c r="Q127" s="21">
        <v>5.98464433238175</v>
      </c>
      <c r="R127" s="21">
        <v>1.2330769040785701</v>
      </c>
      <c r="S127" s="21">
        <v>7.6166444162459497</v>
      </c>
      <c r="T127" s="21"/>
      <c r="U127" s="21">
        <v>9.6713009689759897</v>
      </c>
      <c r="V127" s="21"/>
      <c r="W127" s="21">
        <v>5.8377134802800903</v>
      </c>
      <c r="X127" s="21"/>
      <c r="Y127" s="21">
        <v>5.0601906742899496</v>
      </c>
      <c r="Z127" s="21">
        <v>0.72161976243575898</v>
      </c>
      <c r="AA127" s="5"/>
      <c r="AB127" s="5"/>
      <c r="AC127" s="16">
        <v>23250.224021731199</v>
      </c>
      <c r="AD127" s="15">
        <v>1.831027942046616</v>
      </c>
      <c r="AE127" s="15">
        <v>2.1655411230802173</v>
      </c>
      <c r="AF127" s="23"/>
      <c r="AG127" s="23"/>
      <c r="AH127" s="16">
        <v>3884.9800807591432</v>
      </c>
      <c r="AI127" s="15">
        <v>0.55672170202508131</v>
      </c>
    </row>
    <row r="128" spans="1:35" s="61" customFormat="1">
      <c r="A128" s="20" t="s">
        <v>157</v>
      </c>
      <c r="B128" s="5" t="s">
        <v>171</v>
      </c>
      <c r="C128" s="2" t="s">
        <v>27</v>
      </c>
      <c r="D128" s="5" t="s">
        <v>15</v>
      </c>
      <c r="E128" s="5"/>
      <c r="F128" s="5"/>
      <c r="G128" s="5"/>
      <c r="H128" s="5"/>
      <c r="I128" s="5"/>
      <c r="J128" s="5"/>
      <c r="K128" s="5"/>
      <c r="L128" s="5"/>
      <c r="M128" s="21">
        <v>9.8858865406859593</v>
      </c>
      <c r="N128" s="21">
        <v>23.645655702415699</v>
      </c>
      <c r="O128" s="21">
        <v>3.67234318907034</v>
      </c>
      <c r="P128" s="21">
        <v>18.275489521274601</v>
      </c>
      <c r="Q128" s="21">
        <v>5.7697420894960603</v>
      </c>
      <c r="R128" s="21">
        <v>1.2902559940928799</v>
      </c>
      <c r="S128" s="21">
        <v>7.7248346133304704</v>
      </c>
      <c r="T128" s="21"/>
      <c r="U128" s="21">
        <v>9.7885841668067002</v>
      </c>
      <c r="V128" s="21"/>
      <c r="W128" s="21">
        <v>5.9021546938245502</v>
      </c>
      <c r="X128" s="21"/>
      <c r="Y128" s="21">
        <v>5.3874142730609398</v>
      </c>
      <c r="Z128" s="21">
        <v>0.770668712737687</v>
      </c>
      <c r="AA128" s="5"/>
      <c r="AB128" s="5"/>
      <c r="AC128" s="16">
        <v>23036.168812413121</v>
      </c>
      <c r="AD128" s="15">
        <v>1.713401810227086</v>
      </c>
      <c r="AE128" s="15">
        <v>1.8349965381572828</v>
      </c>
      <c r="AF128" s="23"/>
      <c r="AG128" s="23"/>
      <c r="AH128" s="16">
        <v>3992.5820695436219</v>
      </c>
      <c r="AI128" s="15">
        <v>0.58911772695559317</v>
      </c>
    </row>
    <row r="129" spans="1:35" s="61" customFormat="1">
      <c r="A129" s="20" t="s">
        <v>157</v>
      </c>
      <c r="B129" s="5" t="s">
        <v>172</v>
      </c>
      <c r="C129" s="2" t="s">
        <v>27</v>
      </c>
      <c r="D129" s="5" t="s">
        <v>15</v>
      </c>
      <c r="E129" s="5"/>
      <c r="F129" s="5"/>
      <c r="G129" s="5"/>
      <c r="H129" s="5"/>
      <c r="I129" s="5"/>
      <c r="J129" s="5"/>
      <c r="K129" s="5"/>
      <c r="L129" s="5"/>
      <c r="M129" s="21">
        <v>11.9023134435279</v>
      </c>
      <c r="N129" s="21">
        <v>29.8298083610349</v>
      </c>
      <c r="O129" s="21">
        <v>4.4191879994013297</v>
      </c>
      <c r="P129" s="21">
        <v>22.126763373743501</v>
      </c>
      <c r="Q129" s="21">
        <v>7.1398104874283304</v>
      </c>
      <c r="R129" s="21">
        <v>1.63879718763563</v>
      </c>
      <c r="S129" s="21">
        <v>9.2489976221324106</v>
      </c>
      <c r="T129" s="21"/>
      <c r="U129" s="21">
        <v>11.239539573127701</v>
      </c>
      <c r="V129" s="21"/>
      <c r="W129" s="21">
        <v>6.6721283249248202</v>
      </c>
      <c r="X129" s="21"/>
      <c r="Y129" s="21">
        <v>5.9955996241234004</v>
      </c>
      <c r="Z129" s="21">
        <v>0.85362386798821999</v>
      </c>
      <c r="AA129" s="5"/>
      <c r="AB129" s="5"/>
      <c r="AC129" s="16">
        <v>29913.068034807362</v>
      </c>
      <c r="AD129" s="15">
        <v>1.6670349254346895</v>
      </c>
      <c r="AE129" s="15">
        <v>1.9851748264908706</v>
      </c>
      <c r="AF129" s="23"/>
      <c r="AG129" s="23"/>
      <c r="AH129" s="16">
        <v>4189.6165293851755</v>
      </c>
      <c r="AI129" s="15">
        <v>0.61472876414260702</v>
      </c>
    </row>
    <row r="130" spans="1:35" s="61" customFormat="1">
      <c r="A130" s="20" t="s">
        <v>157</v>
      </c>
      <c r="B130" s="5" t="s">
        <v>173</v>
      </c>
      <c r="C130" s="2" t="s">
        <v>27</v>
      </c>
      <c r="D130" s="5" t="s">
        <v>15</v>
      </c>
      <c r="E130" s="5"/>
      <c r="F130" s="5"/>
      <c r="G130" s="5"/>
      <c r="H130" s="5"/>
      <c r="I130" s="5"/>
      <c r="J130" s="5"/>
      <c r="K130" s="5"/>
      <c r="L130" s="5"/>
      <c r="M130" s="21">
        <v>11.450371011285901</v>
      </c>
      <c r="N130" s="21">
        <v>27.8460770055399</v>
      </c>
      <c r="O130" s="21">
        <v>4.3124430831603302</v>
      </c>
      <c r="P130" s="21">
        <v>20.4192922831262</v>
      </c>
      <c r="Q130" s="21">
        <v>6.9546832440584101</v>
      </c>
      <c r="R130" s="21">
        <v>1.3931982458735499</v>
      </c>
      <c r="S130" s="21">
        <v>8.6650113257538806</v>
      </c>
      <c r="T130" s="21"/>
      <c r="U130" s="21">
        <v>10.3080417407174</v>
      </c>
      <c r="V130" s="21"/>
      <c r="W130" s="21">
        <v>6.7209615557246796</v>
      </c>
      <c r="X130" s="21"/>
      <c r="Y130" s="21">
        <v>5.7191123303077402</v>
      </c>
      <c r="Z130" s="21">
        <v>0.81523590435709703</v>
      </c>
      <c r="AA130" s="5"/>
      <c r="AB130" s="5"/>
      <c r="AC130" s="16">
        <v>24432.654772500478</v>
      </c>
      <c r="AD130" s="15">
        <v>1.6464259563608865</v>
      </c>
      <c r="AE130" s="15">
        <v>2.0021238174683251</v>
      </c>
      <c r="AF130" s="23"/>
      <c r="AG130" s="23"/>
      <c r="AH130" s="16">
        <v>3513.1225844647938</v>
      </c>
      <c r="AI130" s="15">
        <v>0.54706467871451603</v>
      </c>
    </row>
    <row r="131" spans="1:35" s="61" customFormat="1">
      <c r="A131" s="20" t="s">
        <v>157</v>
      </c>
      <c r="B131" s="5" t="s">
        <v>174</v>
      </c>
      <c r="C131" s="2" t="s">
        <v>27</v>
      </c>
      <c r="D131" s="5" t="s">
        <v>15</v>
      </c>
      <c r="E131" s="5"/>
      <c r="F131" s="5"/>
      <c r="G131" s="5"/>
      <c r="H131" s="5"/>
      <c r="I131" s="5"/>
      <c r="J131" s="5"/>
      <c r="K131" s="5"/>
      <c r="L131" s="5"/>
      <c r="M131" s="21">
        <v>10.385751587802799</v>
      </c>
      <c r="N131" s="21">
        <v>23.4466390680522</v>
      </c>
      <c r="O131" s="21">
        <v>3.9030278549914099</v>
      </c>
      <c r="P131" s="21">
        <v>17.938178970986801</v>
      </c>
      <c r="Q131" s="21">
        <v>5.9161681489472997</v>
      </c>
      <c r="R131" s="21">
        <v>1.3942507754542499</v>
      </c>
      <c r="S131" s="21">
        <v>8.0502621865829802</v>
      </c>
      <c r="T131" s="21"/>
      <c r="U131" s="21">
        <v>9.6251072768189498</v>
      </c>
      <c r="V131" s="21"/>
      <c r="W131" s="21">
        <v>5.68208142960383</v>
      </c>
      <c r="X131" s="21"/>
      <c r="Y131" s="21">
        <v>5.4965787146181704</v>
      </c>
      <c r="Z131" s="21">
        <v>0.78523681279429203</v>
      </c>
      <c r="AA131" s="5"/>
      <c r="AB131" s="5"/>
      <c r="AC131" s="16">
        <v>23111.516691225599</v>
      </c>
      <c r="AD131" s="15">
        <v>1.755486207681707</v>
      </c>
      <c r="AE131" s="15">
        <v>1.8894938337154814</v>
      </c>
      <c r="AF131" s="23"/>
      <c r="AG131" s="23"/>
      <c r="AH131" s="16">
        <v>3906.5009832991263</v>
      </c>
      <c r="AI131" s="15">
        <v>0.61583537018658052</v>
      </c>
    </row>
    <row r="132" spans="1:35" s="61" customFormat="1" ht="14.5" thickBot="1">
      <c r="A132" s="53" t="s">
        <v>157</v>
      </c>
      <c r="B132" s="25" t="s">
        <v>175</v>
      </c>
      <c r="C132" s="54" t="s">
        <v>27</v>
      </c>
      <c r="D132" s="25" t="s">
        <v>15</v>
      </c>
      <c r="E132" s="25"/>
      <c r="F132" s="25"/>
      <c r="G132" s="25"/>
      <c r="H132" s="25"/>
      <c r="I132" s="25"/>
      <c r="J132" s="25"/>
      <c r="K132" s="25"/>
      <c r="L132" s="25"/>
      <c r="M132" s="30">
        <v>10.5374268481198</v>
      </c>
      <c r="N132" s="30">
        <v>23.586180821778001</v>
      </c>
      <c r="O132" s="30">
        <v>3.8545155013115999</v>
      </c>
      <c r="P132" s="30">
        <v>17.705377667939501</v>
      </c>
      <c r="Q132" s="30">
        <v>6.05450741021731</v>
      </c>
      <c r="R132" s="30">
        <v>1.20590378532735</v>
      </c>
      <c r="S132" s="30">
        <v>7.8535338959809904</v>
      </c>
      <c r="T132" s="30"/>
      <c r="U132" s="30">
        <v>9.5402466772177998</v>
      </c>
      <c r="V132" s="30"/>
      <c r="W132" s="30">
        <v>5.8653097069190601</v>
      </c>
      <c r="X132" s="30"/>
      <c r="Y132" s="30">
        <v>5.1021277846628097</v>
      </c>
      <c r="Z132" s="30">
        <v>0.72652225959912498</v>
      </c>
      <c r="AA132" s="25"/>
      <c r="AB132" s="25"/>
      <c r="AC132" s="40">
        <v>23376.279423677279</v>
      </c>
      <c r="AD132" s="41">
        <v>1.7404267819273489</v>
      </c>
      <c r="AE132" s="41">
        <v>2.0653004575455176</v>
      </c>
      <c r="AF132" s="42"/>
      <c r="AG132" s="42"/>
      <c r="AH132" s="40">
        <v>3860.971312749331</v>
      </c>
      <c r="AI132" s="41">
        <v>0.53307668786121198</v>
      </c>
    </row>
    <row r="133" spans="1:35" s="61" customFormat="1">
      <c r="A133" s="20" t="s">
        <v>176</v>
      </c>
      <c r="B133" s="5" t="s">
        <v>95</v>
      </c>
      <c r="C133" s="2" t="s">
        <v>30</v>
      </c>
      <c r="D133" s="5" t="s">
        <v>13</v>
      </c>
      <c r="E133" s="5"/>
      <c r="F133" s="5"/>
      <c r="G133" s="5">
        <v>34</v>
      </c>
      <c r="H133" s="5"/>
      <c r="I133" s="5"/>
      <c r="J133" s="5"/>
      <c r="K133" s="5"/>
      <c r="L133" s="5"/>
      <c r="M133" s="21">
        <v>3.99</v>
      </c>
      <c r="N133" s="21">
        <v>11.42</v>
      </c>
      <c r="O133" s="21"/>
      <c r="P133" s="21">
        <v>11.24</v>
      </c>
      <c r="Q133" s="21">
        <v>4.8899999999999997</v>
      </c>
      <c r="R133" s="21">
        <v>1.69</v>
      </c>
      <c r="S133" s="21"/>
      <c r="T133" s="21"/>
      <c r="U133" s="21">
        <v>7.23</v>
      </c>
      <c r="V133" s="21"/>
      <c r="W133" s="21">
        <v>4.26</v>
      </c>
      <c r="X133" s="21"/>
      <c r="Y133" s="21">
        <v>3.26</v>
      </c>
      <c r="Z133" s="64"/>
      <c r="AA133" s="5">
        <v>118</v>
      </c>
      <c r="AB133" s="5"/>
      <c r="AC133" s="16">
        <v>39420</v>
      </c>
      <c r="AD133" s="15">
        <v>0.81595092024539884</v>
      </c>
      <c r="AE133" s="15">
        <v>1.2239263803680982</v>
      </c>
      <c r="AF133" s="23"/>
      <c r="AG133" s="23"/>
      <c r="AH133" s="16">
        <v>8061.3496932515345</v>
      </c>
      <c r="AI133" s="15"/>
    </row>
    <row r="134" spans="1:35" s="61" customFormat="1">
      <c r="A134" s="20" t="s">
        <v>176</v>
      </c>
      <c r="B134" s="5" t="s">
        <v>96</v>
      </c>
      <c r="C134" s="2" t="s">
        <v>30</v>
      </c>
      <c r="D134" s="5" t="s">
        <v>13</v>
      </c>
      <c r="E134" s="5"/>
      <c r="F134" s="5"/>
      <c r="G134" s="5">
        <v>47</v>
      </c>
      <c r="H134" s="5"/>
      <c r="I134" s="5"/>
      <c r="J134" s="5"/>
      <c r="K134" s="5"/>
      <c r="L134" s="5"/>
      <c r="M134" s="21">
        <v>7.62</v>
      </c>
      <c r="N134" s="21">
        <v>22.22</v>
      </c>
      <c r="O134" s="21"/>
      <c r="P134" s="21">
        <v>21.49</v>
      </c>
      <c r="Q134" s="21">
        <v>8.98</v>
      </c>
      <c r="R134" s="21">
        <v>2.54</v>
      </c>
      <c r="S134" s="21"/>
      <c r="T134" s="21"/>
      <c r="U134" s="21">
        <v>13.58</v>
      </c>
      <c r="V134" s="21"/>
      <c r="W134" s="21">
        <v>8.1999999999999993</v>
      </c>
      <c r="X134" s="21"/>
      <c r="Y134" s="21">
        <v>7.09</v>
      </c>
      <c r="Z134" s="64"/>
      <c r="AA134" s="5">
        <v>135</v>
      </c>
      <c r="AB134" s="5"/>
      <c r="AC134" s="16">
        <v>41040</v>
      </c>
      <c r="AD134" s="15">
        <v>0.84855233853006684</v>
      </c>
      <c r="AE134" s="15">
        <v>1.0747531734837801</v>
      </c>
      <c r="AF134" s="23"/>
      <c r="AG134" s="23"/>
      <c r="AH134" s="16">
        <v>4570.1559020044542</v>
      </c>
      <c r="AI134" s="15"/>
    </row>
    <row r="135" spans="1:35" s="61" customFormat="1">
      <c r="A135" s="20" t="s">
        <v>176</v>
      </c>
      <c r="B135" s="5" t="s">
        <v>97</v>
      </c>
      <c r="C135" s="2" t="s">
        <v>30</v>
      </c>
      <c r="D135" s="5" t="s">
        <v>13</v>
      </c>
      <c r="E135" s="5"/>
      <c r="F135" s="5"/>
      <c r="G135" s="5">
        <v>51</v>
      </c>
      <c r="H135" s="5"/>
      <c r="I135" s="5"/>
      <c r="J135" s="5"/>
      <c r="K135" s="5"/>
      <c r="L135" s="5"/>
      <c r="M135" s="21">
        <v>4.5599999999999996</v>
      </c>
      <c r="N135" s="21">
        <v>15.5</v>
      </c>
      <c r="O135" s="21"/>
      <c r="P135" s="21">
        <v>16.12</v>
      </c>
      <c r="Q135" s="21">
        <v>7.48</v>
      </c>
      <c r="R135" s="21">
        <v>2.02</v>
      </c>
      <c r="S135" s="21"/>
      <c r="T135" s="21"/>
      <c r="U135" s="21">
        <v>10.49</v>
      </c>
      <c r="V135" s="21"/>
      <c r="W135" s="21">
        <v>6.45</v>
      </c>
      <c r="X135" s="21"/>
      <c r="Y135" s="21">
        <v>5.88</v>
      </c>
      <c r="Z135" s="64"/>
      <c r="AA135" s="5">
        <v>133</v>
      </c>
      <c r="AB135" s="5"/>
      <c r="AC135" s="16">
        <v>40500</v>
      </c>
      <c r="AD135" s="15">
        <v>0.60962566844919774</v>
      </c>
      <c r="AE135" s="15">
        <v>0.77551020408163263</v>
      </c>
      <c r="AF135" s="23"/>
      <c r="AG135" s="23"/>
      <c r="AH135" s="16">
        <v>5414.4385026737964</v>
      </c>
      <c r="AI135" s="15"/>
    </row>
    <row r="136" spans="1:35" s="61" customFormat="1">
      <c r="A136" s="20" t="s">
        <v>176</v>
      </c>
      <c r="B136" s="5" t="s">
        <v>90</v>
      </c>
      <c r="C136" s="2" t="s">
        <v>32</v>
      </c>
      <c r="D136" s="5" t="s">
        <v>13</v>
      </c>
      <c r="E136" s="5"/>
      <c r="F136" s="5"/>
      <c r="G136" s="5">
        <v>89</v>
      </c>
      <c r="H136" s="5"/>
      <c r="I136" s="5"/>
      <c r="J136" s="5"/>
      <c r="K136" s="5"/>
      <c r="L136" s="5"/>
      <c r="M136" s="21">
        <v>6.73</v>
      </c>
      <c r="N136" s="21">
        <v>17.5</v>
      </c>
      <c r="O136" s="21"/>
      <c r="P136" s="21">
        <v>15.8</v>
      </c>
      <c r="Q136" s="21">
        <v>6.73</v>
      </c>
      <c r="R136" s="21">
        <v>1.45</v>
      </c>
      <c r="S136" s="21"/>
      <c r="T136" s="21"/>
      <c r="U136" s="21">
        <v>7.88</v>
      </c>
      <c r="V136" s="21"/>
      <c r="W136" s="21">
        <v>4.43</v>
      </c>
      <c r="X136" s="21"/>
      <c r="Y136" s="21">
        <v>3.03</v>
      </c>
      <c r="Z136" s="21"/>
      <c r="AA136" s="5">
        <v>208</v>
      </c>
      <c r="AB136" s="5"/>
      <c r="AC136" s="16">
        <v>50640</v>
      </c>
      <c r="AD136" s="15">
        <v>1</v>
      </c>
      <c r="AE136" s="15">
        <v>2.2211221122112215</v>
      </c>
      <c r="AF136" s="23"/>
      <c r="AG136" s="23"/>
      <c r="AH136" s="16">
        <v>7524.5170876671618</v>
      </c>
      <c r="AI136" s="15"/>
    </row>
    <row r="137" spans="1:35" s="61" customFormat="1">
      <c r="A137" s="20" t="s">
        <v>176</v>
      </c>
      <c r="B137" s="5" t="s">
        <v>91</v>
      </c>
      <c r="C137" s="2" t="s">
        <v>32</v>
      </c>
      <c r="D137" s="5" t="s">
        <v>13</v>
      </c>
      <c r="E137" s="5"/>
      <c r="F137" s="5"/>
      <c r="G137" s="5">
        <v>73</v>
      </c>
      <c r="H137" s="5"/>
      <c r="I137" s="5"/>
      <c r="J137" s="5"/>
      <c r="K137" s="5"/>
      <c r="L137" s="5"/>
      <c r="M137" s="21">
        <v>8.44</v>
      </c>
      <c r="N137" s="21">
        <v>22.6</v>
      </c>
      <c r="O137" s="21"/>
      <c r="P137" s="21">
        <v>19.899999999999999</v>
      </c>
      <c r="Q137" s="21">
        <v>7.98</v>
      </c>
      <c r="R137" s="21">
        <v>2.02</v>
      </c>
      <c r="S137" s="21"/>
      <c r="T137" s="21"/>
      <c r="U137" s="21">
        <v>9.9</v>
      </c>
      <c r="V137" s="21"/>
      <c r="W137" s="21">
        <v>5.39</v>
      </c>
      <c r="X137" s="21"/>
      <c r="Y137" s="21">
        <v>3.29</v>
      </c>
      <c r="Z137" s="21"/>
      <c r="AA137" s="5">
        <v>167</v>
      </c>
      <c r="AB137" s="5"/>
      <c r="AC137" s="16">
        <v>52980</v>
      </c>
      <c r="AD137" s="15">
        <v>1.0576441102756891</v>
      </c>
      <c r="AE137" s="15">
        <v>2.5653495440729484</v>
      </c>
      <c r="AF137" s="23"/>
      <c r="AG137" s="23"/>
      <c r="AH137" s="16">
        <v>6639.0977443609017</v>
      </c>
      <c r="AI137" s="15"/>
    </row>
    <row r="138" spans="1:35" s="61" customFormat="1">
      <c r="A138" s="20" t="s">
        <v>176</v>
      </c>
      <c r="B138" s="5" t="s">
        <v>177</v>
      </c>
      <c r="C138" s="2" t="s">
        <v>32</v>
      </c>
      <c r="D138" s="5" t="s">
        <v>13</v>
      </c>
      <c r="E138" s="5"/>
      <c r="F138" s="5"/>
      <c r="G138" s="5">
        <v>80</v>
      </c>
      <c r="H138" s="5"/>
      <c r="I138" s="5"/>
      <c r="J138" s="5"/>
      <c r="K138" s="5"/>
      <c r="L138" s="5"/>
      <c r="M138" s="21">
        <v>7.74</v>
      </c>
      <c r="N138" s="21">
        <v>21.7</v>
      </c>
      <c r="O138" s="21"/>
      <c r="P138" s="21">
        <v>19.600000000000001</v>
      </c>
      <c r="Q138" s="21">
        <v>8.33</v>
      </c>
      <c r="R138" s="21">
        <v>2.15</v>
      </c>
      <c r="S138" s="21"/>
      <c r="T138" s="21"/>
      <c r="U138" s="21">
        <v>10.7</v>
      </c>
      <c r="V138" s="21"/>
      <c r="W138" s="21">
        <v>5.48</v>
      </c>
      <c r="X138" s="21"/>
      <c r="Y138" s="21">
        <v>5.86</v>
      </c>
      <c r="Z138" s="21"/>
      <c r="AA138" s="5">
        <v>190</v>
      </c>
      <c r="AB138" s="5"/>
      <c r="AC138" s="16">
        <v>54300</v>
      </c>
      <c r="AD138" s="15">
        <v>0.92917166866746703</v>
      </c>
      <c r="AE138" s="15">
        <v>1.3208191126279862</v>
      </c>
      <c r="AF138" s="23"/>
      <c r="AG138" s="23"/>
      <c r="AH138" s="16">
        <v>6518.6074429771907</v>
      </c>
      <c r="AI138" s="15"/>
    </row>
    <row r="139" spans="1:35" s="61" customFormat="1">
      <c r="A139" s="20" t="s">
        <v>176</v>
      </c>
      <c r="B139" s="5" t="s">
        <v>92</v>
      </c>
      <c r="C139" s="2" t="s">
        <v>32</v>
      </c>
      <c r="D139" s="5" t="s">
        <v>13</v>
      </c>
      <c r="E139" s="5"/>
      <c r="F139" s="5"/>
      <c r="G139" s="5">
        <v>78</v>
      </c>
      <c r="H139" s="5"/>
      <c r="I139" s="5"/>
      <c r="J139" s="5"/>
      <c r="K139" s="5"/>
      <c r="L139" s="5"/>
      <c r="M139" s="21">
        <v>5.85</v>
      </c>
      <c r="N139" s="21">
        <v>16.100000000000001</v>
      </c>
      <c r="O139" s="21"/>
      <c r="P139" s="21">
        <v>15.3</v>
      </c>
      <c r="Q139" s="21">
        <v>6.4</v>
      </c>
      <c r="R139" s="21">
        <v>1.86</v>
      </c>
      <c r="S139" s="21"/>
      <c r="T139" s="21"/>
      <c r="U139" s="21">
        <v>8</v>
      </c>
      <c r="V139" s="21"/>
      <c r="W139" s="21">
        <v>4.22</v>
      </c>
      <c r="X139" s="21"/>
      <c r="Y139" s="21">
        <v>2.96</v>
      </c>
      <c r="Z139" s="21"/>
      <c r="AA139" s="5">
        <v>193</v>
      </c>
      <c r="AB139" s="5"/>
      <c r="AC139" s="16">
        <v>53100</v>
      </c>
      <c r="AD139" s="15">
        <v>0.91406249999999989</v>
      </c>
      <c r="AE139" s="15">
        <v>1.9763513513513513</v>
      </c>
      <c r="AF139" s="23"/>
      <c r="AG139" s="23"/>
      <c r="AH139" s="16">
        <v>8296.875</v>
      </c>
      <c r="AI139" s="15"/>
    </row>
    <row r="140" spans="1:35" s="61" customFormat="1">
      <c r="A140" s="20" t="s">
        <v>176</v>
      </c>
      <c r="B140" s="5" t="s">
        <v>93</v>
      </c>
      <c r="C140" s="2" t="s">
        <v>32</v>
      </c>
      <c r="D140" s="5" t="s">
        <v>13</v>
      </c>
      <c r="E140" s="5"/>
      <c r="F140" s="5"/>
      <c r="G140" s="5">
        <v>88</v>
      </c>
      <c r="H140" s="5"/>
      <c r="I140" s="5"/>
      <c r="J140" s="5"/>
      <c r="K140" s="5"/>
      <c r="L140" s="5"/>
      <c r="M140" s="21">
        <v>8.6999999999999993</v>
      </c>
      <c r="N140" s="21">
        <v>23.7</v>
      </c>
      <c r="O140" s="21"/>
      <c r="P140" s="21">
        <v>22</v>
      </c>
      <c r="Q140" s="21">
        <v>8.76</v>
      </c>
      <c r="R140" s="21">
        <v>2.5099999999999998</v>
      </c>
      <c r="S140" s="21"/>
      <c r="T140" s="21"/>
      <c r="U140" s="21">
        <v>11.5</v>
      </c>
      <c r="V140" s="21"/>
      <c r="W140" s="21">
        <v>6.18</v>
      </c>
      <c r="X140" s="21"/>
      <c r="Y140" s="21">
        <v>5.43</v>
      </c>
      <c r="Z140" s="21"/>
      <c r="AA140" s="5">
        <v>205</v>
      </c>
      <c r="AB140" s="5"/>
      <c r="AC140" s="16">
        <v>53340</v>
      </c>
      <c r="AD140" s="15">
        <v>0.99315068493150682</v>
      </c>
      <c r="AE140" s="15">
        <v>1.6022099447513811</v>
      </c>
      <c r="AF140" s="23"/>
      <c r="AG140" s="23"/>
      <c r="AH140" s="16">
        <v>6089.0410958904113</v>
      </c>
      <c r="AI140" s="15"/>
    </row>
    <row r="141" spans="1:35" s="61" customFormat="1">
      <c r="A141" s="20" t="s">
        <v>176</v>
      </c>
      <c r="B141" s="5" t="s">
        <v>94</v>
      </c>
      <c r="C141" s="2" t="s">
        <v>32</v>
      </c>
      <c r="D141" s="5" t="s">
        <v>13</v>
      </c>
      <c r="E141" s="5"/>
      <c r="F141" s="5"/>
      <c r="G141" s="5">
        <v>80</v>
      </c>
      <c r="H141" s="5"/>
      <c r="I141" s="5"/>
      <c r="J141" s="5"/>
      <c r="K141" s="5"/>
      <c r="L141" s="5"/>
      <c r="M141" s="21">
        <v>6.95</v>
      </c>
      <c r="N141" s="21">
        <v>18.7</v>
      </c>
      <c r="O141" s="21"/>
      <c r="P141" s="21">
        <v>17</v>
      </c>
      <c r="Q141" s="21">
        <v>7.21</v>
      </c>
      <c r="R141" s="21">
        <v>2.2799999999999998</v>
      </c>
      <c r="S141" s="21"/>
      <c r="T141" s="21"/>
      <c r="U141" s="21">
        <v>9.0500000000000007</v>
      </c>
      <c r="V141" s="21"/>
      <c r="W141" s="21">
        <v>4.55</v>
      </c>
      <c r="X141" s="21"/>
      <c r="Y141" s="21">
        <v>5.42</v>
      </c>
      <c r="Z141" s="21"/>
      <c r="AA141" s="5">
        <v>200</v>
      </c>
      <c r="AB141" s="5"/>
      <c r="AC141" s="16">
        <v>52020</v>
      </c>
      <c r="AD141" s="15">
        <v>0.96393897364771153</v>
      </c>
      <c r="AE141" s="15">
        <v>1.2822878228782288</v>
      </c>
      <c r="AF141" s="23"/>
      <c r="AG141" s="23"/>
      <c r="AH141" s="16">
        <v>7214.9791955617202</v>
      </c>
      <c r="AI141" s="15"/>
    </row>
    <row r="142" spans="1:35" s="61" customFormat="1">
      <c r="A142" s="20" t="s">
        <v>176</v>
      </c>
      <c r="B142" s="5" t="s">
        <v>158</v>
      </c>
      <c r="C142" s="2" t="s">
        <v>33</v>
      </c>
      <c r="D142" s="5" t="s">
        <v>13</v>
      </c>
      <c r="E142" s="5"/>
      <c r="F142" s="5"/>
      <c r="G142" s="5">
        <v>115</v>
      </c>
      <c r="H142" s="5"/>
      <c r="I142" s="5"/>
      <c r="J142" s="5"/>
      <c r="K142" s="5"/>
      <c r="L142" s="5"/>
      <c r="M142" s="21">
        <v>6.81</v>
      </c>
      <c r="N142" s="21">
        <v>21.2</v>
      </c>
      <c r="O142" s="21"/>
      <c r="P142" s="21">
        <v>21.9</v>
      </c>
      <c r="Q142" s="21">
        <v>8.99</v>
      </c>
      <c r="R142" s="21">
        <v>3.02</v>
      </c>
      <c r="S142" s="21"/>
      <c r="T142" s="21"/>
      <c r="U142" s="21">
        <v>12.6</v>
      </c>
      <c r="V142" s="21"/>
      <c r="W142" s="21">
        <v>6.85</v>
      </c>
      <c r="X142" s="21"/>
      <c r="Y142" s="21">
        <v>5.7</v>
      </c>
      <c r="Z142" s="21"/>
      <c r="AA142" s="5">
        <v>248</v>
      </c>
      <c r="AB142" s="5"/>
      <c r="AC142" s="16">
        <v>54960</v>
      </c>
      <c r="AD142" s="15">
        <v>0.75750834260289202</v>
      </c>
      <c r="AE142" s="15">
        <v>1.1947368421052631</v>
      </c>
      <c r="AF142" s="23"/>
      <c r="AG142" s="23"/>
      <c r="AH142" s="16">
        <v>6113.4593993325916</v>
      </c>
      <c r="AI142" s="15"/>
    </row>
    <row r="143" spans="1:35" s="61" customFormat="1">
      <c r="A143" s="20" t="s">
        <v>176</v>
      </c>
      <c r="B143" s="5" t="s">
        <v>159</v>
      </c>
      <c r="C143" s="2" t="s">
        <v>33</v>
      </c>
      <c r="D143" s="5" t="s">
        <v>13</v>
      </c>
      <c r="E143" s="5"/>
      <c r="F143" s="5"/>
      <c r="G143" s="5">
        <v>127</v>
      </c>
      <c r="H143" s="5"/>
      <c r="I143" s="5"/>
      <c r="J143" s="5"/>
      <c r="K143" s="5"/>
      <c r="L143" s="5"/>
      <c r="M143" s="21">
        <v>6.8</v>
      </c>
      <c r="N143" s="21">
        <v>21</v>
      </c>
      <c r="O143" s="21"/>
      <c r="P143" s="21">
        <v>21.9</v>
      </c>
      <c r="Q143" s="21">
        <v>8.8699999999999992</v>
      </c>
      <c r="R143" s="21">
        <v>2.85</v>
      </c>
      <c r="S143" s="21"/>
      <c r="T143" s="21"/>
      <c r="U143" s="21">
        <v>12.6</v>
      </c>
      <c r="V143" s="21"/>
      <c r="W143" s="21">
        <v>6.8</v>
      </c>
      <c r="X143" s="21"/>
      <c r="Y143" s="21">
        <v>5.49</v>
      </c>
      <c r="Z143" s="21"/>
      <c r="AA143" s="5">
        <v>180</v>
      </c>
      <c r="AB143" s="5"/>
      <c r="AC143" s="16">
        <v>54719.999999999993</v>
      </c>
      <c r="AD143" s="15">
        <v>0.76662908680947017</v>
      </c>
      <c r="AE143" s="15">
        <v>1.2386156648451729</v>
      </c>
      <c r="AF143" s="23"/>
      <c r="AG143" s="23"/>
      <c r="AH143" s="16">
        <v>6169.1093573844419</v>
      </c>
      <c r="AI143" s="15"/>
    </row>
    <row r="144" spans="1:35" s="61" customFormat="1">
      <c r="A144" s="20" t="s">
        <v>176</v>
      </c>
      <c r="B144" s="5" t="s">
        <v>95</v>
      </c>
      <c r="C144" s="2" t="s">
        <v>32</v>
      </c>
      <c r="D144" s="5" t="s">
        <v>13</v>
      </c>
      <c r="E144" s="5"/>
      <c r="F144" s="5"/>
      <c r="G144" s="5">
        <v>131</v>
      </c>
      <c r="H144" s="5"/>
      <c r="I144" s="5"/>
      <c r="J144" s="5"/>
      <c r="K144" s="5"/>
      <c r="L144" s="5"/>
      <c r="M144" s="21">
        <v>8.9</v>
      </c>
      <c r="N144" s="21">
        <v>24.9</v>
      </c>
      <c r="O144" s="21"/>
      <c r="P144" s="21">
        <v>21.1</v>
      </c>
      <c r="Q144" s="21">
        <v>8.3800000000000008</v>
      </c>
      <c r="R144" s="21">
        <v>2.69</v>
      </c>
      <c r="S144" s="21"/>
      <c r="T144" s="21"/>
      <c r="U144" s="21">
        <v>10.3</v>
      </c>
      <c r="V144" s="21"/>
      <c r="W144" s="21">
        <v>5.78</v>
      </c>
      <c r="X144" s="21"/>
      <c r="Y144" s="21">
        <v>6.15</v>
      </c>
      <c r="Z144" s="21"/>
      <c r="AA144" s="5">
        <v>171</v>
      </c>
      <c r="AB144" s="5"/>
      <c r="AC144" s="16">
        <v>53760.000000000007</v>
      </c>
      <c r="AD144" s="15">
        <v>1.0620525059665871</v>
      </c>
      <c r="AE144" s="15">
        <v>1.4471544715447153</v>
      </c>
      <c r="AF144" s="23"/>
      <c r="AG144" s="23"/>
      <c r="AH144" s="16">
        <v>6415.2744630071602</v>
      </c>
      <c r="AI144" s="15"/>
    </row>
    <row r="145" spans="1:35" s="61" customFormat="1">
      <c r="A145" s="20" t="s">
        <v>176</v>
      </c>
      <c r="B145" s="5" t="s">
        <v>96</v>
      </c>
      <c r="C145" s="2" t="s">
        <v>32</v>
      </c>
      <c r="D145" s="5" t="s">
        <v>13</v>
      </c>
      <c r="E145" s="5"/>
      <c r="F145" s="5"/>
      <c r="G145" s="5">
        <v>53</v>
      </c>
      <c r="H145" s="5"/>
      <c r="I145" s="5"/>
      <c r="J145" s="5"/>
      <c r="K145" s="5"/>
      <c r="L145" s="5"/>
      <c r="M145" s="21">
        <v>7.13</v>
      </c>
      <c r="N145" s="21">
        <v>18.7</v>
      </c>
      <c r="O145" s="21"/>
      <c r="P145" s="21">
        <v>14.8</v>
      </c>
      <c r="Q145" s="21">
        <v>6.99</v>
      </c>
      <c r="R145" s="21">
        <v>1.5</v>
      </c>
      <c r="S145" s="21"/>
      <c r="T145" s="21"/>
      <c r="U145" s="21">
        <v>7.37</v>
      </c>
      <c r="V145" s="21"/>
      <c r="W145" s="21">
        <v>4.72</v>
      </c>
      <c r="X145" s="21"/>
      <c r="Y145" s="21">
        <v>5.44</v>
      </c>
      <c r="Z145" s="21"/>
      <c r="AA145" s="5">
        <v>156</v>
      </c>
      <c r="AB145" s="5"/>
      <c r="AC145" s="16">
        <v>54420</v>
      </c>
      <c r="AD145" s="15">
        <v>1.0200286123032904</v>
      </c>
      <c r="AE145" s="15">
        <v>1.3106617647058822</v>
      </c>
      <c r="AF145" s="23"/>
      <c r="AG145" s="23"/>
      <c r="AH145" s="16">
        <v>7785.4077253218884</v>
      </c>
      <c r="AI145" s="15"/>
    </row>
    <row r="146" spans="1:35" s="61" customFormat="1">
      <c r="A146" s="20" t="s">
        <v>176</v>
      </c>
      <c r="B146" s="5" t="s">
        <v>97</v>
      </c>
      <c r="C146" s="2" t="s">
        <v>32</v>
      </c>
      <c r="D146" s="5" t="s">
        <v>13</v>
      </c>
      <c r="E146" s="5"/>
      <c r="F146" s="5"/>
      <c r="G146" s="5">
        <v>55</v>
      </c>
      <c r="H146" s="5"/>
      <c r="I146" s="5"/>
      <c r="J146" s="5"/>
      <c r="K146" s="5"/>
      <c r="L146" s="5"/>
      <c r="M146" s="21">
        <v>5.74</v>
      </c>
      <c r="N146" s="21">
        <v>17.7</v>
      </c>
      <c r="O146" s="21"/>
      <c r="P146" s="21">
        <v>13.6</v>
      </c>
      <c r="Q146" s="21">
        <v>5.44</v>
      </c>
      <c r="R146" s="21">
        <v>1.36</v>
      </c>
      <c r="S146" s="21"/>
      <c r="T146" s="21"/>
      <c r="U146" s="21">
        <v>8.23</v>
      </c>
      <c r="V146" s="21"/>
      <c r="W146" s="21">
        <v>3.55</v>
      </c>
      <c r="X146" s="21"/>
      <c r="Y146" s="21">
        <v>4.76</v>
      </c>
      <c r="Z146" s="21"/>
      <c r="AA146" s="5">
        <v>141</v>
      </c>
      <c r="AB146" s="5"/>
      <c r="AC146" s="16">
        <v>56160</v>
      </c>
      <c r="AD146" s="15">
        <v>1.0551470588235294</v>
      </c>
      <c r="AE146" s="15">
        <v>1.2058823529411766</v>
      </c>
      <c r="AF146" s="23"/>
      <c r="AG146" s="23"/>
      <c r="AH146" s="16">
        <v>10323.529411764704</v>
      </c>
      <c r="AI146" s="15"/>
    </row>
    <row r="147" spans="1:35" s="61" customFormat="1">
      <c r="A147" s="20" t="s">
        <v>176</v>
      </c>
      <c r="B147" s="5" t="s">
        <v>98</v>
      </c>
      <c r="C147" s="2" t="s">
        <v>36</v>
      </c>
      <c r="D147" s="5" t="s">
        <v>13</v>
      </c>
      <c r="E147" s="5"/>
      <c r="F147" s="5"/>
      <c r="G147" s="5">
        <v>61</v>
      </c>
      <c r="H147" s="5"/>
      <c r="I147" s="5"/>
      <c r="J147" s="5"/>
      <c r="K147" s="5"/>
      <c r="L147" s="5"/>
      <c r="M147" s="21">
        <v>4.4800000000000004</v>
      </c>
      <c r="N147" s="21">
        <v>13.7</v>
      </c>
      <c r="O147" s="21"/>
      <c r="P147" s="21">
        <v>15.2</v>
      </c>
      <c r="Q147" s="21">
        <v>6.45</v>
      </c>
      <c r="R147" s="21">
        <v>1.85</v>
      </c>
      <c r="S147" s="21"/>
      <c r="T147" s="21"/>
      <c r="U147" s="21">
        <v>10.199999999999999</v>
      </c>
      <c r="V147" s="21"/>
      <c r="W147" s="21">
        <v>5.33</v>
      </c>
      <c r="X147" s="21"/>
      <c r="Y147" s="21">
        <v>5.1100000000000003</v>
      </c>
      <c r="Z147" s="21"/>
      <c r="AA147" s="5">
        <v>200</v>
      </c>
      <c r="AB147" s="5"/>
      <c r="AC147" s="16">
        <v>58980</v>
      </c>
      <c r="AD147" s="15">
        <v>0.69457364341085281</v>
      </c>
      <c r="AE147" s="15">
        <v>0.87671232876712335</v>
      </c>
      <c r="AF147" s="23"/>
      <c r="AG147" s="23"/>
      <c r="AH147" s="16">
        <v>9144.1860465116279</v>
      </c>
      <c r="AI147" s="15"/>
    </row>
    <row r="148" spans="1:35" s="61" customFormat="1">
      <c r="A148" s="20" t="s">
        <v>176</v>
      </c>
      <c r="B148" s="5" t="s">
        <v>99</v>
      </c>
      <c r="C148" s="2" t="s">
        <v>36</v>
      </c>
      <c r="D148" s="5" t="s">
        <v>13</v>
      </c>
      <c r="E148" s="5"/>
      <c r="F148" s="5"/>
      <c r="G148" s="5">
        <v>48</v>
      </c>
      <c r="H148" s="5"/>
      <c r="I148" s="5"/>
      <c r="J148" s="5"/>
      <c r="K148" s="5"/>
      <c r="L148" s="5"/>
      <c r="M148" s="21">
        <v>4.1399999999999997</v>
      </c>
      <c r="N148" s="21">
        <v>13</v>
      </c>
      <c r="O148" s="21"/>
      <c r="P148" s="21">
        <v>13.3</v>
      </c>
      <c r="Q148" s="21">
        <v>5.85</v>
      </c>
      <c r="R148" s="21">
        <v>1.49</v>
      </c>
      <c r="S148" s="21"/>
      <c r="T148" s="21"/>
      <c r="U148" s="21">
        <v>9.9</v>
      </c>
      <c r="V148" s="21"/>
      <c r="W148" s="21">
        <v>5.1100000000000003</v>
      </c>
      <c r="X148" s="21"/>
      <c r="Y148" s="21">
        <v>4.4800000000000004</v>
      </c>
      <c r="Z148" s="21"/>
      <c r="AA148" s="5">
        <v>206</v>
      </c>
      <c r="AB148" s="5"/>
      <c r="AC148" s="16">
        <v>61020</v>
      </c>
      <c r="AD148" s="15">
        <v>0.70769230769230773</v>
      </c>
      <c r="AE148" s="15">
        <v>0.92410714285714268</v>
      </c>
      <c r="AF148" s="23"/>
      <c r="AG148" s="23"/>
      <c r="AH148" s="16">
        <v>10430.769230769232</v>
      </c>
      <c r="AI148" s="15"/>
    </row>
    <row r="149" spans="1:35" s="61" customFormat="1">
      <c r="A149" s="20" t="s">
        <v>176</v>
      </c>
      <c r="B149" s="5" t="s">
        <v>100</v>
      </c>
      <c r="C149" s="2" t="s">
        <v>36</v>
      </c>
      <c r="D149" s="5" t="s">
        <v>13</v>
      </c>
      <c r="E149" s="5"/>
      <c r="F149" s="5"/>
      <c r="G149" s="5">
        <v>56</v>
      </c>
      <c r="H149" s="5"/>
      <c r="I149" s="5"/>
      <c r="J149" s="5"/>
      <c r="K149" s="5"/>
      <c r="L149" s="5"/>
      <c r="M149" s="21">
        <v>4.46</v>
      </c>
      <c r="N149" s="21">
        <v>14.3</v>
      </c>
      <c r="O149" s="21"/>
      <c r="P149" s="21">
        <v>15.8</v>
      </c>
      <c r="Q149" s="21">
        <v>6.41</v>
      </c>
      <c r="R149" s="21">
        <v>1.37</v>
      </c>
      <c r="S149" s="21"/>
      <c r="T149" s="21"/>
      <c r="U149" s="21">
        <v>10.8</v>
      </c>
      <c r="V149" s="21"/>
      <c r="W149" s="21">
        <v>5.52</v>
      </c>
      <c r="X149" s="21"/>
      <c r="Y149" s="21">
        <v>4.96</v>
      </c>
      <c r="Z149" s="21"/>
      <c r="AA149" s="5">
        <v>206</v>
      </c>
      <c r="AB149" s="5"/>
      <c r="AC149" s="16">
        <v>59820</v>
      </c>
      <c r="AD149" s="15">
        <v>0.69578783151326051</v>
      </c>
      <c r="AE149" s="15">
        <v>0.89919354838709675</v>
      </c>
      <c r="AF149" s="23"/>
      <c r="AG149" s="23"/>
      <c r="AH149" s="16">
        <v>9332.2932917316684</v>
      </c>
      <c r="AI149" s="15"/>
    </row>
    <row r="150" spans="1:35" s="61" customFormat="1">
      <c r="A150" s="20" t="s">
        <v>176</v>
      </c>
      <c r="B150" s="5" t="s">
        <v>101</v>
      </c>
      <c r="C150" s="2" t="s">
        <v>38</v>
      </c>
      <c r="D150" s="5" t="s">
        <v>13</v>
      </c>
      <c r="E150" s="5"/>
      <c r="F150" s="5"/>
      <c r="G150" s="5">
        <v>271</v>
      </c>
      <c r="H150" s="5"/>
      <c r="I150" s="5"/>
      <c r="J150" s="5"/>
      <c r="K150" s="5"/>
      <c r="L150" s="5"/>
      <c r="M150" s="21"/>
      <c r="N150" s="21">
        <v>65</v>
      </c>
      <c r="O150" s="21"/>
      <c r="P150" s="21">
        <v>48.7</v>
      </c>
      <c r="Q150" s="21">
        <v>13.8</v>
      </c>
      <c r="R150" s="21">
        <v>2.2999999999999998</v>
      </c>
      <c r="S150" s="21"/>
      <c r="T150" s="21"/>
      <c r="U150" s="21">
        <v>16.899999999999999</v>
      </c>
      <c r="V150" s="21"/>
      <c r="W150" s="21">
        <v>9</v>
      </c>
      <c r="X150" s="21"/>
      <c r="Y150" s="21"/>
      <c r="Z150" s="21"/>
      <c r="AA150" s="5">
        <v>413</v>
      </c>
      <c r="AB150" s="5"/>
      <c r="AC150" s="16">
        <v>75000</v>
      </c>
      <c r="AD150" s="15">
        <v>0</v>
      </c>
      <c r="AE150" s="15"/>
      <c r="AF150" s="23"/>
      <c r="AG150" s="23"/>
      <c r="AH150" s="16">
        <v>5434.782608695652</v>
      </c>
      <c r="AI150" s="15"/>
    </row>
    <row r="151" spans="1:35" s="61" customFormat="1">
      <c r="A151" s="20" t="s">
        <v>176</v>
      </c>
      <c r="B151" s="5" t="s">
        <v>102</v>
      </c>
      <c r="C151" s="2" t="s">
        <v>38</v>
      </c>
      <c r="D151" s="5" t="s">
        <v>13</v>
      </c>
      <c r="E151" s="5"/>
      <c r="F151" s="5"/>
      <c r="G151" s="5">
        <v>320</v>
      </c>
      <c r="H151" s="5"/>
      <c r="I151" s="5"/>
      <c r="J151" s="5"/>
      <c r="K151" s="5"/>
      <c r="L151" s="5"/>
      <c r="M151" s="21"/>
      <c r="N151" s="21">
        <v>69.599999999999994</v>
      </c>
      <c r="O151" s="21"/>
      <c r="P151" s="21">
        <v>47.3</v>
      </c>
      <c r="Q151" s="21">
        <v>13.8</v>
      </c>
      <c r="R151" s="21">
        <v>2.7</v>
      </c>
      <c r="S151" s="21"/>
      <c r="T151" s="21"/>
      <c r="U151" s="21">
        <v>16.100000000000001</v>
      </c>
      <c r="V151" s="21"/>
      <c r="W151" s="21">
        <v>8.4</v>
      </c>
      <c r="X151" s="21"/>
      <c r="Y151" s="21"/>
      <c r="Z151" s="21"/>
      <c r="AA151" s="5">
        <v>499</v>
      </c>
      <c r="AB151" s="5"/>
      <c r="AC151" s="16">
        <v>80100</v>
      </c>
      <c r="AD151" s="15">
        <v>0</v>
      </c>
      <c r="AE151" s="15"/>
      <c r="AF151" s="23"/>
      <c r="AG151" s="23"/>
      <c r="AH151" s="16">
        <v>5804.347826086956</v>
      </c>
      <c r="AI151" s="15"/>
    </row>
    <row r="152" spans="1:35" s="61" customFormat="1">
      <c r="A152" s="20" t="s">
        <v>176</v>
      </c>
      <c r="B152" s="5" t="s">
        <v>103</v>
      </c>
      <c r="C152" s="2" t="s">
        <v>38</v>
      </c>
      <c r="D152" s="5" t="s">
        <v>13</v>
      </c>
      <c r="E152" s="5"/>
      <c r="F152" s="5"/>
      <c r="G152" s="5">
        <v>483</v>
      </c>
      <c r="H152" s="5"/>
      <c r="I152" s="5"/>
      <c r="J152" s="5"/>
      <c r="K152" s="5"/>
      <c r="L152" s="5"/>
      <c r="M152" s="21"/>
      <c r="N152" s="21">
        <v>57.7</v>
      </c>
      <c r="O152" s="21"/>
      <c r="P152" s="21">
        <v>42.4</v>
      </c>
      <c r="Q152" s="21">
        <v>13.3</v>
      </c>
      <c r="R152" s="21">
        <v>1.9</v>
      </c>
      <c r="S152" s="21"/>
      <c r="T152" s="21"/>
      <c r="U152" s="21">
        <v>15.1</v>
      </c>
      <c r="V152" s="21"/>
      <c r="W152" s="21">
        <v>7.5</v>
      </c>
      <c r="X152" s="21"/>
      <c r="Y152" s="21"/>
      <c r="Z152" s="21"/>
      <c r="AA152" s="5">
        <v>522</v>
      </c>
      <c r="AB152" s="5"/>
      <c r="AC152" s="16">
        <v>72420</v>
      </c>
      <c r="AD152" s="15">
        <v>0</v>
      </c>
      <c r="AE152" s="15"/>
      <c r="AF152" s="23"/>
      <c r="AG152" s="23"/>
      <c r="AH152" s="16">
        <v>5445.1127819548865</v>
      </c>
      <c r="AI152" s="15"/>
    </row>
    <row r="153" spans="1:35" s="61" customFormat="1">
      <c r="A153" s="20" t="s">
        <v>176</v>
      </c>
      <c r="B153" s="5" t="s">
        <v>104</v>
      </c>
      <c r="C153" s="2" t="s">
        <v>37</v>
      </c>
      <c r="D153" s="5" t="s">
        <v>13</v>
      </c>
      <c r="E153" s="5"/>
      <c r="F153" s="5"/>
      <c r="G153" s="5">
        <v>161</v>
      </c>
      <c r="H153" s="5"/>
      <c r="I153" s="5"/>
      <c r="J153" s="5"/>
      <c r="K153" s="5"/>
      <c r="L153" s="5"/>
      <c r="M153" s="21">
        <v>14.4</v>
      </c>
      <c r="N153" s="21">
        <v>41.7</v>
      </c>
      <c r="O153" s="21"/>
      <c r="P153" s="21">
        <v>26.9</v>
      </c>
      <c r="Q153" s="21">
        <v>8.83</v>
      </c>
      <c r="R153" s="21">
        <v>2.17</v>
      </c>
      <c r="S153" s="21"/>
      <c r="T153" s="21"/>
      <c r="U153" s="21">
        <v>11.4</v>
      </c>
      <c r="V153" s="21"/>
      <c r="W153" s="21">
        <v>5.47</v>
      </c>
      <c r="X153" s="21"/>
      <c r="Y153" s="21">
        <v>7.04</v>
      </c>
      <c r="Z153" s="21"/>
      <c r="AA153" s="5">
        <v>274</v>
      </c>
      <c r="AB153" s="5"/>
      <c r="AC153" s="16">
        <v>69000</v>
      </c>
      <c r="AD153" s="15">
        <v>1.6308040770101926</v>
      </c>
      <c r="AE153" s="15">
        <v>2.0454545454545454</v>
      </c>
      <c r="AF153" s="23"/>
      <c r="AG153" s="23"/>
      <c r="AH153" s="16">
        <v>7814.2695356738395</v>
      </c>
      <c r="AI153" s="15"/>
    </row>
    <row r="154" spans="1:35" s="61" customFormat="1">
      <c r="A154" s="20" t="s">
        <v>176</v>
      </c>
      <c r="B154" s="5" t="s">
        <v>105</v>
      </c>
      <c r="C154" s="2" t="s">
        <v>37</v>
      </c>
      <c r="D154" s="5" t="s">
        <v>13</v>
      </c>
      <c r="E154" s="5"/>
      <c r="F154" s="5"/>
      <c r="G154" s="5">
        <v>149</v>
      </c>
      <c r="H154" s="5"/>
      <c r="I154" s="5"/>
      <c r="J154" s="5"/>
      <c r="K154" s="5"/>
      <c r="L154" s="5"/>
      <c r="M154" s="21">
        <v>18.3</v>
      </c>
      <c r="N154" s="21">
        <v>51.1</v>
      </c>
      <c r="O154" s="21"/>
      <c r="P154" s="21">
        <v>29.5</v>
      </c>
      <c r="Q154" s="21">
        <v>11</v>
      </c>
      <c r="R154" s="21">
        <v>2.0499999999999998</v>
      </c>
      <c r="S154" s="21"/>
      <c r="T154" s="21"/>
      <c r="U154" s="21">
        <v>11.5</v>
      </c>
      <c r="V154" s="21"/>
      <c r="W154" s="21">
        <v>6.21</v>
      </c>
      <c r="X154" s="21"/>
      <c r="Y154" s="21">
        <v>7.05</v>
      </c>
      <c r="Z154" s="21"/>
      <c r="AA154" s="5">
        <v>154</v>
      </c>
      <c r="AB154" s="5"/>
      <c r="AC154" s="16">
        <v>82140</v>
      </c>
      <c r="AD154" s="15">
        <v>1.6636363636363638</v>
      </c>
      <c r="AE154" s="15">
        <v>2.5957446808510638</v>
      </c>
      <c r="AF154" s="23"/>
      <c r="AG154" s="23"/>
      <c r="AH154" s="16">
        <v>7467.272727272727</v>
      </c>
      <c r="AI154" s="15"/>
    </row>
    <row r="155" spans="1:35" s="61" customFormat="1">
      <c r="A155" s="20" t="s">
        <v>176</v>
      </c>
      <c r="B155" s="5" t="s">
        <v>106</v>
      </c>
      <c r="C155" s="2" t="s">
        <v>37</v>
      </c>
      <c r="D155" s="5" t="s">
        <v>13</v>
      </c>
      <c r="E155" s="5"/>
      <c r="F155" s="5"/>
      <c r="G155" s="5">
        <v>151</v>
      </c>
      <c r="H155" s="5"/>
      <c r="I155" s="5"/>
      <c r="J155" s="5"/>
      <c r="K155" s="5"/>
      <c r="L155" s="5"/>
      <c r="M155" s="21">
        <v>14.6</v>
      </c>
      <c r="N155" s="21">
        <v>43.6</v>
      </c>
      <c r="O155" s="21"/>
      <c r="P155" s="21">
        <v>27.7</v>
      </c>
      <c r="Q155" s="21">
        <v>9.36</v>
      </c>
      <c r="R155" s="21">
        <v>2.23</v>
      </c>
      <c r="S155" s="21"/>
      <c r="T155" s="21"/>
      <c r="U155" s="21">
        <v>11.5</v>
      </c>
      <c r="V155" s="21"/>
      <c r="W155" s="21">
        <v>5.86</v>
      </c>
      <c r="X155" s="21"/>
      <c r="Y155" s="21">
        <v>7.25</v>
      </c>
      <c r="Z155" s="21"/>
      <c r="AA155" s="5">
        <v>306</v>
      </c>
      <c r="AB155" s="5"/>
      <c r="AC155" s="16">
        <v>68940</v>
      </c>
      <c r="AD155" s="15">
        <v>1.5598290598290598</v>
      </c>
      <c r="AE155" s="15">
        <v>2.0137931034482759</v>
      </c>
      <c r="AF155" s="23"/>
      <c r="AG155" s="23"/>
      <c r="AH155" s="16">
        <v>7365.3846153846162</v>
      </c>
      <c r="AI155" s="15"/>
    </row>
    <row r="156" spans="1:35" s="61" customFormat="1">
      <c r="A156" s="20" t="s">
        <v>176</v>
      </c>
      <c r="B156" s="5" t="s">
        <v>178</v>
      </c>
      <c r="C156" s="2" t="s">
        <v>41</v>
      </c>
      <c r="D156" s="5" t="s">
        <v>13</v>
      </c>
      <c r="E156" s="5"/>
      <c r="F156" s="5"/>
      <c r="G156" s="5">
        <v>260</v>
      </c>
      <c r="H156" s="5"/>
      <c r="I156" s="5"/>
      <c r="J156" s="5"/>
      <c r="K156" s="5"/>
      <c r="L156" s="5"/>
      <c r="M156" s="21"/>
      <c r="N156" s="21">
        <v>35.5</v>
      </c>
      <c r="O156" s="21"/>
      <c r="P156" s="21">
        <v>33</v>
      </c>
      <c r="Q156" s="21">
        <v>11</v>
      </c>
      <c r="R156" s="21">
        <v>3</v>
      </c>
      <c r="S156" s="21"/>
      <c r="T156" s="21"/>
      <c r="U156" s="21">
        <v>12.3</v>
      </c>
      <c r="V156" s="21"/>
      <c r="W156" s="21">
        <v>6.2</v>
      </c>
      <c r="X156" s="21"/>
      <c r="Y156" s="21"/>
      <c r="Z156" s="21"/>
      <c r="AA156" s="5">
        <v>483</v>
      </c>
      <c r="AB156" s="5"/>
      <c r="AC156" s="16">
        <v>100500</v>
      </c>
      <c r="AD156" s="15">
        <v>0</v>
      </c>
      <c r="AE156" s="15"/>
      <c r="AF156" s="23"/>
      <c r="AG156" s="23"/>
      <c r="AH156" s="16">
        <v>9136.363636363636</v>
      </c>
      <c r="AI156" s="15"/>
    </row>
    <row r="157" spans="1:35" s="61" customFormat="1">
      <c r="A157" s="20" t="s">
        <v>176</v>
      </c>
      <c r="B157" s="5" t="s">
        <v>179</v>
      </c>
      <c r="C157" s="2" t="s">
        <v>41</v>
      </c>
      <c r="D157" s="5" t="s">
        <v>13</v>
      </c>
      <c r="E157" s="5"/>
      <c r="F157" s="5"/>
      <c r="G157" s="5">
        <v>395</v>
      </c>
      <c r="H157" s="5"/>
      <c r="I157" s="5"/>
      <c r="J157" s="5"/>
      <c r="K157" s="5"/>
      <c r="L157" s="5"/>
      <c r="M157" s="21"/>
      <c r="N157" s="21">
        <v>38.200000000000003</v>
      </c>
      <c r="O157" s="21"/>
      <c r="P157" s="21">
        <v>31.5</v>
      </c>
      <c r="Q157" s="21">
        <v>10.4</v>
      </c>
      <c r="R157" s="21">
        <v>2.6</v>
      </c>
      <c r="S157" s="21"/>
      <c r="T157" s="21"/>
      <c r="U157" s="21">
        <v>11.8</v>
      </c>
      <c r="V157" s="21"/>
      <c r="W157" s="21">
        <v>6</v>
      </c>
      <c r="X157" s="21"/>
      <c r="Y157" s="21"/>
      <c r="Z157" s="21"/>
      <c r="AA157" s="5">
        <v>393</v>
      </c>
      <c r="AB157" s="5"/>
      <c r="AC157" s="16">
        <v>102060.00000000001</v>
      </c>
      <c r="AD157" s="15">
        <v>0</v>
      </c>
      <c r="AE157" s="15"/>
      <c r="AF157" s="23"/>
      <c r="AG157" s="23"/>
      <c r="AH157" s="16">
        <v>9813.461538461539</v>
      </c>
      <c r="AI157" s="15"/>
    </row>
    <row r="158" spans="1:35" s="61" customFormat="1">
      <c r="A158" s="20" t="s">
        <v>176</v>
      </c>
      <c r="B158" s="5" t="s">
        <v>107</v>
      </c>
      <c r="C158" s="2" t="s">
        <v>39</v>
      </c>
      <c r="D158" s="5" t="s">
        <v>13</v>
      </c>
      <c r="E158" s="5"/>
      <c r="F158" s="5"/>
      <c r="G158" s="5">
        <v>270</v>
      </c>
      <c r="H158" s="5"/>
      <c r="I158" s="5"/>
      <c r="J158" s="5"/>
      <c r="K158" s="5"/>
      <c r="L158" s="5"/>
      <c r="M158" s="21">
        <v>14.2</v>
      </c>
      <c r="N158" s="21">
        <v>45</v>
      </c>
      <c r="O158" s="21"/>
      <c r="P158" s="21">
        <v>34.1</v>
      </c>
      <c r="Q158" s="21">
        <v>12.5</v>
      </c>
      <c r="R158" s="21">
        <v>2.35</v>
      </c>
      <c r="S158" s="21"/>
      <c r="T158" s="21"/>
      <c r="U158" s="21">
        <v>16.7</v>
      </c>
      <c r="V158" s="21"/>
      <c r="W158" s="21">
        <v>6.78</v>
      </c>
      <c r="X158" s="21"/>
      <c r="Y158" s="21">
        <v>6.51</v>
      </c>
      <c r="Z158" s="21"/>
      <c r="AA158" s="5">
        <v>380</v>
      </c>
      <c r="AB158" s="5"/>
      <c r="AC158" s="16">
        <v>94500</v>
      </c>
      <c r="AD158" s="15">
        <v>1.1359999999999999</v>
      </c>
      <c r="AE158" s="15">
        <v>2.1812596006144394</v>
      </c>
      <c r="AF158" s="23"/>
      <c r="AG158" s="23"/>
      <c r="AH158" s="16">
        <v>7560</v>
      </c>
      <c r="AI158" s="15"/>
    </row>
    <row r="159" spans="1:35" s="61" customFormat="1">
      <c r="A159" s="20" t="s">
        <v>176</v>
      </c>
      <c r="B159" s="5" t="s">
        <v>108</v>
      </c>
      <c r="C159" s="2" t="s">
        <v>39</v>
      </c>
      <c r="D159" s="5" t="s">
        <v>13</v>
      </c>
      <c r="E159" s="5"/>
      <c r="F159" s="5"/>
      <c r="G159" s="5">
        <v>247</v>
      </c>
      <c r="H159" s="5"/>
      <c r="I159" s="5"/>
      <c r="J159" s="5"/>
      <c r="K159" s="5"/>
      <c r="L159" s="5"/>
      <c r="M159" s="21">
        <v>18.8</v>
      </c>
      <c r="N159" s="21">
        <v>65.3</v>
      </c>
      <c r="O159" s="21"/>
      <c r="P159" s="21">
        <v>58</v>
      </c>
      <c r="Q159" s="21">
        <v>15.3</v>
      </c>
      <c r="R159" s="21">
        <v>2.92</v>
      </c>
      <c r="S159" s="21"/>
      <c r="T159" s="21"/>
      <c r="U159" s="21">
        <v>20.5</v>
      </c>
      <c r="V159" s="21"/>
      <c r="W159" s="21">
        <v>7.61</v>
      </c>
      <c r="X159" s="21"/>
      <c r="Y159" s="21">
        <v>8.09</v>
      </c>
      <c r="Z159" s="21"/>
      <c r="AA159" s="5">
        <v>355</v>
      </c>
      <c r="AB159" s="5"/>
      <c r="AC159" s="16">
        <v>97680</v>
      </c>
      <c r="AD159" s="15">
        <v>1.2287581699346406</v>
      </c>
      <c r="AE159" s="15">
        <v>2.3238566131025959</v>
      </c>
      <c r="AF159" s="23"/>
      <c r="AG159" s="23"/>
      <c r="AH159" s="16">
        <v>6384.3137254901958</v>
      </c>
      <c r="AI159" s="15"/>
    </row>
    <row r="160" spans="1:35" s="61" customFormat="1">
      <c r="A160" s="20" t="s">
        <v>176</v>
      </c>
      <c r="B160" s="5" t="s">
        <v>109</v>
      </c>
      <c r="C160" s="2" t="s">
        <v>39</v>
      </c>
      <c r="D160" s="5" t="s">
        <v>13</v>
      </c>
      <c r="E160" s="5"/>
      <c r="F160" s="5"/>
      <c r="G160" s="5">
        <v>270</v>
      </c>
      <c r="H160" s="5"/>
      <c r="I160" s="5"/>
      <c r="J160" s="5"/>
      <c r="K160" s="5"/>
      <c r="L160" s="5"/>
      <c r="M160" s="21">
        <v>15.4</v>
      </c>
      <c r="N160" s="21">
        <v>44.9</v>
      </c>
      <c r="O160" s="21"/>
      <c r="P160" s="21">
        <v>38.9</v>
      </c>
      <c r="Q160" s="21">
        <v>14.3</v>
      </c>
      <c r="R160" s="21">
        <v>2.35</v>
      </c>
      <c r="S160" s="21"/>
      <c r="T160" s="21"/>
      <c r="U160" s="21">
        <v>18.3</v>
      </c>
      <c r="V160" s="21"/>
      <c r="W160" s="21">
        <v>8.6199999999999992</v>
      </c>
      <c r="X160" s="21"/>
      <c r="Y160" s="21">
        <v>7.5</v>
      </c>
      <c r="Z160" s="21"/>
      <c r="AA160" s="5">
        <v>399</v>
      </c>
      <c r="AB160" s="5"/>
      <c r="AC160" s="16">
        <v>100200</v>
      </c>
      <c r="AD160" s="15">
        <v>1.0769230769230769</v>
      </c>
      <c r="AE160" s="15">
        <v>2.0533333333333332</v>
      </c>
      <c r="AF160" s="23"/>
      <c r="AG160" s="23"/>
      <c r="AH160" s="16">
        <v>7006.9930069930069</v>
      </c>
      <c r="AI160" s="15"/>
    </row>
    <row r="161" spans="1:35" s="61" customFormat="1">
      <c r="A161" s="20" t="s">
        <v>176</v>
      </c>
      <c r="B161" s="5">
        <v>74220</v>
      </c>
      <c r="C161" s="22" t="s">
        <v>180</v>
      </c>
      <c r="D161" s="20" t="s">
        <v>14</v>
      </c>
      <c r="E161" s="5"/>
      <c r="F161" s="5"/>
      <c r="G161" s="5">
        <v>86.65</v>
      </c>
      <c r="H161" s="5"/>
      <c r="I161" s="5"/>
      <c r="J161" s="5"/>
      <c r="K161" s="5">
        <v>17.39</v>
      </c>
      <c r="L161" s="5"/>
      <c r="M161" s="21">
        <v>6.8</v>
      </c>
      <c r="N161" s="21">
        <v>20.8</v>
      </c>
      <c r="O161" s="21">
        <v>3.6</v>
      </c>
      <c r="P161" s="21">
        <v>19.91</v>
      </c>
      <c r="Q161" s="21">
        <v>7.1</v>
      </c>
      <c r="R161" s="21">
        <v>1.9</v>
      </c>
      <c r="S161" s="21">
        <v>8.0299999999999994</v>
      </c>
      <c r="T161" s="21">
        <v>1.47</v>
      </c>
      <c r="U161" s="21">
        <v>10.6</v>
      </c>
      <c r="V161" s="21">
        <v>2.1</v>
      </c>
      <c r="W161" s="21">
        <v>5.82</v>
      </c>
      <c r="X161" s="21">
        <v>0.82</v>
      </c>
      <c r="Y161" s="21">
        <v>4.83</v>
      </c>
      <c r="Z161" s="21">
        <v>0.7</v>
      </c>
      <c r="AA161" s="5">
        <v>197.68</v>
      </c>
      <c r="AB161" s="5">
        <v>6.79</v>
      </c>
      <c r="AC161" s="16">
        <v>60566.93</v>
      </c>
      <c r="AD161" s="15">
        <v>0.95774647887323949</v>
      </c>
      <c r="AE161" s="15">
        <v>1.4078674948240164</v>
      </c>
      <c r="AF161" s="23">
        <v>29.11340206185567</v>
      </c>
      <c r="AG161" s="23"/>
      <c r="AH161" s="16">
        <v>8530.5535211267616</v>
      </c>
      <c r="AI161" s="15">
        <v>0.76703583652140217</v>
      </c>
    </row>
    <row r="162" spans="1:35" s="61" customFormat="1">
      <c r="A162" s="20" t="s">
        <v>176</v>
      </c>
      <c r="B162" s="5" t="s">
        <v>181</v>
      </c>
      <c r="C162" s="2" t="s">
        <v>34</v>
      </c>
      <c r="D162" s="5" t="s">
        <v>15</v>
      </c>
      <c r="E162" s="5"/>
      <c r="F162" s="5"/>
      <c r="G162" s="5"/>
      <c r="H162" s="5"/>
      <c r="I162" s="5"/>
      <c r="J162" s="5"/>
      <c r="K162" s="5"/>
      <c r="L162" s="5"/>
      <c r="M162" s="21">
        <v>6.51802947389137</v>
      </c>
      <c r="N162" s="21">
        <v>20.456374819754298</v>
      </c>
      <c r="O162" s="21">
        <v>3.6767655359221498</v>
      </c>
      <c r="P162" s="21">
        <v>21.45460837968</v>
      </c>
      <c r="Q162" s="21">
        <v>7.4234971764633197</v>
      </c>
      <c r="R162" s="21">
        <v>2.3706616119972099</v>
      </c>
      <c r="S162" s="21">
        <v>8.8601864162878101</v>
      </c>
      <c r="T162" s="21"/>
      <c r="U162" s="21">
        <v>10.127811834932899</v>
      </c>
      <c r="V162" s="21"/>
      <c r="W162" s="21">
        <v>5.4644659271595</v>
      </c>
      <c r="X162" s="21"/>
      <c r="Y162" s="21">
        <v>4.6853044805025199</v>
      </c>
      <c r="Z162" s="21">
        <v>0.67845044885085803</v>
      </c>
      <c r="AA162" s="5"/>
      <c r="AB162" s="5"/>
      <c r="AC162" s="16">
        <v>61231.208050615678</v>
      </c>
      <c r="AD162" s="15">
        <v>0.87802680043540748</v>
      </c>
      <c r="AE162" s="15">
        <v>1.3911645445916212</v>
      </c>
      <c r="AF162" s="23"/>
      <c r="AG162" s="23"/>
      <c r="AH162" s="16">
        <v>8248.2968060866515</v>
      </c>
      <c r="AI162" s="15">
        <v>0.89103110429380905</v>
      </c>
    </row>
    <row r="163" spans="1:35" s="61" customFormat="1">
      <c r="A163" s="20" t="s">
        <v>176</v>
      </c>
      <c r="B163" s="5" t="s">
        <v>182</v>
      </c>
      <c r="C163" s="2" t="s">
        <v>34</v>
      </c>
      <c r="D163" s="5" t="s">
        <v>15</v>
      </c>
      <c r="E163" s="5"/>
      <c r="F163" s="5"/>
      <c r="G163" s="5"/>
      <c r="H163" s="5"/>
      <c r="I163" s="5"/>
      <c r="J163" s="5"/>
      <c r="K163" s="5"/>
      <c r="L163" s="5"/>
      <c r="M163" s="21">
        <v>6.51590530199294</v>
      </c>
      <c r="N163" s="21">
        <v>20.378406842576599</v>
      </c>
      <c r="O163" s="21">
        <v>3.7295400378851999</v>
      </c>
      <c r="P163" s="21">
        <v>21.261222702720001</v>
      </c>
      <c r="Q163" s="21">
        <v>7.0056581427862898</v>
      </c>
      <c r="R163" s="21">
        <v>2.1658220836977802</v>
      </c>
      <c r="S163" s="21">
        <v>9.1897097076632708</v>
      </c>
      <c r="T163" s="21"/>
      <c r="U163" s="21">
        <v>10.068591079065399</v>
      </c>
      <c r="V163" s="21"/>
      <c r="W163" s="21">
        <v>5.3728359767939997</v>
      </c>
      <c r="X163" s="21"/>
      <c r="Y163" s="21">
        <v>4.8808253154883303</v>
      </c>
      <c r="Z163" s="21">
        <v>0.70700516678222003</v>
      </c>
      <c r="AA163" s="5"/>
      <c r="AB163" s="5"/>
      <c r="AC163" s="16">
        <v>61797.351719685117</v>
      </c>
      <c r="AD163" s="15">
        <v>0.93009181567078791</v>
      </c>
      <c r="AE163" s="15">
        <v>1.3350007182834445</v>
      </c>
      <c r="AF163" s="23"/>
      <c r="AG163" s="23"/>
      <c r="AH163" s="16">
        <v>8821.062983685224</v>
      </c>
      <c r="AI163" s="15">
        <v>0.82280403310805361</v>
      </c>
    </row>
    <row r="164" spans="1:35" s="61" customFormat="1">
      <c r="A164" s="20" t="s">
        <v>176</v>
      </c>
      <c r="B164" s="5" t="s">
        <v>183</v>
      </c>
      <c r="C164" s="2" t="s">
        <v>34</v>
      </c>
      <c r="D164" s="5" t="s">
        <v>15</v>
      </c>
      <c r="E164" s="5"/>
      <c r="F164" s="5"/>
      <c r="G164" s="5"/>
      <c r="H164" s="5"/>
      <c r="I164" s="5"/>
      <c r="J164" s="5"/>
      <c r="K164" s="5"/>
      <c r="L164" s="5"/>
      <c r="M164" s="21">
        <v>6.35058388439277</v>
      </c>
      <c r="N164" s="21">
        <v>20.4916903643112</v>
      </c>
      <c r="O164" s="21">
        <v>3.6969384244433998</v>
      </c>
      <c r="P164" s="21">
        <v>21.462298346720001</v>
      </c>
      <c r="Q164" s="21">
        <v>7.1364382782578799</v>
      </c>
      <c r="R164" s="21">
        <v>2.2902983051876999</v>
      </c>
      <c r="S164" s="21">
        <v>8.8346912088278806</v>
      </c>
      <c r="T164" s="21"/>
      <c r="U164" s="21">
        <v>9.9438540413324308</v>
      </c>
      <c r="V164" s="21"/>
      <c r="W164" s="21">
        <v>5.4716496602809999</v>
      </c>
      <c r="X164" s="21"/>
      <c r="Y164" s="21">
        <v>4.8669498874500698</v>
      </c>
      <c r="Z164" s="21">
        <v>0.70697864986610304</v>
      </c>
      <c r="AA164" s="5"/>
      <c r="AB164" s="5"/>
      <c r="AC164" s="16">
        <v>61421.538220232957</v>
      </c>
      <c r="AD164" s="15">
        <v>0.88988142779020152</v>
      </c>
      <c r="AE164" s="15">
        <v>1.3048385603411292</v>
      </c>
      <c r="AF164" s="23"/>
      <c r="AG164" s="23"/>
      <c r="AH164" s="16">
        <v>8606.7497293939959</v>
      </c>
      <c r="AI164" s="15">
        <v>0.87923427237754348</v>
      </c>
    </row>
    <row r="165" spans="1:35" s="61" customFormat="1">
      <c r="A165" s="20" t="s">
        <v>176</v>
      </c>
      <c r="B165" s="5" t="s">
        <v>184</v>
      </c>
      <c r="C165" s="2" t="s">
        <v>34</v>
      </c>
      <c r="D165" s="5" t="s">
        <v>15</v>
      </c>
      <c r="E165" s="5"/>
      <c r="F165" s="5"/>
      <c r="G165" s="5"/>
      <c r="H165" s="5"/>
      <c r="I165" s="5"/>
      <c r="J165" s="5"/>
      <c r="K165" s="5"/>
      <c r="L165" s="5"/>
      <c r="M165" s="21">
        <v>6.3898642557824701</v>
      </c>
      <c r="N165" s="21">
        <v>20.154051505231401</v>
      </c>
      <c r="O165" s="21">
        <v>3.6948317161349999</v>
      </c>
      <c r="P165" s="21">
        <v>21.51384259528</v>
      </c>
      <c r="Q165" s="21">
        <v>7.1447054486445003</v>
      </c>
      <c r="R165" s="21">
        <v>2.1541442812593599</v>
      </c>
      <c r="S165" s="21">
        <v>8.6907113713207007</v>
      </c>
      <c r="T165" s="21"/>
      <c r="U165" s="21">
        <v>10.028913939863701</v>
      </c>
      <c r="V165" s="21"/>
      <c r="W165" s="21">
        <v>5.2512768309859998</v>
      </c>
      <c r="X165" s="21"/>
      <c r="Y165" s="21">
        <v>4.67965493066216</v>
      </c>
      <c r="Z165" s="21">
        <v>0.67858996167214103</v>
      </c>
      <c r="AA165" s="5"/>
      <c r="AB165" s="5"/>
      <c r="AC165" s="16">
        <v>61538.984999824635</v>
      </c>
      <c r="AD165" s="15">
        <v>0.89434957140112203</v>
      </c>
      <c r="AE165" s="15">
        <v>1.3654562890769213</v>
      </c>
      <c r="AF165" s="23"/>
      <c r="AG165" s="23"/>
      <c r="AH165" s="16">
        <v>8613.2291166040814</v>
      </c>
      <c r="AI165" s="15">
        <v>0.83330494969386515</v>
      </c>
    </row>
    <row r="166" spans="1:35" s="61" customFormat="1">
      <c r="A166" s="20" t="s">
        <v>176</v>
      </c>
      <c r="B166" s="5" t="s">
        <v>185</v>
      </c>
      <c r="C166" s="2" t="s">
        <v>34</v>
      </c>
      <c r="D166" s="5" t="s">
        <v>15</v>
      </c>
      <c r="E166" s="5"/>
      <c r="F166" s="5"/>
      <c r="G166" s="5"/>
      <c r="H166" s="5"/>
      <c r="I166" s="5"/>
      <c r="J166" s="5"/>
      <c r="K166" s="5"/>
      <c r="L166" s="5"/>
      <c r="M166" s="21">
        <v>6.1557590820107997</v>
      </c>
      <c r="N166" s="21">
        <v>19.429063794468998</v>
      </c>
      <c r="O166" s="21">
        <v>3.4972179914939998</v>
      </c>
      <c r="P166" s="21">
        <v>20.833192150399999</v>
      </c>
      <c r="Q166" s="21">
        <v>7.3151360984403899</v>
      </c>
      <c r="R166" s="21">
        <v>2.2744645035319899</v>
      </c>
      <c r="S166" s="21">
        <v>8.9750854464215699</v>
      </c>
      <c r="T166" s="21"/>
      <c r="U166" s="21">
        <v>9.7975552924156109</v>
      </c>
      <c r="V166" s="21"/>
      <c r="W166" s="21">
        <v>5.3288078219650004</v>
      </c>
      <c r="X166" s="21"/>
      <c r="Y166" s="21">
        <v>4.7719799865978896</v>
      </c>
      <c r="Z166" s="21">
        <v>0.69129695271041502</v>
      </c>
      <c r="AA166" s="5"/>
      <c r="AB166" s="5"/>
      <c r="AC166" s="16">
        <v>60227.290249772806</v>
      </c>
      <c r="AD166" s="15">
        <v>0.84150985014800028</v>
      </c>
      <c r="AE166" s="15">
        <v>1.2899800710185825</v>
      </c>
      <c r="AF166" s="23"/>
      <c r="AG166" s="23"/>
      <c r="AH166" s="16">
        <v>8233.2426135739915</v>
      </c>
      <c r="AI166" s="15">
        <v>0.85565297204917423</v>
      </c>
    </row>
    <row r="167" spans="1:35" s="61" customFormat="1">
      <c r="A167" s="20" t="s">
        <v>176</v>
      </c>
      <c r="B167" s="5" t="s">
        <v>186</v>
      </c>
      <c r="C167" s="2" t="s">
        <v>34</v>
      </c>
      <c r="D167" s="5" t="s">
        <v>15</v>
      </c>
      <c r="E167" s="5"/>
      <c r="F167" s="5"/>
      <c r="G167" s="5"/>
      <c r="H167" s="5"/>
      <c r="I167" s="5"/>
      <c r="J167" s="5"/>
      <c r="K167" s="5"/>
      <c r="L167" s="5"/>
      <c r="M167" s="21">
        <v>6.3629634187094402</v>
      </c>
      <c r="N167" s="21">
        <v>19.5926631596178</v>
      </c>
      <c r="O167" s="21">
        <v>3.5179436245860001</v>
      </c>
      <c r="P167" s="21">
        <v>20.7315754191</v>
      </c>
      <c r="Q167" s="21">
        <v>6.9357180241532701</v>
      </c>
      <c r="R167" s="21">
        <v>2.3244535375704301</v>
      </c>
      <c r="S167" s="21">
        <v>8.6499015919183293</v>
      </c>
      <c r="T167" s="21"/>
      <c r="U167" s="21">
        <v>9.6864786790651092</v>
      </c>
      <c r="V167" s="21"/>
      <c r="W167" s="21">
        <v>5.3025759187124999</v>
      </c>
      <c r="X167" s="21"/>
      <c r="Y167" s="21">
        <v>4.5619662707664297</v>
      </c>
      <c r="Z167" s="21">
        <v>0.66045216298268505</v>
      </c>
      <c r="AA167" s="5"/>
      <c r="AB167" s="5"/>
      <c r="AC167" s="16">
        <v>60877.882101590403</v>
      </c>
      <c r="AD167" s="15">
        <v>0.91741956586913675</v>
      </c>
      <c r="AE167" s="15">
        <v>1.3947852835922951</v>
      </c>
      <c r="AF167" s="23"/>
      <c r="AG167" s="23"/>
      <c r="AH167" s="16">
        <v>8777.4447994549955</v>
      </c>
      <c r="AI167" s="15">
        <v>0.91478402799053982</v>
      </c>
    </row>
    <row r="168" spans="1:35" s="61" customFormat="1">
      <c r="A168" s="20" t="s">
        <v>176</v>
      </c>
      <c r="B168" s="5" t="s">
        <v>187</v>
      </c>
      <c r="C168" s="2" t="s">
        <v>34</v>
      </c>
      <c r="D168" s="5" t="s">
        <v>15</v>
      </c>
      <c r="E168" s="5"/>
      <c r="F168" s="5"/>
      <c r="G168" s="5"/>
      <c r="H168" s="5"/>
      <c r="I168" s="5"/>
      <c r="J168" s="5"/>
      <c r="K168" s="5"/>
      <c r="L168" s="5"/>
      <c r="M168" s="21">
        <v>6.3286525965402598</v>
      </c>
      <c r="N168" s="21">
        <v>19.765674399216302</v>
      </c>
      <c r="O168" s="21">
        <v>3.6298114772661001</v>
      </c>
      <c r="P168" s="21">
        <v>21.072785748139999</v>
      </c>
      <c r="Q168" s="21">
        <v>7.0893425086087198</v>
      </c>
      <c r="R168" s="21">
        <v>2.2486591512244898</v>
      </c>
      <c r="S168" s="21">
        <v>8.7687254037749192</v>
      </c>
      <c r="T168" s="21"/>
      <c r="U168" s="21">
        <v>9.8451886630611902</v>
      </c>
      <c r="V168" s="21"/>
      <c r="W168" s="21">
        <v>5.4164478696679996</v>
      </c>
      <c r="X168" s="21"/>
      <c r="Y168" s="21">
        <v>4.5050110225245099</v>
      </c>
      <c r="Z168" s="21">
        <v>0.65083873610756704</v>
      </c>
      <c r="AA168" s="5"/>
      <c r="AB168" s="5"/>
      <c r="AC168" s="16">
        <v>61762.306818396799</v>
      </c>
      <c r="AD168" s="15">
        <v>0.89269951181724683</v>
      </c>
      <c r="AE168" s="15">
        <v>1.4048029105584343</v>
      </c>
      <c r="AF168" s="23"/>
      <c r="AG168" s="23"/>
      <c r="AH168" s="16">
        <v>8711.9936359962412</v>
      </c>
      <c r="AI168" s="15">
        <v>0.86936352923567917</v>
      </c>
    </row>
    <row r="169" spans="1:35" s="61" customFormat="1" ht="14.5" thickBot="1">
      <c r="A169" s="53" t="s">
        <v>176</v>
      </c>
      <c r="B169" s="25" t="s">
        <v>188</v>
      </c>
      <c r="C169" s="25" t="s">
        <v>34</v>
      </c>
      <c r="D169" s="25" t="s">
        <v>15</v>
      </c>
      <c r="E169" s="25"/>
      <c r="F169" s="25"/>
      <c r="G169" s="25"/>
      <c r="H169" s="25"/>
      <c r="I169" s="25"/>
      <c r="J169" s="25"/>
      <c r="K169" s="25"/>
      <c r="L169" s="25"/>
      <c r="M169" s="30">
        <v>8.3646468958600799</v>
      </c>
      <c r="N169" s="30">
        <v>26.471824695324699</v>
      </c>
      <c r="O169" s="30">
        <v>4.7982557750688004</v>
      </c>
      <c r="P169" s="30">
        <v>28.212171044400002</v>
      </c>
      <c r="Q169" s="30">
        <v>9.5346059246776793</v>
      </c>
      <c r="R169" s="30">
        <v>2.7033336944890101</v>
      </c>
      <c r="S169" s="30">
        <v>11.8251675645767</v>
      </c>
      <c r="T169" s="30"/>
      <c r="U169" s="30">
        <v>13.206811864514</v>
      </c>
      <c r="V169" s="30"/>
      <c r="W169" s="30">
        <v>7.0667673408000002</v>
      </c>
      <c r="X169" s="30"/>
      <c r="Y169" s="30">
        <v>6.1167320694569796</v>
      </c>
      <c r="Z169" s="30">
        <v>0.88417050075289805</v>
      </c>
      <c r="AA169" s="25"/>
      <c r="AB169" s="25"/>
      <c r="AC169" s="40">
        <v>72973.992210577911</v>
      </c>
      <c r="AD169" s="41">
        <v>0.87729340488110941</v>
      </c>
      <c r="AE169" s="41">
        <v>1.3675025815872726</v>
      </c>
      <c r="AF169" s="42"/>
      <c r="AG169" s="42"/>
      <c r="AH169" s="40">
        <v>7653.5929001223849</v>
      </c>
      <c r="AI169" s="41">
        <v>0.77605702195859416</v>
      </c>
    </row>
    <row r="170" spans="1:35" s="61" customFormat="1" ht="14.5" thickBot="1">
      <c r="A170" s="53" t="s">
        <v>268</v>
      </c>
      <c r="B170" s="25"/>
      <c r="C170" s="25"/>
      <c r="D170" s="25" t="s">
        <v>270</v>
      </c>
      <c r="E170" s="69">
        <v>0.19</v>
      </c>
      <c r="F170" s="69">
        <v>2.2999999999999998</v>
      </c>
      <c r="G170" s="69">
        <v>2.4099999999999998E-3</v>
      </c>
      <c r="H170" s="69">
        <v>550</v>
      </c>
      <c r="I170" s="69">
        <v>2.9000000000000001E-2</v>
      </c>
      <c r="J170" s="69">
        <v>7.4000000000000003E-3</v>
      </c>
      <c r="K170" s="69">
        <v>0.24</v>
      </c>
      <c r="L170" s="69">
        <v>1.3599999999999999E-2</v>
      </c>
      <c r="M170" s="30">
        <v>0.23699999999999999</v>
      </c>
      <c r="N170" s="30">
        <v>0.61299999999999999</v>
      </c>
      <c r="O170" s="30">
        <v>9.2799999999999994E-2</v>
      </c>
      <c r="P170" s="30">
        <v>0.45700000000000002</v>
      </c>
      <c r="Q170" s="30">
        <v>0.14799999999999999</v>
      </c>
      <c r="R170" s="30">
        <v>5.6300000000000003E-2</v>
      </c>
      <c r="S170" s="30">
        <v>0.19900000000000001</v>
      </c>
      <c r="T170" s="30">
        <v>3.61E-2</v>
      </c>
      <c r="U170" s="30">
        <v>0.246</v>
      </c>
      <c r="V170" s="30">
        <v>5.4600000000000003E-2</v>
      </c>
      <c r="W170" s="30">
        <v>0.16</v>
      </c>
      <c r="X170" s="30">
        <v>2.47E-2</v>
      </c>
      <c r="Y170" s="30">
        <v>0.161</v>
      </c>
      <c r="Z170" s="30">
        <v>2.46E-2</v>
      </c>
      <c r="AA170" s="69">
        <v>3.82</v>
      </c>
      <c r="AB170" s="69">
        <v>0.10299999999999999</v>
      </c>
      <c r="AC170" s="40"/>
      <c r="AD170" s="41"/>
      <c r="AE170" s="41"/>
      <c r="AF170" s="42"/>
      <c r="AG170" s="42"/>
      <c r="AH170" s="40"/>
      <c r="AI170" s="41"/>
    </row>
    <row r="172" spans="1:35">
      <c r="A172" s="65" t="s">
        <v>42</v>
      </c>
    </row>
    <row r="173" spans="1:35">
      <c r="A173" s="67" t="s">
        <v>203</v>
      </c>
    </row>
    <row r="174" spans="1:35">
      <c r="A174" s="67" t="s">
        <v>206</v>
      </c>
    </row>
    <row r="175" spans="1:35">
      <c r="A175" s="67" t="s">
        <v>208</v>
      </c>
    </row>
    <row r="176" spans="1:35">
      <c r="A176" s="67" t="s">
        <v>209</v>
      </c>
    </row>
    <row r="177" spans="1:1">
      <c r="A177" s="67" t="s">
        <v>210</v>
      </c>
    </row>
    <row r="178" spans="1:1">
      <c r="A178" s="67" t="s">
        <v>211</v>
      </c>
    </row>
    <row r="179" spans="1:1">
      <c r="A179" s="67" t="s">
        <v>44</v>
      </c>
    </row>
    <row r="180" spans="1:1">
      <c r="A180" s="67" t="s">
        <v>43</v>
      </c>
    </row>
    <row r="181" spans="1:1">
      <c r="A181" s="67" t="s">
        <v>212</v>
      </c>
    </row>
    <row r="182" spans="1:1">
      <c r="A182" s="67" t="s">
        <v>46</v>
      </c>
    </row>
    <row r="183" spans="1:1">
      <c r="A183" s="67" t="s">
        <v>199</v>
      </c>
    </row>
    <row r="184" spans="1:1">
      <c r="A184" s="67" t="s">
        <v>213</v>
      </c>
    </row>
    <row r="185" spans="1:1">
      <c r="A185" s="67" t="s">
        <v>214</v>
      </c>
    </row>
    <row r="186" spans="1:1">
      <c r="A186" s="67" t="s">
        <v>269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80A2D-94DA-45C8-A179-B69EAD276AE0}">
  <dimension ref="A1:E30"/>
  <sheetViews>
    <sheetView zoomScale="120" zoomScaleNormal="120" workbookViewId="0">
      <selection activeCell="C26" sqref="C26"/>
    </sheetView>
  </sheetViews>
  <sheetFormatPr defaultRowHeight="14"/>
  <cols>
    <col min="1" max="1" width="12.25" style="29" bestFit="1" customWidth="1"/>
    <col min="2" max="5" width="22.33203125" style="29" customWidth="1"/>
    <col min="6" max="16384" width="8.6640625" style="29"/>
  </cols>
  <sheetData>
    <row r="1" spans="1:5" ht="29" customHeight="1" thickBot="1">
      <c r="A1" s="71" t="s">
        <v>272</v>
      </c>
      <c r="B1" s="71"/>
      <c r="C1" s="71"/>
      <c r="D1" s="71"/>
      <c r="E1" s="71"/>
    </row>
    <row r="2" spans="1:5" ht="14.5" thickBot="1">
      <c r="A2" s="55" t="s">
        <v>254</v>
      </c>
      <c r="B2" s="56" t="s">
        <v>253</v>
      </c>
      <c r="C2" s="56" t="s">
        <v>252</v>
      </c>
      <c r="D2" s="56" t="s">
        <v>251</v>
      </c>
      <c r="E2" s="56" t="s">
        <v>250</v>
      </c>
    </row>
    <row r="3" spans="1:5" ht="14.5" thickBot="1">
      <c r="A3" s="32" t="s">
        <v>249</v>
      </c>
      <c r="B3" s="32" t="s">
        <v>248</v>
      </c>
      <c r="C3" s="32" t="s">
        <v>247</v>
      </c>
      <c r="D3" s="32" t="s">
        <v>246</v>
      </c>
      <c r="E3" s="32" t="s">
        <v>245</v>
      </c>
    </row>
    <row r="4" spans="1:5" ht="16">
      <c r="A4" s="5" t="s">
        <v>224</v>
      </c>
      <c r="B4" s="31">
        <v>52.52</v>
      </c>
      <c r="C4" s="21">
        <v>45.6</v>
      </c>
      <c r="D4" s="21">
        <v>50.32</v>
      </c>
      <c r="E4" s="21">
        <v>43</v>
      </c>
    </row>
    <row r="5" spans="1:5" ht="16">
      <c r="A5" s="5" t="s">
        <v>223</v>
      </c>
      <c r="B5" s="21">
        <v>0.08</v>
      </c>
      <c r="C5" s="21">
        <v>2.62</v>
      </c>
      <c r="D5" s="21">
        <v>1.86</v>
      </c>
      <c r="E5" s="21">
        <v>5.45</v>
      </c>
    </row>
    <row r="6" spans="1:5" ht="16">
      <c r="A6" s="5" t="s">
        <v>222</v>
      </c>
      <c r="B6" s="21">
        <v>4.28</v>
      </c>
      <c r="C6" s="21">
        <v>7.59</v>
      </c>
      <c r="D6" s="21">
        <v>14.86</v>
      </c>
      <c r="E6" s="21">
        <v>11.6</v>
      </c>
    </row>
    <row r="7" spans="1:5" ht="16">
      <c r="A7" s="5" t="s">
        <v>244</v>
      </c>
      <c r="B7" s="21">
        <v>1.78</v>
      </c>
      <c r="C7" s="21">
        <v>0.03</v>
      </c>
      <c r="D7" s="21">
        <v>0.35</v>
      </c>
      <c r="E7" s="21">
        <v>0.16</v>
      </c>
    </row>
    <row r="8" spans="1:5">
      <c r="A8" s="5" t="s">
        <v>3</v>
      </c>
      <c r="B8" s="21">
        <v>6.86</v>
      </c>
      <c r="C8" s="21">
        <v>27.8</v>
      </c>
      <c r="D8" s="21">
        <v>11.68</v>
      </c>
      <c r="E8" s="21">
        <v>22.1</v>
      </c>
    </row>
    <row r="9" spans="1:5">
      <c r="A9" s="5" t="s">
        <v>4</v>
      </c>
      <c r="B9" s="21" t="s">
        <v>218</v>
      </c>
      <c r="C9" s="21" t="s">
        <v>218</v>
      </c>
      <c r="D9" s="21">
        <v>0.16</v>
      </c>
      <c r="E9" s="21">
        <v>0.27</v>
      </c>
    </row>
    <row r="10" spans="1:5">
      <c r="A10" s="5" t="s">
        <v>5</v>
      </c>
      <c r="B10" s="21">
        <v>33.840000000000003</v>
      </c>
      <c r="C10" s="21">
        <v>0.42</v>
      </c>
      <c r="D10" s="21">
        <v>9.16</v>
      </c>
      <c r="E10" s="21">
        <v>4.87</v>
      </c>
    </row>
    <row r="11" spans="1:5">
      <c r="A11" s="5" t="s">
        <v>6</v>
      </c>
      <c r="B11" s="21">
        <v>0.64</v>
      </c>
      <c r="C11" s="21">
        <v>9.42</v>
      </c>
      <c r="D11" s="21">
        <v>9.93</v>
      </c>
      <c r="E11" s="21">
        <v>11.4</v>
      </c>
    </row>
    <row r="12" spans="1:5" ht="16">
      <c r="A12" s="5" t="s">
        <v>243</v>
      </c>
      <c r="B12" s="21">
        <v>0</v>
      </c>
      <c r="C12" s="21">
        <v>0.22</v>
      </c>
      <c r="D12" s="21">
        <v>0.66</v>
      </c>
      <c r="E12" s="21">
        <v>0.53</v>
      </c>
    </row>
    <row r="13" spans="1:5" ht="16">
      <c r="A13" s="5" t="s">
        <v>242</v>
      </c>
      <c r="B13" s="21">
        <v>0</v>
      </c>
      <c r="C13" s="21">
        <v>1.29</v>
      </c>
      <c r="D13" s="21">
        <v>0.53</v>
      </c>
      <c r="E13" s="21">
        <v>0.15</v>
      </c>
    </row>
    <row r="14" spans="1:5" ht="16">
      <c r="A14" s="5" t="s">
        <v>241</v>
      </c>
      <c r="B14" s="21" t="s">
        <v>218</v>
      </c>
      <c r="C14" s="21">
        <v>3.85</v>
      </c>
      <c r="D14" s="21" t="s">
        <v>218</v>
      </c>
      <c r="E14" s="21">
        <v>0.27</v>
      </c>
    </row>
    <row r="15" spans="1:5">
      <c r="A15" s="5" t="s">
        <v>240</v>
      </c>
      <c r="B15" s="21">
        <f>SUM(B4:B14)</f>
        <v>100.00000000000001</v>
      </c>
      <c r="C15" s="21">
        <f>SUM(C4:C14)</f>
        <v>98.84</v>
      </c>
      <c r="D15" s="21">
        <f>SUM(D4:D14)</f>
        <v>99.509999999999991</v>
      </c>
      <c r="E15" s="21">
        <f>SUM(E4:E14)</f>
        <v>99.800000000000011</v>
      </c>
    </row>
    <row r="16" spans="1:5" ht="14.5" thickBot="1">
      <c r="A16" s="25" t="s">
        <v>239</v>
      </c>
      <c r="B16" s="30">
        <v>89.79</v>
      </c>
      <c r="C16" s="30">
        <v>2.62</v>
      </c>
      <c r="D16" s="30">
        <v>58.3</v>
      </c>
      <c r="E16" s="30">
        <v>28.2</v>
      </c>
    </row>
    <row r="17" spans="1:5">
      <c r="A17" s="5"/>
      <c r="B17" s="21"/>
      <c r="C17" s="21"/>
      <c r="D17" s="21"/>
      <c r="E17" s="21"/>
    </row>
    <row r="18" spans="1:5">
      <c r="A18" s="9" t="s">
        <v>261</v>
      </c>
    </row>
    <row r="19" spans="1:5">
      <c r="A19" s="9" t="s">
        <v>257</v>
      </c>
    </row>
    <row r="20" spans="1:5">
      <c r="A20" s="9" t="s">
        <v>258</v>
      </c>
    </row>
    <row r="21" spans="1:5">
      <c r="A21" s="9" t="s">
        <v>259</v>
      </c>
    </row>
    <row r="22" spans="1:5">
      <c r="A22" s="9" t="s">
        <v>260</v>
      </c>
    </row>
    <row r="23" spans="1:5">
      <c r="A23" s="9"/>
    </row>
    <row r="24" spans="1:5">
      <c r="A24" s="9"/>
    </row>
    <row r="25" spans="1:5">
      <c r="A25" s="9"/>
    </row>
    <row r="26" spans="1:5">
      <c r="A26" s="9"/>
    </row>
    <row r="27" spans="1:5">
      <c r="A27" s="9"/>
    </row>
    <row r="28" spans="1:5">
      <c r="A28" s="9"/>
    </row>
    <row r="29" spans="1:5">
      <c r="A29" s="9"/>
    </row>
    <row r="30" spans="1:5">
      <c r="A30" s="9"/>
    </row>
  </sheetData>
  <mergeCells count="1">
    <mergeCell ref="A1:E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258D9-389E-4022-B657-D966091D319B}">
  <dimension ref="A1:BG619"/>
  <sheetViews>
    <sheetView tabSelected="1" zoomScale="115" zoomScaleNormal="115" workbookViewId="0">
      <pane ySplit="2" topLeftCell="A3" activePane="bottomLeft" state="frozen"/>
      <selection pane="bottomLeft" activeCell="J36" sqref="J36"/>
    </sheetView>
  </sheetViews>
  <sheetFormatPr defaultColWidth="8.25" defaultRowHeight="13"/>
  <cols>
    <col min="1" max="1" width="13.25" style="97" customWidth="1"/>
    <col min="2" max="2" width="11.83203125" style="82" bestFit="1" customWidth="1"/>
    <col min="3" max="3" width="2.83203125" style="80" bestFit="1" customWidth="1"/>
    <col min="4" max="11" width="5.58203125" style="83" bestFit="1" customWidth="1"/>
    <col min="12" max="12" width="6.08203125" style="83" bestFit="1" customWidth="1"/>
    <col min="13" max="13" width="4.6640625" style="84" bestFit="1" customWidth="1"/>
    <col min="14" max="14" width="4.6640625" style="85" bestFit="1" customWidth="1"/>
    <col min="15" max="15" width="2.4140625" style="85" bestFit="1" customWidth="1"/>
    <col min="16" max="16" width="6.5" style="80" bestFit="1" customWidth="1"/>
    <col min="17" max="20" width="5.58203125" style="80" bestFit="1" customWidth="1"/>
    <col min="21" max="21" width="6.08203125" style="80" bestFit="1" customWidth="1"/>
    <col min="22" max="22" width="5.1640625" style="80" bestFit="1" customWidth="1"/>
    <col min="23" max="23" width="4.9140625" style="80" bestFit="1" customWidth="1"/>
    <col min="24" max="24" width="6.08203125" style="80" bestFit="1" customWidth="1"/>
    <col min="25" max="25" width="6.5" style="80" bestFit="1" customWidth="1"/>
    <col min="26" max="26" width="3.1640625" style="80" customWidth="1"/>
    <col min="27" max="27" width="8.6640625" style="80" bestFit="1" customWidth="1"/>
    <col min="28" max="28" width="9.75" style="80" bestFit="1" customWidth="1"/>
    <col min="29" max="29" width="8.33203125" style="80" bestFit="1" customWidth="1"/>
    <col min="30" max="30" width="8.83203125" style="80" bestFit="1" customWidth="1"/>
    <col min="31" max="32" width="8.33203125" style="80" bestFit="1" customWidth="1"/>
    <col min="33" max="33" width="9.25" style="80" bestFit="1" customWidth="1"/>
    <col min="34" max="34" width="8.6640625" style="80" bestFit="1" customWidth="1"/>
    <col min="35" max="35" width="10.1640625" style="80" bestFit="1" customWidth="1"/>
    <col min="36" max="36" width="5.1640625" style="80" bestFit="1" customWidth="1"/>
    <col min="37" max="48" width="8.25" style="80"/>
    <col min="49" max="49" width="21.1640625" style="80" bestFit="1" customWidth="1"/>
    <col min="50" max="50" width="5.58203125" style="80" bestFit="1" customWidth="1"/>
    <col min="51" max="51" width="4.9140625" style="80" bestFit="1" customWidth="1"/>
    <col min="52" max="52" width="5.1640625" style="80" bestFit="1" customWidth="1"/>
    <col min="53" max="53" width="5.5" style="80" bestFit="1" customWidth="1"/>
    <col min="54" max="54" width="5.58203125" style="80" bestFit="1" customWidth="1"/>
    <col min="55" max="55" width="4.9140625" style="80" bestFit="1" customWidth="1"/>
    <col min="56" max="56" width="5.58203125" style="80" bestFit="1" customWidth="1"/>
    <col min="57" max="57" width="4.9140625" style="80" bestFit="1" customWidth="1"/>
    <col min="58" max="58" width="5" style="80" bestFit="1" customWidth="1"/>
    <col min="59" max="59" width="4.9140625" style="80" bestFit="1" customWidth="1"/>
    <col min="60" max="16384" width="8.25" style="80"/>
  </cols>
  <sheetData>
    <row r="1" spans="1:59" ht="20.5" customHeight="1">
      <c r="A1" s="104" t="s">
        <v>314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</row>
    <row r="2" spans="1:59">
      <c r="A2" s="73" t="s">
        <v>274</v>
      </c>
      <c r="B2" s="74" t="s">
        <v>275</v>
      </c>
      <c r="C2" s="73"/>
      <c r="D2" s="75" t="s">
        <v>276</v>
      </c>
      <c r="E2" s="75" t="s">
        <v>277</v>
      </c>
      <c r="F2" s="75" t="s">
        <v>6</v>
      </c>
      <c r="G2" s="75" t="s">
        <v>5</v>
      </c>
      <c r="H2" s="75" t="s">
        <v>3</v>
      </c>
      <c r="I2" s="75" t="s">
        <v>278</v>
      </c>
      <c r="J2" s="75" t="s">
        <v>279</v>
      </c>
      <c r="K2" s="75" t="s">
        <v>280</v>
      </c>
      <c r="L2" s="75" t="s">
        <v>281</v>
      </c>
      <c r="M2" s="76" t="s">
        <v>282</v>
      </c>
      <c r="N2" s="76"/>
      <c r="O2" s="76"/>
      <c r="P2" s="77" t="s">
        <v>276</v>
      </c>
      <c r="Q2" s="77" t="s">
        <v>277</v>
      </c>
      <c r="R2" s="77" t="s">
        <v>6</v>
      </c>
      <c r="S2" s="77" t="s">
        <v>5</v>
      </c>
      <c r="T2" s="77" t="s">
        <v>3</v>
      </c>
      <c r="U2" s="77" t="s">
        <v>278</v>
      </c>
      <c r="V2" s="77" t="s">
        <v>279</v>
      </c>
      <c r="W2" s="77" t="s">
        <v>280</v>
      </c>
      <c r="X2" s="77" t="s">
        <v>281</v>
      </c>
      <c r="Y2" s="78" t="s">
        <v>283</v>
      </c>
      <c r="Z2" s="78"/>
      <c r="AA2" s="77" t="s">
        <v>284</v>
      </c>
      <c r="AB2" s="77" t="s">
        <v>285</v>
      </c>
      <c r="AC2" s="77" t="s">
        <v>286</v>
      </c>
      <c r="AD2" s="77" t="s">
        <v>287</v>
      </c>
      <c r="AE2" s="77" t="s">
        <v>288</v>
      </c>
      <c r="AF2" s="77" t="s">
        <v>289</v>
      </c>
      <c r="AG2" s="77" t="s">
        <v>290</v>
      </c>
      <c r="AH2" s="77" t="s">
        <v>291</v>
      </c>
      <c r="AI2" s="77" t="s">
        <v>292</v>
      </c>
      <c r="AJ2" s="79" t="s">
        <v>239</v>
      </c>
    </row>
    <row r="3" spans="1:59">
      <c r="A3" s="81" t="s">
        <v>253</v>
      </c>
    </row>
    <row r="4" spans="1:59" ht="15">
      <c r="A4" s="86">
        <v>10</v>
      </c>
      <c r="B4" s="87">
        <v>1452.204</v>
      </c>
      <c r="C4" s="88" t="s">
        <v>293</v>
      </c>
      <c r="D4" s="89">
        <v>1.467085</v>
      </c>
      <c r="E4" s="89">
        <v>0.210504</v>
      </c>
      <c r="F4" s="89">
        <v>0.28009499999999998</v>
      </c>
      <c r="G4" s="89">
        <v>0.79613</v>
      </c>
      <c r="H4" s="89">
        <v>0.36361399999999999</v>
      </c>
      <c r="I4" s="89">
        <v>3.3100000000000002E-4</v>
      </c>
      <c r="J4" s="89">
        <v>1.4999999999999999E-4</v>
      </c>
      <c r="K4" s="89">
        <v>2.7073E-2</v>
      </c>
      <c r="L4" s="89">
        <v>5.6129999999999999E-3</v>
      </c>
      <c r="M4" s="90">
        <v>0.01</v>
      </c>
      <c r="N4" s="91"/>
      <c r="O4" s="91"/>
      <c r="P4" s="92">
        <f>D4*60.084</f>
        <v>88.14833514</v>
      </c>
      <c r="Q4" s="92">
        <f>E4*101.961</f>
        <v>21.463198343999998</v>
      </c>
      <c r="R4" s="92">
        <f>F4*56.077</f>
        <v>15.706887314999998</v>
      </c>
      <c r="S4" s="92">
        <f>G4*40.304</f>
        <v>32.087223520000002</v>
      </c>
      <c r="T4" s="92">
        <f>H4*71.846</f>
        <v>26.124211444</v>
      </c>
      <c r="U4" s="92">
        <f>I4*94.196</f>
        <v>3.1178876000000001E-2</v>
      </c>
      <c r="V4" s="92">
        <f>J4*61.979</f>
        <v>9.2968499999999989E-3</v>
      </c>
      <c r="W4" s="92">
        <f>K4*79.879</f>
        <v>2.1625641670000002</v>
      </c>
      <c r="X4" s="92">
        <f>L4*151.989</f>
        <v>0.85311425699999999</v>
      </c>
      <c r="Y4" s="92">
        <f t="shared" ref="Y4:Y8" si="0">SUM(P4:X4)</f>
        <v>186.586009913</v>
      </c>
      <c r="Z4" s="92"/>
      <c r="AA4" s="92">
        <f t="shared" ref="AA4:AI19" si="1">P4/$Y4*100</f>
        <v>47.242735498283707</v>
      </c>
      <c r="AB4" s="92">
        <f t="shared" si="1"/>
        <v>11.50311234695876</v>
      </c>
      <c r="AC4" s="92">
        <f t="shared" si="1"/>
        <v>8.4180412681120593</v>
      </c>
      <c r="AD4" s="92">
        <f t="shared" si="1"/>
        <v>17.197014682376992</v>
      </c>
      <c r="AE4" s="92">
        <f t="shared" si="1"/>
        <v>14.00116303263091</v>
      </c>
      <c r="AF4" s="92">
        <f t="shared" si="1"/>
        <v>1.6710189587385394E-2</v>
      </c>
      <c r="AG4" s="92">
        <f t="shared" si="1"/>
        <v>4.9826082911226133E-3</v>
      </c>
      <c r="AH4" s="92">
        <f t="shared" si="1"/>
        <v>1.1590173175407659</v>
      </c>
      <c r="AI4" s="92">
        <f t="shared" si="1"/>
        <v>0.45722305621830067</v>
      </c>
      <c r="AJ4" s="93">
        <f>G4/(G4+H4)*100</f>
        <v>68.647046244688497</v>
      </c>
      <c r="AX4" s="94" t="s">
        <v>294</v>
      </c>
      <c r="AY4" s="94" t="s">
        <v>295</v>
      </c>
      <c r="AZ4" s="94" t="s">
        <v>296</v>
      </c>
      <c r="BA4" s="94" t="s">
        <v>297</v>
      </c>
      <c r="BB4" s="94" t="s">
        <v>3</v>
      </c>
      <c r="BC4" s="94" t="s">
        <v>4</v>
      </c>
      <c r="BD4" s="94" t="s">
        <v>5</v>
      </c>
      <c r="BE4" s="94" t="s">
        <v>6</v>
      </c>
      <c r="BF4" s="94" t="s">
        <v>298</v>
      </c>
      <c r="BG4" s="94" t="s">
        <v>299</v>
      </c>
    </row>
    <row r="5" spans="1:59">
      <c r="A5" s="86">
        <v>10</v>
      </c>
      <c r="B5" s="87">
        <v>1461.4670000000001</v>
      </c>
      <c r="C5" s="88" t="s">
        <v>293</v>
      </c>
      <c r="D5" s="89">
        <v>1.486885</v>
      </c>
      <c r="E5" s="89">
        <v>0.209643</v>
      </c>
      <c r="F5" s="89">
        <v>0.26517099999999999</v>
      </c>
      <c r="G5" s="89">
        <v>0.82535800000000004</v>
      </c>
      <c r="H5" s="89">
        <v>0.37131599999999998</v>
      </c>
      <c r="I5" s="89">
        <v>1.6699999999999999E-4</v>
      </c>
      <c r="J5" s="89">
        <v>1.05E-4</v>
      </c>
      <c r="K5" s="89">
        <v>2.4369999999999999E-2</v>
      </c>
      <c r="L5" s="89">
        <v>5.9239999999999996E-3</v>
      </c>
      <c r="M5" s="90">
        <v>0.02</v>
      </c>
      <c r="N5" s="91"/>
      <c r="O5" s="91"/>
      <c r="P5" s="92">
        <f>D5*60.084</f>
        <v>89.337998339999999</v>
      </c>
      <c r="Q5" s="92">
        <f>E5*101.961</f>
        <v>21.375409922999999</v>
      </c>
      <c r="R5" s="92">
        <f>F5*56.077</f>
        <v>14.869994167</v>
      </c>
      <c r="S5" s="92">
        <f>G5*40.304</f>
        <v>33.265228832000005</v>
      </c>
      <c r="T5" s="92">
        <f>H5*71.846</f>
        <v>26.677569336000001</v>
      </c>
      <c r="U5" s="92">
        <f>I5*94.196</f>
        <v>1.5730732000000001E-2</v>
      </c>
      <c r="V5" s="92">
        <f>J5*61.979</f>
        <v>6.5077950000000002E-3</v>
      </c>
      <c r="W5" s="92">
        <f>K5*79.879</f>
        <v>1.9466512300000001</v>
      </c>
      <c r="X5" s="92">
        <f>L5*151.989</f>
        <v>0.90038283599999991</v>
      </c>
      <c r="Y5" s="92">
        <f t="shared" si="0"/>
        <v>188.39547319100001</v>
      </c>
      <c r="Z5" s="92"/>
      <c r="AA5" s="92">
        <f t="shared" si="1"/>
        <v>47.420459115504819</v>
      </c>
      <c r="AB5" s="92">
        <f t="shared" si="1"/>
        <v>11.346031600944615</v>
      </c>
      <c r="AC5" s="92">
        <f t="shared" si="1"/>
        <v>7.8929678697345507</v>
      </c>
      <c r="AD5" s="92">
        <f t="shared" si="1"/>
        <v>17.657127460952786</v>
      </c>
      <c r="AE5" s="92">
        <f t="shared" si="1"/>
        <v>14.160408891010675</v>
      </c>
      <c r="AF5" s="92">
        <f t="shared" si="1"/>
        <v>8.3498460624113792E-3</v>
      </c>
      <c r="AG5" s="92">
        <f t="shared" si="1"/>
        <v>3.4543266299197303E-3</v>
      </c>
      <c r="AH5" s="92">
        <f t="shared" si="1"/>
        <v>1.0332791956346195</v>
      </c>
      <c r="AI5" s="92">
        <f t="shared" si="1"/>
        <v>0.47792169352560265</v>
      </c>
      <c r="AJ5" s="93">
        <f>G5/(G5+H5)*100</f>
        <v>68.9709979493162</v>
      </c>
      <c r="AW5" s="95" t="s">
        <v>300</v>
      </c>
      <c r="AX5" s="96"/>
      <c r="AY5" s="96"/>
      <c r="AZ5" s="96"/>
      <c r="BA5" s="96"/>
      <c r="BB5" s="96"/>
      <c r="BC5" s="96"/>
      <c r="BD5" s="96"/>
      <c r="BE5" s="96"/>
      <c r="BF5" s="96"/>
      <c r="BG5" s="96"/>
    </row>
    <row r="6" spans="1:59">
      <c r="A6" s="86">
        <v>10</v>
      </c>
      <c r="B6" s="87">
        <v>1470.117</v>
      </c>
      <c r="C6" s="88" t="s">
        <v>293</v>
      </c>
      <c r="D6" s="89">
        <v>1.506113</v>
      </c>
      <c r="E6" s="89">
        <v>0.20854600000000001</v>
      </c>
      <c r="F6" s="89">
        <v>0.25034000000000001</v>
      </c>
      <c r="G6" s="89">
        <v>0.854271</v>
      </c>
      <c r="H6" s="89">
        <v>0.37818400000000002</v>
      </c>
      <c r="I6" s="89">
        <v>1.13E-4</v>
      </c>
      <c r="J6" s="89">
        <v>8.1000000000000004E-5</v>
      </c>
      <c r="K6" s="89">
        <v>2.2155999999999999E-2</v>
      </c>
      <c r="L6" s="89">
        <v>6.2310000000000004E-3</v>
      </c>
      <c r="M6" s="90">
        <v>0.03</v>
      </c>
      <c r="N6" s="91"/>
      <c r="O6" s="91"/>
      <c r="P6" s="92">
        <f>D6*60.084</f>
        <v>90.493293492000006</v>
      </c>
      <c r="Q6" s="92">
        <f>E6*101.961</f>
        <v>21.263558706000001</v>
      </c>
      <c r="R6" s="92">
        <f>F6*56.077</f>
        <v>14.038316180000001</v>
      </c>
      <c r="S6" s="92">
        <f>G6*40.304</f>
        <v>34.430538384000002</v>
      </c>
      <c r="T6" s="92">
        <f>H6*71.846</f>
        <v>27.171007664000001</v>
      </c>
      <c r="U6" s="92">
        <f>I6*94.196</f>
        <v>1.0644147999999999E-2</v>
      </c>
      <c r="V6" s="92">
        <f>J6*61.979</f>
        <v>5.0202989999999998E-3</v>
      </c>
      <c r="W6" s="92">
        <f>K6*79.879</f>
        <v>1.7697991239999999</v>
      </c>
      <c r="X6" s="92">
        <f>L6*151.989</f>
        <v>0.94704345900000009</v>
      </c>
      <c r="Y6" s="92">
        <f t="shared" si="0"/>
        <v>190.12922145600004</v>
      </c>
      <c r="Z6" s="92"/>
      <c r="AA6" s="92">
        <f t="shared" si="1"/>
        <v>47.595678769947568</v>
      </c>
      <c r="AB6" s="92">
        <f t="shared" si="1"/>
        <v>11.183740480902795</v>
      </c>
      <c r="AC6" s="92">
        <f t="shared" si="1"/>
        <v>7.3835658046118731</v>
      </c>
      <c r="AD6" s="92">
        <f t="shared" si="1"/>
        <v>18.109019813121133</v>
      </c>
      <c r="AE6" s="92">
        <f t="shared" si="1"/>
        <v>14.290810984195796</v>
      </c>
      <c r="AF6" s="92">
        <f t="shared" si="1"/>
        <v>5.5983756302622227E-3</v>
      </c>
      <c r="AG6" s="92">
        <f t="shared" si="1"/>
        <v>2.6404668159659E-3</v>
      </c>
      <c r="AH6" s="92">
        <f t="shared" si="1"/>
        <v>0.93084014674176174</v>
      </c>
      <c r="AI6" s="92">
        <f t="shared" si="1"/>
        <v>0.4981051580328309</v>
      </c>
      <c r="AJ6" s="93">
        <f>G6/(G6+H6)*100</f>
        <v>69.314579436977411</v>
      </c>
      <c r="AW6" s="95" t="s">
        <v>301</v>
      </c>
      <c r="AX6" s="96">
        <v>46.83</v>
      </c>
      <c r="AY6" s="96">
        <v>1.254</v>
      </c>
      <c r="AZ6" s="96">
        <v>9.56</v>
      </c>
      <c r="BA6" s="96">
        <v>0.41499999999999998</v>
      </c>
      <c r="BB6" s="96">
        <v>18.46</v>
      </c>
      <c r="BC6" s="96">
        <v>0.26500000000000001</v>
      </c>
      <c r="BD6" s="96">
        <v>11.95</v>
      </c>
      <c r="BE6" s="96">
        <v>9.23</v>
      </c>
      <c r="BF6" s="96">
        <v>0.67</v>
      </c>
      <c r="BG6" s="96">
        <v>0.34</v>
      </c>
    </row>
    <row r="7" spans="1:59">
      <c r="A7" s="97">
        <v>10</v>
      </c>
      <c r="B7" s="82">
        <v>1478.1690000000001</v>
      </c>
      <c r="C7" s="80" t="s">
        <v>293</v>
      </c>
      <c r="D7" s="83">
        <v>1.5244709999999999</v>
      </c>
      <c r="E7" s="83">
        <v>0.20721800000000001</v>
      </c>
      <c r="F7" s="83">
        <v>0.23593900000000001</v>
      </c>
      <c r="G7" s="83">
        <v>0.882687</v>
      </c>
      <c r="H7" s="83">
        <v>0.38420500000000002</v>
      </c>
      <c r="I7" s="83">
        <v>8.5000000000000006E-5</v>
      </c>
      <c r="J7" s="83">
        <v>6.6000000000000005E-5</v>
      </c>
      <c r="K7" s="83">
        <v>2.0306000000000001E-2</v>
      </c>
      <c r="L7" s="83">
        <v>6.5319999999999996E-3</v>
      </c>
      <c r="M7" s="84">
        <v>0.04</v>
      </c>
      <c r="P7" s="92">
        <f t="shared" ref="P7:P70" si="2">D7*60.084</f>
        <v>91.596315563999994</v>
      </c>
      <c r="Q7" s="92">
        <f t="shared" ref="Q7:Q70" si="3">E7*101.961</f>
        <v>21.128154498000001</v>
      </c>
      <c r="R7" s="92">
        <f t="shared" ref="R7:R70" si="4">F7*56.077</f>
        <v>13.230751303</v>
      </c>
      <c r="S7" s="92">
        <f t="shared" ref="S7:S70" si="5">G7*40.304</f>
        <v>35.575816848000002</v>
      </c>
      <c r="T7" s="92">
        <f t="shared" ref="T7:T70" si="6">H7*71.846</f>
        <v>27.603592430000003</v>
      </c>
      <c r="U7" s="92">
        <f t="shared" ref="U7:U70" si="7">I7*94.196</f>
        <v>8.0066600000000005E-3</v>
      </c>
      <c r="V7" s="92">
        <f t="shared" ref="V7:V70" si="8">J7*61.979</f>
        <v>4.0906140000000002E-3</v>
      </c>
      <c r="W7" s="92">
        <f t="shared" ref="W7:W70" si="9">K7*79.879</f>
        <v>1.6220229740000003</v>
      </c>
      <c r="X7" s="92">
        <f t="shared" ref="X7:X70" si="10">L7*151.989</f>
        <v>0.99279214799999993</v>
      </c>
      <c r="Y7" s="92">
        <f t="shared" si="0"/>
        <v>191.761543039</v>
      </c>
      <c r="Z7" s="92"/>
      <c r="AA7" s="92">
        <f t="shared" si="1"/>
        <v>47.76573765125125</v>
      </c>
      <c r="AB7" s="92">
        <f t="shared" si="1"/>
        <v>11.017931000744506</v>
      </c>
      <c r="AC7" s="92">
        <f t="shared" si="1"/>
        <v>6.8995853356838932</v>
      </c>
      <c r="AD7" s="92">
        <f t="shared" si="1"/>
        <v>18.552112318351902</v>
      </c>
      <c r="AE7" s="92">
        <f t="shared" si="1"/>
        <v>14.394748807578198</v>
      </c>
      <c r="AF7" s="92">
        <f t="shared" si="1"/>
        <v>4.1753210122905749E-3</v>
      </c>
      <c r="AG7" s="92">
        <f t="shared" si="1"/>
        <v>2.1331774531914674E-3</v>
      </c>
      <c r="AH7" s="92">
        <f t="shared" si="1"/>
        <v>0.84585415213837589</v>
      </c>
      <c r="AI7" s="92">
        <f t="shared" si="1"/>
        <v>0.51772223578639442</v>
      </c>
      <c r="AJ7" s="93">
        <f t="shared" ref="AJ7:AJ70" si="11">G7/(G7+H7)*100</f>
        <v>69.67342125453473</v>
      </c>
      <c r="AW7" s="95" t="s">
        <v>302</v>
      </c>
      <c r="AX7" s="96">
        <v>46.51</v>
      </c>
      <c r="AY7" s="96">
        <v>1.2270000000000001</v>
      </c>
      <c r="AZ7" s="96">
        <v>8.85</v>
      </c>
      <c r="BA7" s="96">
        <v>0.47299999999999998</v>
      </c>
      <c r="BB7" s="96">
        <v>18.399999999999999</v>
      </c>
      <c r="BC7" s="96">
        <v>0.26900000000000002</v>
      </c>
      <c r="BD7" s="96">
        <v>11.88</v>
      </c>
      <c r="BE7" s="96">
        <v>8.7200000000000006</v>
      </c>
      <c r="BF7" s="96">
        <v>1.65</v>
      </c>
      <c r="BG7" s="96">
        <v>0.54</v>
      </c>
    </row>
    <row r="8" spans="1:59">
      <c r="A8" s="97">
        <v>10</v>
      </c>
      <c r="B8" s="82">
        <v>1485.62</v>
      </c>
      <c r="C8" s="80" t="s">
        <v>293</v>
      </c>
      <c r="D8" s="83">
        <v>1.5418430000000001</v>
      </c>
      <c r="E8" s="83">
        <v>0.20568800000000001</v>
      </c>
      <c r="F8" s="83">
        <v>0.22218499999999999</v>
      </c>
      <c r="G8" s="83">
        <v>0.91035699999999997</v>
      </c>
      <c r="H8" s="83">
        <v>0.38933800000000002</v>
      </c>
      <c r="I8" s="83">
        <v>6.8999999999999997E-5</v>
      </c>
      <c r="J8" s="83">
        <v>5.5999999999999999E-5</v>
      </c>
      <c r="K8" s="83">
        <v>1.8737E-2</v>
      </c>
      <c r="L8" s="83">
        <v>6.8259999999999996E-3</v>
      </c>
      <c r="M8" s="84">
        <v>0.05</v>
      </c>
      <c r="P8" s="92">
        <f t="shared" si="2"/>
        <v>92.640094812000015</v>
      </c>
      <c r="Q8" s="92">
        <f t="shared" si="3"/>
        <v>20.972154167999999</v>
      </c>
      <c r="R8" s="92">
        <f t="shared" si="4"/>
        <v>12.459468245</v>
      </c>
      <c r="S8" s="92">
        <f t="shared" si="5"/>
        <v>36.691028528000004</v>
      </c>
      <c r="T8" s="92">
        <f t="shared" si="6"/>
        <v>27.972377948000002</v>
      </c>
      <c r="U8" s="92">
        <f t="shared" si="7"/>
        <v>6.4995239999999996E-3</v>
      </c>
      <c r="V8" s="92">
        <f t="shared" si="8"/>
        <v>3.470824E-3</v>
      </c>
      <c r="W8" s="92">
        <f t="shared" si="9"/>
        <v>1.4966928230000001</v>
      </c>
      <c r="X8" s="92">
        <f t="shared" si="10"/>
        <v>1.037476914</v>
      </c>
      <c r="Y8" s="92">
        <f t="shared" si="0"/>
        <v>193.279263786</v>
      </c>
      <c r="Z8" s="92"/>
      <c r="AA8" s="92">
        <f t="shared" si="1"/>
        <v>47.930695200997711</v>
      </c>
      <c r="AB8" s="92">
        <f t="shared" si="1"/>
        <v>10.85070056517832</v>
      </c>
      <c r="AC8" s="92">
        <f t="shared" si="1"/>
        <v>6.4463553931968622</v>
      </c>
      <c r="AD8" s="92">
        <f t="shared" si="1"/>
        <v>18.98342730062576</v>
      </c>
      <c r="AE8" s="92">
        <f t="shared" si="1"/>
        <v>14.472518882817761</v>
      </c>
      <c r="AF8" s="92">
        <f t="shared" si="1"/>
        <v>3.3627632228547355E-3</v>
      </c>
      <c r="AG8" s="92">
        <f t="shared" si="1"/>
        <v>1.7957560123174504E-3</v>
      </c>
      <c r="AH8" s="92">
        <f t="shared" si="1"/>
        <v>0.7743680277348054</v>
      </c>
      <c r="AI8" s="92">
        <f t="shared" si="1"/>
        <v>0.53677611021361338</v>
      </c>
      <c r="AJ8" s="93">
        <f t="shared" si="11"/>
        <v>70.043894913806696</v>
      </c>
      <c r="AW8" s="95" t="s">
        <v>303</v>
      </c>
      <c r="AX8" s="96">
        <v>46.93</v>
      </c>
      <c r="AY8" s="96">
        <v>1.117</v>
      </c>
      <c r="AZ8" s="96">
        <v>8.69</v>
      </c>
      <c r="BA8" s="96">
        <v>0.52100000000000002</v>
      </c>
      <c r="BB8" s="96">
        <v>18.89</v>
      </c>
      <c r="BC8" s="96">
        <v>0.26200000000000001</v>
      </c>
      <c r="BD8" s="96">
        <v>14.24</v>
      </c>
      <c r="BE8" s="96">
        <v>8.6199999999999992</v>
      </c>
      <c r="BF8" s="96">
        <v>0.56000000000000005</v>
      </c>
      <c r="BG8" s="96">
        <v>0.25900000000000001</v>
      </c>
    </row>
    <row r="9" spans="1:59">
      <c r="A9" s="97">
        <v>10</v>
      </c>
      <c r="B9" s="82">
        <v>1492.48</v>
      </c>
      <c r="C9" s="80" t="s">
        <v>293</v>
      </c>
      <c r="D9" s="83">
        <v>1.558168</v>
      </c>
      <c r="E9" s="83">
        <v>0.20399</v>
      </c>
      <c r="F9" s="83">
        <v>0.20921200000000001</v>
      </c>
      <c r="G9" s="83">
        <v>0.93708599999999997</v>
      </c>
      <c r="H9" s="83">
        <v>0.39357199999999998</v>
      </c>
      <c r="I9" s="83">
        <v>5.8E-5</v>
      </c>
      <c r="J9" s="83">
        <v>4.8999999999999998E-5</v>
      </c>
      <c r="K9" s="83">
        <v>1.7389000000000002E-2</v>
      </c>
      <c r="L9" s="83">
        <v>7.1139999999999997E-3</v>
      </c>
      <c r="M9" s="84">
        <v>0.06</v>
      </c>
      <c r="P9" s="92">
        <f t="shared" si="2"/>
        <v>93.620966112000005</v>
      </c>
      <c r="Q9" s="92">
        <f t="shared" si="3"/>
        <v>20.79902439</v>
      </c>
      <c r="R9" s="92">
        <f t="shared" si="4"/>
        <v>11.731981323999999</v>
      </c>
      <c r="S9" s="92">
        <f t="shared" si="5"/>
        <v>37.768314144000001</v>
      </c>
      <c r="T9" s="92">
        <f t="shared" si="6"/>
        <v>28.276573912</v>
      </c>
      <c r="U9" s="92">
        <f t="shared" si="7"/>
        <v>5.4633679999999997E-3</v>
      </c>
      <c r="V9" s="92">
        <f t="shared" si="8"/>
        <v>3.0369709999999999E-3</v>
      </c>
      <c r="W9" s="92">
        <f t="shared" si="9"/>
        <v>1.3890159310000003</v>
      </c>
      <c r="X9" s="92">
        <f t="shared" si="10"/>
        <v>1.0812497459999999</v>
      </c>
      <c r="Y9" s="92">
        <f t="shared" ref="Y9:Y53" si="12">SUM(P9:X9)</f>
        <v>194.67562589799999</v>
      </c>
      <c r="Z9" s="92"/>
      <c r="AA9" s="92">
        <f t="shared" si="1"/>
        <v>48.090748741731318</v>
      </c>
      <c r="AB9" s="92">
        <f t="shared" si="1"/>
        <v>10.683938625628263</v>
      </c>
      <c r="AC9" s="92">
        <f t="shared" si="1"/>
        <v>6.0264253780526964</v>
      </c>
      <c r="AD9" s="92">
        <f t="shared" si="1"/>
        <v>19.400638354073486</v>
      </c>
      <c r="AE9" s="92">
        <f t="shared" si="1"/>
        <v>14.524968794406481</v>
      </c>
      <c r="AF9" s="92">
        <f t="shared" si="1"/>
        <v>2.8063954975352298E-3</v>
      </c>
      <c r="AG9" s="92">
        <f t="shared" si="1"/>
        <v>1.5600160451474372E-3</v>
      </c>
      <c r="AH9" s="92">
        <f t="shared" si="1"/>
        <v>0.71350274313630468</v>
      </c>
      <c r="AI9" s="92">
        <f t="shared" si="1"/>
        <v>0.55541095142877273</v>
      </c>
      <c r="AJ9" s="93">
        <f t="shared" si="11"/>
        <v>70.422753254404967</v>
      </c>
    </row>
    <row r="10" spans="1:59">
      <c r="A10" s="97">
        <v>10</v>
      </c>
      <c r="B10" s="82">
        <v>1498.7750000000001</v>
      </c>
      <c r="C10" s="80" t="s">
        <v>293</v>
      </c>
      <c r="D10" s="83">
        <v>1.5734300000000001</v>
      </c>
      <c r="E10" s="83">
        <v>0.202154</v>
      </c>
      <c r="F10" s="83">
        <v>0.19708800000000001</v>
      </c>
      <c r="G10" s="83">
        <v>0.96274300000000002</v>
      </c>
      <c r="H10" s="83">
        <v>0.396924</v>
      </c>
      <c r="I10" s="83">
        <v>5.0000000000000002E-5</v>
      </c>
      <c r="J10" s="83">
        <v>4.3000000000000002E-5</v>
      </c>
      <c r="K10" s="83">
        <v>1.6219999999999998E-2</v>
      </c>
      <c r="L10" s="83">
        <v>7.3940000000000004E-3</v>
      </c>
      <c r="M10" s="84">
        <v>7.0000000000000007E-2</v>
      </c>
      <c r="P10" s="92">
        <f t="shared" si="2"/>
        <v>94.537968120000016</v>
      </c>
      <c r="Q10" s="92">
        <f t="shared" si="3"/>
        <v>20.611823993999998</v>
      </c>
      <c r="R10" s="92">
        <f t="shared" si="4"/>
        <v>11.052103776000001</v>
      </c>
      <c r="S10" s="92">
        <f t="shared" si="5"/>
        <v>38.802393872000003</v>
      </c>
      <c r="T10" s="92">
        <f t="shared" si="6"/>
        <v>28.517401704000001</v>
      </c>
      <c r="U10" s="92">
        <f t="shared" si="7"/>
        <v>4.7098000000000001E-3</v>
      </c>
      <c r="V10" s="92">
        <f t="shared" si="8"/>
        <v>2.665097E-3</v>
      </c>
      <c r="W10" s="92">
        <f t="shared" si="9"/>
        <v>1.2956373799999998</v>
      </c>
      <c r="X10" s="92">
        <f t="shared" si="10"/>
        <v>1.1238066660000001</v>
      </c>
      <c r="Y10" s="92">
        <f t="shared" si="12"/>
        <v>195.94851040900002</v>
      </c>
      <c r="Z10" s="92"/>
      <c r="AA10" s="92">
        <f t="shared" si="1"/>
        <v>48.246331611642525</v>
      </c>
      <c r="AB10" s="92">
        <f t="shared" si="1"/>
        <v>10.51900009394166</v>
      </c>
      <c r="AC10" s="92">
        <f t="shared" si="1"/>
        <v>5.6403101778784288</v>
      </c>
      <c r="AD10" s="92">
        <f t="shared" si="1"/>
        <v>19.802341845318661</v>
      </c>
      <c r="AE10" s="92">
        <f t="shared" si="1"/>
        <v>14.553517985146255</v>
      </c>
      <c r="AF10" s="92">
        <f t="shared" si="1"/>
        <v>2.4035906117220868E-3</v>
      </c>
      <c r="AG10" s="92">
        <f t="shared" si="1"/>
        <v>1.360100668505817E-3</v>
      </c>
      <c r="AH10" s="92">
        <f t="shared" si="1"/>
        <v>0.66121318161369935</v>
      </c>
      <c r="AI10" s="92">
        <f t="shared" si="1"/>
        <v>0.57352141317854233</v>
      </c>
      <c r="AJ10" s="93">
        <f t="shared" si="11"/>
        <v>70.807263837395482</v>
      </c>
    </row>
    <row r="11" spans="1:59">
      <c r="A11" s="97">
        <v>10</v>
      </c>
      <c r="B11" s="82">
        <v>1504.5419999999999</v>
      </c>
      <c r="C11" s="80" t="s">
        <v>293</v>
      </c>
      <c r="D11" s="83">
        <v>1.5876440000000001</v>
      </c>
      <c r="E11" s="83">
        <v>0.200206</v>
      </c>
      <c r="F11" s="83">
        <v>0.185834</v>
      </c>
      <c r="G11" s="83">
        <v>0.98725700000000005</v>
      </c>
      <c r="H11" s="83">
        <v>0.39943899999999999</v>
      </c>
      <c r="I11" s="83">
        <v>4.3999999999999999E-5</v>
      </c>
      <c r="J11" s="83">
        <v>3.8999999999999999E-5</v>
      </c>
      <c r="K11" s="83">
        <v>1.5195E-2</v>
      </c>
      <c r="L11" s="83">
        <v>7.6680000000000003E-3</v>
      </c>
      <c r="M11" s="84">
        <v>0.08</v>
      </c>
      <c r="P11" s="92">
        <f t="shared" si="2"/>
        <v>95.392002096000013</v>
      </c>
      <c r="Q11" s="92">
        <f t="shared" si="3"/>
        <v>20.413203965999998</v>
      </c>
      <c r="R11" s="92">
        <f t="shared" si="4"/>
        <v>10.421013217999999</v>
      </c>
      <c r="S11" s="92">
        <f t="shared" si="5"/>
        <v>39.790406128000001</v>
      </c>
      <c r="T11" s="92">
        <f t="shared" si="6"/>
        <v>28.698094394000002</v>
      </c>
      <c r="U11" s="92">
        <f t="shared" si="7"/>
        <v>4.1446239999999995E-3</v>
      </c>
      <c r="V11" s="92">
        <f t="shared" si="8"/>
        <v>2.417181E-3</v>
      </c>
      <c r="W11" s="92">
        <f t="shared" si="9"/>
        <v>1.2137614050000001</v>
      </c>
      <c r="X11" s="92">
        <f t="shared" si="10"/>
        <v>1.165451652</v>
      </c>
      <c r="Y11" s="92">
        <f t="shared" si="12"/>
        <v>197.10049466400002</v>
      </c>
      <c r="Z11" s="92"/>
      <c r="AA11" s="92">
        <f t="shared" si="1"/>
        <v>48.397647229965656</v>
      </c>
      <c r="AB11" s="92">
        <f t="shared" si="1"/>
        <v>10.356749231298821</v>
      </c>
      <c r="AC11" s="92">
        <f t="shared" si="1"/>
        <v>5.2871573132096126</v>
      </c>
      <c r="AD11" s="92">
        <f t="shared" si="1"/>
        <v>20.187877354560303</v>
      </c>
      <c r="AE11" s="92">
        <f t="shared" si="1"/>
        <v>14.560133115303461</v>
      </c>
      <c r="AF11" s="92">
        <f t="shared" si="1"/>
        <v>2.1027973608414318E-3</v>
      </c>
      <c r="AG11" s="92">
        <f t="shared" si="1"/>
        <v>1.2263698293201153E-3</v>
      </c>
      <c r="AH11" s="92">
        <f t="shared" si="1"/>
        <v>0.61580840122655001</v>
      </c>
      <c r="AI11" s="92">
        <f t="shared" si="1"/>
        <v>0.59129818724542615</v>
      </c>
      <c r="AJ11" s="93">
        <f t="shared" si="11"/>
        <v>71.194912223010661</v>
      </c>
    </row>
    <row r="12" spans="1:59">
      <c r="A12" s="97">
        <v>10</v>
      </c>
      <c r="B12" s="82">
        <v>1509.825</v>
      </c>
      <c r="C12" s="80" t="s">
        <v>293</v>
      </c>
      <c r="D12" s="83">
        <v>1.600849</v>
      </c>
      <c r="E12" s="83">
        <v>0.19817100000000001</v>
      </c>
      <c r="F12" s="83">
        <v>0.17543700000000001</v>
      </c>
      <c r="G12" s="83">
        <v>1.0106059999999999</v>
      </c>
      <c r="H12" s="83">
        <v>0.40117599999999998</v>
      </c>
      <c r="I12" s="83">
        <v>3.8999999999999999E-5</v>
      </c>
      <c r="J12" s="83">
        <v>3.4999999999999997E-5</v>
      </c>
      <c r="K12" s="83">
        <v>1.4290000000000001E-2</v>
      </c>
      <c r="L12" s="83">
        <v>7.9369999999999996E-3</v>
      </c>
      <c r="M12" s="84">
        <v>0.09</v>
      </c>
      <c r="P12" s="92">
        <f t="shared" si="2"/>
        <v>96.185411316</v>
      </c>
      <c r="Q12" s="92">
        <f t="shared" si="3"/>
        <v>20.205713331000002</v>
      </c>
      <c r="R12" s="92">
        <f t="shared" si="4"/>
        <v>9.8379806490000004</v>
      </c>
      <c r="S12" s="92">
        <f t="shared" si="5"/>
        <v>40.731464224</v>
      </c>
      <c r="T12" s="92">
        <f t="shared" si="6"/>
        <v>28.822890896000001</v>
      </c>
      <c r="U12" s="92">
        <f t="shared" si="7"/>
        <v>3.6736439999999998E-3</v>
      </c>
      <c r="V12" s="92">
        <f t="shared" si="8"/>
        <v>2.1692649999999996E-3</v>
      </c>
      <c r="W12" s="92">
        <f t="shared" si="9"/>
        <v>1.1414709100000002</v>
      </c>
      <c r="X12" s="92">
        <f t="shared" si="10"/>
        <v>1.2063366929999999</v>
      </c>
      <c r="Y12" s="92">
        <f t="shared" si="12"/>
        <v>198.137110928</v>
      </c>
      <c r="Z12" s="92"/>
      <c r="AA12" s="92">
        <f t="shared" si="1"/>
        <v>48.544874236584739</v>
      </c>
      <c r="AB12" s="92">
        <f t="shared" si="1"/>
        <v>10.197843925534197</v>
      </c>
      <c r="AC12" s="92">
        <f t="shared" si="1"/>
        <v>4.9652387697199094</v>
      </c>
      <c r="AD12" s="92">
        <f t="shared" si="1"/>
        <v>20.55721113184152</v>
      </c>
      <c r="AE12" s="92">
        <f t="shared" si="1"/>
        <v>14.546942145771874</v>
      </c>
      <c r="AF12" s="92">
        <f t="shared" si="1"/>
        <v>1.8540918371091754E-3</v>
      </c>
      <c r="AG12" s="92">
        <f t="shared" si="1"/>
        <v>1.0948302364155685E-3</v>
      </c>
      <c r="AH12" s="92">
        <f t="shared" si="1"/>
        <v>0.57610152114047597</v>
      </c>
      <c r="AI12" s="92">
        <f t="shared" si="1"/>
        <v>0.60883934733375833</v>
      </c>
      <c r="AJ12" s="93">
        <f t="shared" si="11"/>
        <v>71.583714766160782</v>
      </c>
    </row>
    <row r="13" spans="1:59">
      <c r="A13" s="97">
        <v>10</v>
      </c>
      <c r="B13" s="82">
        <v>1514.6659999999999</v>
      </c>
      <c r="C13" s="80" t="s">
        <v>293</v>
      </c>
      <c r="D13" s="83">
        <v>1.6131009999999999</v>
      </c>
      <c r="E13" s="83">
        <v>0.19606999999999999</v>
      </c>
      <c r="F13" s="83">
        <v>0.16585800000000001</v>
      </c>
      <c r="G13" s="83">
        <v>1.0328029999999999</v>
      </c>
      <c r="H13" s="83">
        <v>0.402202</v>
      </c>
      <c r="I13" s="83">
        <v>3.6000000000000001E-5</v>
      </c>
      <c r="J13" s="83">
        <v>3.1999999999999999E-5</v>
      </c>
      <c r="K13" s="83">
        <v>1.3485E-2</v>
      </c>
      <c r="L13" s="83">
        <v>8.2000000000000007E-3</v>
      </c>
      <c r="M13" s="84">
        <v>0.1</v>
      </c>
      <c r="P13" s="92">
        <f t="shared" si="2"/>
        <v>96.921560483999997</v>
      </c>
      <c r="Q13" s="92">
        <f t="shared" si="3"/>
        <v>19.991493269999999</v>
      </c>
      <c r="R13" s="92">
        <f t="shared" si="4"/>
        <v>9.3008190660000007</v>
      </c>
      <c r="S13" s="92">
        <f t="shared" si="5"/>
        <v>41.626092112000002</v>
      </c>
      <c r="T13" s="92">
        <f t="shared" si="6"/>
        <v>28.896604892000003</v>
      </c>
      <c r="U13" s="92">
        <f t="shared" si="7"/>
        <v>3.3910559999999999E-3</v>
      </c>
      <c r="V13" s="92">
        <f t="shared" si="8"/>
        <v>1.9833279999999999E-3</v>
      </c>
      <c r="W13" s="92">
        <f t="shared" si="9"/>
        <v>1.0771683150000002</v>
      </c>
      <c r="X13" s="92">
        <f t="shared" si="10"/>
        <v>1.2463098000000001</v>
      </c>
      <c r="Y13" s="92">
        <f t="shared" si="12"/>
        <v>199.06542232300001</v>
      </c>
      <c r="Z13" s="92"/>
      <c r="AA13" s="92">
        <f t="shared" si="1"/>
        <v>48.68829521117776</v>
      </c>
      <c r="AB13" s="92">
        <f t="shared" si="1"/>
        <v>10.04267493405367</v>
      </c>
      <c r="AC13" s="92">
        <f t="shared" si="1"/>
        <v>4.6722424002440048</v>
      </c>
      <c r="AD13" s="92">
        <f t="shared" si="1"/>
        <v>20.910759702133628</v>
      </c>
      <c r="AE13" s="92">
        <f t="shared" si="1"/>
        <v>14.516134723343811</v>
      </c>
      <c r="AF13" s="92">
        <f t="shared" si="1"/>
        <v>1.7034882102717631E-3</v>
      </c>
      <c r="AG13" s="92">
        <f t="shared" si="1"/>
        <v>9.9631969071046762E-4</v>
      </c>
      <c r="AH13" s="92">
        <f t="shared" si="1"/>
        <v>0.54111271682944828</v>
      </c>
      <c r="AI13" s="92">
        <f t="shared" si="1"/>
        <v>0.62608050431669648</v>
      </c>
      <c r="AJ13" s="93">
        <f t="shared" si="11"/>
        <v>71.972083720962644</v>
      </c>
    </row>
    <row r="14" spans="1:59">
      <c r="A14" s="97">
        <v>10</v>
      </c>
      <c r="B14" s="82">
        <v>1519.1110000000001</v>
      </c>
      <c r="C14" s="80" t="s">
        <v>293</v>
      </c>
      <c r="D14" s="83">
        <v>1.624463</v>
      </c>
      <c r="E14" s="83">
        <v>0.19391900000000001</v>
      </c>
      <c r="F14" s="83">
        <v>0.15704799999999999</v>
      </c>
      <c r="G14" s="83">
        <v>1.0538860000000001</v>
      </c>
      <c r="H14" s="83">
        <v>0.40258899999999997</v>
      </c>
      <c r="I14" s="83">
        <v>3.3000000000000003E-5</v>
      </c>
      <c r="J14" s="83">
        <v>3.0000000000000001E-5</v>
      </c>
      <c r="K14" s="83">
        <v>1.2763999999999999E-2</v>
      </c>
      <c r="L14" s="83">
        <v>8.4589999999999995E-3</v>
      </c>
      <c r="M14" s="84">
        <v>0.11</v>
      </c>
      <c r="P14" s="92">
        <f t="shared" si="2"/>
        <v>97.604234892000008</v>
      </c>
      <c r="Q14" s="92">
        <f t="shared" si="3"/>
        <v>19.772175159</v>
      </c>
      <c r="R14" s="92">
        <f t="shared" si="4"/>
        <v>8.8067806959999988</v>
      </c>
      <c r="S14" s="92">
        <f t="shared" si="5"/>
        <v>42.475821344000003</v>
      </c>
      <c r="T14" s="92">
        <f t="shared" si="6"/>
        <v>28.924409294</v>
      </c>
      <c r="U14" s="92">
        <f t="shared" si="7"/>
        <v>3.1084680000000001E-3</v>
      </c>
      <c r="V14" s="92">
        <f t="shared" si="8"/>
        <v>1.8593699999999999E-3</v>
      </c>
      <c r="W14" s="92">
        <f t="shared" si="9"/>
        <v>1.0195755559999999</v>
      </c>
      <c r="X14" s="92">
        <f t="shared" si="10"/>
        <v>1.2856749510000001</v>
      </c>
      <c r="Y14" s="92">
        <f t="shared" si="12"/>
        <v>199.89363973000002</v>
      </c>
      <c r="Z14" s="92"/>
      <c r="AA14" s="92">
        <f t="shared" si="1"/>
        <v>48.828084287141813</v>
      </c>
      <c r="AB14" s="92">
        <f t="shared" si="1"/>
        <v>9.8913478116195375</v>
      </c>
      <c r="AC14" s="92">
        <f t="shared" si="1"/>
        <v>4.4057333229288727</v>
      </c>
      <c r="AD14" s="92">
        <f t="shared" si="1"/>
        <v>21.249211031112779</v>
      </c>
      <c r="AE14" s="92">
        <f t="shared" si="1"/>
        <v>14.469899759226321</v>
      </c>
      <c r="AF14" s="92">
        <f t="shared" si="1"/>
        <v>1.5550609835303737E-3</v>
      </c>
      <c r="AG14" s="92">
        <f t="shared" si="1"/>
        <v>9.301796708046764E-4</v>
      </c>
      <c r="AH14" s="92">
        <f t="shared" si="1"/>
        <v>0.51005902807971237</v>
      </c>
      <c r="AI14" s="92">
        <f t="shared" si="1"/>
        <v>0.64317951923662231</v>
      </c>
      <c r="AJ14" s="93">
        <f t="shared" si="11"/>
        <v>72.358674196261518</v>
      </c>
    </row>
    <row r="15" spans="1:59">
      <c r="A15" s="97">
        <v>10</v>
      </c>
      <c r="B15" s="82">
        <v>1523.1980000000001</v>
      </c>
      <c r="C15" s="80" t="s">
        <v>293</v>
      </c>
      <c r="D15" s="83">
        <v>1.6350009999999999</v>
      </c>
      <c r="E15" s="83">
        <v>0.19173399999999999</v>
      </c>
      <c r="F15" s="83">
        <v>0.148951</v>
      </c>
      <c r="G15" s="83">
        <v>1.0739080000000001</v>
      </c>
      <c r="H15" s="83">
        <v>0.40240599999999999</v>
      </c>
      <c r="I15" s="83">
        <v>3.0000000000000001E-5</v>
      </c>
      <c r="J15" s="83">
        <v>2.6999999999999999E-5</v>
      </c>
      <c r="K15" s="83">
        <v>1.2114E-2</v>
      </c>
      <c r="L15" s="83">
        <v>8.7150000000000005E-3</v>
      </c>
      <c r="M15" s="84">
        <v>0.12</v>
      </c>
      <c r="P15" s="92">
        <f t="shared" si="2"/>
        <v>98.237400084000001</v>
      </c>
      <c r="Q15" s="92">
        <f t="shared" si="3"/>
        <v>19.549390373999998</v>
      </c>
      <c r="R15" s="92">
        <f t="shared" si="4"/>
        <v>8.3527252270000005</v>
      </c>
      <c r="S15" s="92">
        <f t="shared" si="5"/>
        <v>43.282788032000006</v>
      </c>
      <c r="T15" s="92">
        <f t="shared" si="6"/>
        <v>28.911261476</v>
      </c>
      <c r="U15" s="92">
        <f t="shared" si="7"/>
        <v>2.8258799999999998E-3</v>
      </c>
      <c r="V15" s="92">
        <f t="shared" si="8"/>
        <v>1.673433E-3</v>
      </c>
      <c r="W15" s="92">
        <f t="shared" si="9"/>
        <v>0.96765420600000007</v>
      </c>
      <c r="X15" s="92">
        <f t="shared" si="10"/>
        <v>1.3245841350000001</v>
      </c>
      <c r="Y15" s="92">
        <f t="shared" si="12"/>
        <v>200.630302847</v>
      </c>
      <c r="Z15" s="92"/>
      <c r="AA15" s="92">
        <f t="shared" si="1"/>
        <v>48.964388075970518</v>
      </c>
      <c r="AB15" s="92">
        <f t="shared" si="1"/>
        <v>9.7439868736619992</v>
      </c>
      <c r="AC15" s="92">
        <f t="shared" si="1"/>
        <v>4.1632420967682844</v>
      </c>
      <c r="AD15" s="92">
        <f t="shared" si="1"/>
        <v>21.573405122658524</v>
      </c>
      <c r="AE15" s="92">
        <f t="shared" si="1"/>
        <v>14.410216734830747</v>
      </c>
      <c r="AF15" s="92">
        <f t="shared" si="1"/>
        <v>1.4085010887687323E-3</v>
      </c>
      <c r="AG15" s="92">
        <f t="shared" si="1"/>
        <v>8.3408786023522795E-4</v>
      </c>
      <c r="AH15" s="92">
        <f t="shared" si="1"/>
        <v>0.48230710529203052</v>
      </c>
      <c r="AI15" s="92">
        <f t="shared" si="1"/>
        <v>0.66021140186890093</v>
      </c>
      <c r="AJ15" s="93">
        <f t="shared" si="11"/>
        <v>72.742519545299984</v>
      </c>
    </row>
    <row r="16" spans="1:59">
      <c r="A16" s="97">
        <v>10</v>
      </c>
      <c r="B16" s="82">
        <v>1526.9659999999999</v>
      </c>
      <c r="C16" s="80" t="s">
        <v>293</v>
      </c>
      <c r="D16" s="83">
        <v>1.644782</v>
      </c>
      <c r="E16" s="83">
        <v>0.189525</v>
      </c>
      <c r="F16" s="83">
        <v>0.14150699999999999</v>
      </c>
      <c r="G16" s="83">
        <v>1.09293</v>
      </c>
      <c r="H16" s="83">
        <v>0.40172200000000002</v>
      </c>
      <c r="I16" s="83">
        <v>2.8E-5</v>
      </c>
      <c r="J16" s="83">
        <v>2.5999999999999998E-5</v>
      </c>
      <c r="K16" s="83">
        <v>1.1526E-2</v>
      </c>
      <c r="L16" s="83">
        <v>8.9689999999999995E-3</v>
      </c>
      <c r="M16" s="84">
        <v>0.13</v>
      </c>
      <c r="P16" s="92">
        <f t="shared" si="2"/>
        <v>98.825081687999997</v>
      </c>
      <c r="Q16" s="92">
        <f t="shared" si="3"/>
        <v>19.324158524999998</v>
      </c>
      <c r="R16" s="92">
        <f t="shared" si="4"/>
        <v>7.9352880389999996</v>
      </c>
      <c r="S16" s="92">
        <f t="shared" si="5"/>
        <v>44.049450720000003</v>
      </c>
      <c r="T16" s="92">
        <f t="shared" si="6"/>
        <v>28.862118812000002</v>
      </c>
      <c r="U16" s="92">
        <f t="shared" si="7"/>
        <v>2.6374879999999999E-3</v>
      </c>
      <c r="V16" s="92">
        <f t="shared" si="8"/>
        <v>1.6114539999999998E-3</v>
      </c>
      <c r="W16" s="92">
        <f t="shared" si="9"/>
        <v>0.92068535400000007</v>
      </c>
      <c r="X16" s="92">
        <f t="shared" si="10"/>
        <v>1.363189341</v>
      </c>
      <c r="Y16" s="92">
        <f t="shared" si="12"/>
        <v>201.28422142100001</v>
      </c>
      <c r="Z16" s="92"/>
      <c r="AA16" s="92">
        <f t="shared" si="1"/>
        <v>49.097281938111003</v>
      </c>
      <c r="AB16" s="92">
        <f t="shared" si="1"/>
        <v>9.6004338485042844</v>
      </c>
      <c r="AC16" s="92">
        <f t="shared" si="1"/>
        <v>3.9423298969881948</v>
      </c>
      <c r="AD16" s="92">
        <f t="shared" si="1"/>
        <v>21.884204538748968</v>
      </c>
      <c r="AE16" s="92">
        <f t="shared" si="1"/>
        <v>14.338987233198406</v>
      </c>
      <c r="AF16" s="92">
        <f t="shared" si="1"/>
        <v>1.3103302292550342E-3</v>
      </c>
      <c r="AG16" s="92">
        <f t="shared" si="1"/>
        <v>8.0058634930431588E-4</v>
      </c>
      <c r="AH16" s="92">
        <f t="shared" si="1"/>
        <v>0.45740562648192995</v>
      </c>
      <c r="AI16" s="92">
        <f t="shared" si="1"/>
        <v>0.67724600138865054</v>
      </c>
      <c r="AJ16" s="93">
        <f t="shared" si="11"/>
        <v>73.1227068240634</v>
      </c>
    </row>
    <row r="17" spans="1:36">
      <c r="A17" s="97">
        <v>10</v>
      </c>
      <c r="B17" s="82">
        <v>1530.4480000000001</v>
      </c>
      <c r="C17" s="80" t="s">
        <v>293</v>
      </c>
      <c r="D17" s="83">
        <v>1.6538679999999999</v>
      </c>
      <c r="E17" s="83">
        <v>0.187305</v>
      </c>
      <c r="F17" s="83">
        <v>0.134659</v>
      </c>
      <c r="G17" s="83">
        <v>1.1110139999999999</v>
      </c>
      <c r="H17" s="83">
        <v>0.40059699999999998</v>
      </c>
      <c r="I17" s="83">
        <v>2.5999999999999998E-5</v>
      </c>
      <c r="J17" s="83">
        <v>2.4000000000000001E-5</v>
      </c>
      <c r="K17" s="83">
        <v>1.0991000000000001E-2</v>
      </c>
      <c r="L17" s="83">
        <v>9.221E-3</v>
      </c>
      <c r="M17" s="84">
        <v>0.14000000000000001</v>
      </c>
      <c r="P17" s="92">
        <f t="shared" si="2"/>
        <v>99.371004912000004</v>
      </c>
      <c r="Q17" s="92">
        <f t="shared" si="3"/>
        <v>19.097805104999999</v>
      </c>
      <c r="R17" s="92">
        <f t="shared" si="4"/>
        <v>7.5512727430000002</v>
      </c>
      <c r="S17" s="92">
        <f t="shared" si="5"/>
        <v>44.778308256000003</v>
      </c>
      <c r="T17" s="92">
        <f t="shared" si="6"/>
        <v>28.781292061999999</v>
      </c>
      <c r="U17" s="92">
        <f t="shared" si="7"/>
        <v>2.449096E-3</v>
      </c>
      <c r="V17" s="92">
        <f t="shared" si="8"/>
        <v>1.487496E-3</v>
      </c>
      <c r="W17" s="92">
        <f t="shared" si="9"/>
        <v>0.87795008900000016</v>
      </c>
      <c r="X17" s="92">
        <f t="shared" si="10"/>
        <v>1.4014905690000001</v>
      </c>
      <c r="Y17" s="92">
        <f t="shared" si="12"/>
        <v>201.86306032800002</v>
      </c>
      <c r="Z17" s="92"/>
      <c r="AA17" s="92">
        <f t="shared" si="1"/>
        <v>49.226938673443094</v>
      </c>
      <c r="AB17" s="92">
        <f t="shared" si="1"/>
        <v>9.4607726019652443</v>
      </c>
      <c r="AC17" s="92">
        <f t="shared" si="1"/>
        <v>3.740789786269072</v>
      </c>
      <c r="AD17" s="92">
        <f t="shared" si="1"/>
        <v>22.182517288324739</v>
      </c>
      <c r="AE17" s="92">
        <f t="shared" si="1"/>
        <v>14.257830043413744</v>
      </c>
      <c r="AF17" s="92">
        <f t="shared" si="1"/>
        <v>1.2132462452617888E-3</v>
      </c>
      <c r="AG17" s="92">
        <f t="shared" si="1"/>
        <v>7.3688370600496263E-4</v>
      </c>
      <c r="AH17" s="92">
        <f t="shared" si="1"/>
        <v>0.4349235999758701</v>
      </c>
      <c r="AI17" s="92">
        <f t="shared" si="1"/>
        <v>0.69427787665696172</v>
      </c>
      <c r="AJ17" s="93">
        <f t="shared" si="11"/>
        <v>73.49867128513884</v>
      </c>
    </row>
    <row r="18" spans="1:36">
      <c r="A18" s="97">
        <v>10</v>
      </c>
      <c r="B18" s="82">
        <v>1533.674</v>
      </c>
      <c r="C18" s="80" t="s">
        <v>293</v>
      </c>
      <c r="D18" s="83">
        <v>1.6623190000000001</v>
      </c>
      <c r="E18" s="83">
        <v>0.18507999999999999</v>
      </c>
      <c r="F18" s="83">
        <v>0.12835299999999999</v>
      </c>
      <c r="G18" s="83">
        <v>1.128226</v>
      </c>
      <c r="H18" s="83">
        <v>0.399088</v>
      </c>
      <c r="I18" s="83">
        <v>2.4000000000000001E-5</v>
      </c>
      <c r="J18" s="83">
        <v>2.3E-5</v>
      </c>
      <c r="K18" s="83">
        <v>1.0501999999999999E-2</v>
      </c>
      <c r="L18" s="83">
        <v>9.4719999999999995E-3</v>
      </c>
      <c r="M18" s="84">
        <v>0.15</v>
      </c>
      <c r="P18" s="92">
        <f t="shared" si="2"/>
        <v>99.878774796000016</v>
      </c>
      <c r="Q18" s="92">
        <f t="shared" si="3"/>
        <v>18.87094188</v>
      </c>
      <c r="R18" s="92">
        <f t="shared" si="4"/>
        <v>7.1976511809999995</v>
      </c>
      <c r="S18" s="92">
        <f t="shared" si="5"/>
        <v>45.472020704000002</v>
      </c>
      <c r="T18" s="92">
        <f t="shared" si="6"/>
        <v>28.672876448</v>
      </c>
      <c r="U18" s="92">
        <f t="shared" si="7"/>
        <v>2.2607040000000001E-3</v>
      </c>
      <c r="V18" s="92">
        <f t="shared" si="8"/>
        <v>1.4255170000000001E-3</v>
      </c>
      <c r="W18" s="92">
        <f t="shared" si="9"/>
        <v>0.83888925800000003</v>
      </c>
      <c r="X18" s="92">
        <f t="shared" si="10"/>
        <v>1.4396398079999999</v>
      </c>
      <c r="Y18" s="92">
        <f t="shared" si="12"/>
        <v>202.37448029600003</v>
      </c>
      <c r="Z18" s="92"/>
      <c r="AA18" s="92">
        <f t="shared" si="1"/>
        <v>49.353443502319962</v>
      </c>
      <c r="AB18" s="92">
        <f t="shared" si="1"/>
        <v>9.3247636028014487</v>
      </c>
      <c r="AC18" s="92">
        <f t="shared" si="1"/>
        <v>3.5566002049628302</v>
      </c>
      <c r="AD18" s="92">
        <f t="shared" si="1"/>
        <v>22.469246437342804</v>
      </c>
      <c r="AE18" s="92">
        <f t="shared" si="1"/>
        <v>14.168227340750693</v>
      </c>
      <c r="AF18" s="92">
        <f t="shared" si="1"/>
        <v>1.1170894653779544E-3</v>
      </c>
      <c r="AG18" s="92">
        <f t="shared" si="1"/>
        <v>7.0439563225313225E-4</v>
      </c>
      <c r="AH18" s="92">
        <f t="shared" si="1"/>
        <v>0.41452324264057955</v>
      </c>
      <c r="AI18" s="92">
        <f t="shared" si="1"/>
        <v>0.71137418408404662</v>
      </c>
      <c r="AJ18" s="93">
        <f t="shared" si="11"/>
        <v>73.869944228888102</v>
      </c>
    </row>
    <row r="19" spans="1:36">
      <c r="A19" s="97">
        <v>10</v>
      </c>
      <c r="B19" s="82">
        <v>1536.67</v>
      </c>
      <c r="C19" s="80" t="s">
        <v>293</v>
      </c>
      <c r="D19" s="83">
        <v>1.6701900000000001</v>
      </c>
      <c r="E19" s="83">
        <v>0.18285799999999999</v>
      </c>
      <c r="F19" s="83">
        <v>0.12253699999999999</v>
      </c>
      <c r="G19" s="83">
        <v>1.144625</v>
      </c>
      <c r="H19" s="83">
        <v>0.39724799999999999</v>
      </c>
      <c r="I19" s="83">
        <v>2.3E-5</v>
      </c>
      <c r="J19" s="83">
        <v>2.0999999999999999E-5</v>
      </c>
      <c r="K19" s="83">
        <v>1.0052999999999999E-2</v>
      </c>
      <c r="L19" s="83">
        <v>9.7219999999999997E-3</v>
      </c>
      <c r="M19" s="84">
        <v>0.16</v>
      </c>
      <c r="P19" s="92">
        <f t="shared" si="2"/>
        <v>100.35169596000001</v>
      </c>
      <c r="Q19" s="92">
        <f t="shared" si="3"/>
        <v>18.644384538000001</v>
      </c>
      <c r="R19" s="92">
        <f t="shared" si="4"/>
        <v>6.8715073489999998</v>
      </c>
      <c r="S19" s="92">
        <f t="shared" si="5"/>
        <v>46.132966000000003</v>
      </c>
      <c r="T19" s="92">
        <f t="shared" si="6"/>
        <v>28.540679808</v>
      </c>
      <c r="U19" s="92">
        <f t="shared" si="7"/>
        <v>2.1665080000000001E-3</v>
      </c>
      <c r="V19" s="92">
        <f t="shared" si="8"/>
        <v>1.3015589999999999E-3</v>
      </c>
      <c r="W19" s="92">
        <f t="shared" si="9"/>
        <v>0.80302358699999998</v>
      </c>
      <c r="X19" s="92">
        <f t="shared" si="10"/>
        <v>1.477637058</v>
      </c>
      <c r="Y19" s="92">
        <f t="shared" si="12"/>
        <v>202.82536236700003</v>
      </c>
      <c r="Z19" s="92"/>
      <c r="AA19" s="92">
        <f t="shared" si="1"/>
        <v>49.476897163590316</v>
      </c>
      <c r="AB19" s="92">
        <f t="shared" si="1"/>
        <v>9.1923338977026621</v>
      </c>
      <c r="AC19" s="92">
        <f t="shared" si="1"/>
        <v>3.3878935399441956</v>
      </c>
      <c r="AD19" s="92">
        <f t="shared" si="1"/>
        <v>22.745166315307863</v>
      </c>
      <c r="AE19" s="92">
        <f t="shared" si="1"/>
        <v>14.07155371247773</v>
      </c>
      <c r="AF19" s="92">
        <f t="shared" si="1"/>
        <v>1.0681642447061611E-3</v>
      </c>
      <c r="AG19" s="92">
        <f t="shared" si="1"/>
        <v>6.4171412530002474E-4</v>
      </c>
      <c r="AH19" s="92">
        <f t="shared" si="1"/>
        <v>0.39591872418153418</v>
      </c>
      <c r="AI19" s="92">
        <f t="shared" si="1"/>
        <v>0.72852676842568953</v>
      </c>
      <c r="AJ19" s="93">
        <f t="shared" si="11"/>
        <v>74.236010358829802</v>
      </c>
    </row>
    <row r="20" spans="1:36">
      <c r="A20" s="97">
        <v>10</v>
      </c>
      <c r="B20" s="82">
        <v>1539.46</v>
      </c>
      <c r="C20" s="80" t="s">
        <v>293</v>
      </c>
      <c r="D20" s="83">
        <v>1.677532</v>
      </c>
      <c r="E20" s="83">
        <v>0.180644</v>
      </c>
      <c r="F20" s="83">
        <v>0.11716600000000001</v>
      </c>
      <c r="G20" s="83">
        <v>1.1602710000000001</v>
      </c>
      <c r="H20" s="83">
        <v>0.39512000000000003</v>
      </c>
      <c r="I20" s="83">
        <v>2.1999999999999999E-5</v>
      </c>
      <c r="J20" s="83">
        <v>2.0000000000000002E-5</v>
      </c>
      <c r="K20" s="83">
        <v>9.6399999999999993E-3</v>
      </c>
      <c r="L20" s="83">
        <v>9.972E-3</v>
      </c>
      <c r="M20" s="84">
        <v>0.17</v>
      </c>
      <c r="P20" s="92">
        <f t="shared" si="2"/>
        <v>100.792832688</v>
      </c>
      <c r="Q20" s="92">
        <f t="shared" si="3"/>
        <v>18.418642884</v>
      </c>
      <c r="R20" s="92">
        <f t="shared" si="4"/>
        <v>6.5703177820000001</v>
      </c>
      <c r="S20" s="92">
        <f t="shared" si="5"/>
        <v>46.763562384000004</v>
      </c>
      <c r="T20" s="92">
        <f t="shared" si="6"/>
        <v>28.387791520000004</v>
      </c>
      <c r="U20" s="92">
        <f t="shared" si="7"/>
        <v>2.0723119999999998E-3</v>
      </c>
      <c r="V20" s="92">
        <f t="shared" si="8"/>
        <v>1.2395800000000001E-3</v>
      </c>
      <c r="W20" s="92">
        <f t="shared" si="9"/>
        <v>0.77003356000000001</v>
      </c>
      <c r="X20" s="92">
        <f t="shared" si="10"/>
        <v>1.5156343080000001</v>
      </c>
      <c r="Y20" s="92">
        <f t="shared" si="12"/>
        <v>203.22212701800001</v>
      </c>
      <c r="Z20" s="92"/>
      <c r="AA20" s="92">
        <f t="shared" ref="AA20:AI66" si="13">P20/$Y20*100</f>
        <v>49.597371195250048</v>
      </c>
      <c r="AB20" s="92">
        <f t="shared" si="13"/>
        <v>9.0633058290786437</v>
      </c>
      <c r="AC20" s="92">
        <f t="shared" si="13"/>
        <v>3.2330720470306105</v>
      </c>
      <c r="AD20" s="92">
        <f t="shared" si="13"/>
        <v>23.011058426653516</v>
      </c>
      <c r="AE20" s="92">
        <f t="shared" si="13"/>
        <v>13.96884873539662</v>
      </c>
      <c r="AF20" s="92">
        <f t="shared" si="13"/>
        <v>1.0197275416846949E-3</v>
      </c>
      <c r="AG20" s="92">
        <f t="shared" si="13"/>
        <v>6.0996310696531913E-4</v>
      </c>
      <c r="AH20" s="92">
        <f t="shared" si="13"/>
        <v>0.378912262802857</v>
      </c>
      <c r="AI20" s="92">
        <f t="shared" si="13"/>
        <v>0.74580181313905625</v>
      </c>
      <c r="AJ20" s="93">
        <f t="shared" si="11"/>
        <v>74.596741269558592</v>
      </c>
    </row>
    <row r="21" spans="1:36">
      <c r="A21" s="97">
        <v>10</v>
      </c>
      <c r="B21" s="82">
        <v>1542.0630000000001</v>
      </c>
      <c r="C21" s="80" t="s">
        <v>293</v>
      </c>
      <c r="D21" s="83">
        <v>1.6843889999999999</v>
      </c>
      <c r="E21" s="83">
        <v>0.17844399999999999</v>
      </c>
      <c r="F21" s="83">
        <v>0.112195</v>
      </c>
      <c r="G21" s="83">
        <v>1.175216</v>
      </c>
      <c r="H21" s="83">
        <v>0.39274700000000001</v>
      </c>
      <c r="I21" s="83">
        <v>2.0000000000000002E-5</v>
      </c>
      <c r="J21" s="83">
        <v>1.9000000000000001E-5</v>
      </c>
      <c r="K21" s="83">
        <v>9.2580000000000006E-3</v>
      </c>
      <c r="L21" s="83">
        <v>1.0222999999999999E-2</v>
      </c>
      <c r="M21" s="84">
        <v>0.18</v>
      </c>
      <c r="P21" s="92">
        <f t="shared" si="2"/>
        <v>101.20482867600001</v>
      </c>
      <c r="Q21" s="92">
        <f t="shared" si="3"/>
        <v>18.194328683999998</v>
      </c>
      <c r="R21" s="92">
        <f t="shared" si="4"/>
        <v>6.2915590149999998</v>
      </c>
      <c r="S21" s="92">
        <f t="shared" si="5"/>
        <v>47.365905664000003</v>
      </c>
      <c r="T21" s="92">
        <f t="shared" si="6"/>
        <v>28.217300962000003</v>
      </c>
      <c r="U21" s="92">
        <f t="shared" si="7"/>
        <v>1.8839200000000001E-3</v>
      </c>
      <c r="V21" s="92">
        <f t="shared" si="8"/>
        <v>1.1776010000000001E-3</v>
      </c>
      <c r="W21" s="92">
        <f t="shared" si="9"/>
        <v>0.73951978200000013</v>
      </c>
      <c r="X21" s="92">
        <f t="shared" si="10"/>
        <v>1.5537835469999999</v>
      </c>
      <c r="Y21" s="92">
        <f t="shared" si="12"/>
        <v>203.57028785100002</v>
      </c>
      <c r="Z21" s="92"/>
      <c r="AA21" s="92">
        <f t="shared" si="13"/>
        <v>49.714931262500961</v>
      </c>
      <c r="AB21" s="92">
        <f t="shared" si="13"/>
        <v>8.9376150498529743</v>
      </c>
      <c r="AC21" s="92">
        <f t="shared" si="13"/>
        <v>3.0906077116740165</v>
      </c>
      <c r="AD21" s="92">
        <f t="shared" si="13"/>
        <v>23.267592812301132</v>
      </c>
      <c r="AE21" s="92">
        <f t="shared" si="13"/>
        <v>13.861207968941519</v>
      </c>
      <c r="AF21" s="92">
        <f t="shared" si="13"/>
        <v>9.2543957170159569E-4</v>
      </c>
      <c r="AG21" s="92">
        <f t="shared" si="13"/>
        <v>5.7847390816774113E-4</v>
      </c>
      <c r="AH21" s="92">
        <f t="shared" si="13"/>
        <v>0.36327491099353343</v>
      </c>
      <c r="AI21" s="92">
        <f t="shared" si="13"/>
        <v>0.76326637025599076</v>
      </c>
      <c r="AJ21" s="93">
        <f t="shared" si="11"/>
        <v>74.95176863229554</v>
      </c>
    </row>
    <row r="22" spans="1:36">
      <c r="A22" s="97">
        <v>10</v>
      </c>
      <c r="B22" s="82">
        <v>1544.499</v>
      </c>
      <c r="C22" s="80" t="s">
        <v>293</v>
      </c>
      <c r="D22" s="83">
        <v>1.690804</v>
      </c>
      <c r="E22" s="83">
        <v>0.176261</v>
      </c>
      <c r="F22" s="83">
        <v>0.107589</v>
      </c>
      <c r="G22" s="83">
        <v>1.1895119999999999</v>
      </c>
      <c r="H22" s="83">
        <v>0.39016299999999998</v>
      </c>
      <c r="I22" s="83">
        <v>1.9000000000000001E-5</v>
      </c>
      <c r="J22" s="83">
        <v>1.8E-5</v>
      </c>
      <c r="K22" s="83">
        <v>8.9040000000000005E-3</v>
      </c>
      <c r="L22" s="83">
        <v>1.0473E-2</v>
      </c>
      <c r="M22" s="84">
        <v>0.19</v>
      </c>
      <c r="P22" s="92">
        <f t="shared" si="2"/>
        <v>101.590267536</v>
      </c>
      <c r="Q22" s="92">
        <f t="shared" si="3"/>
        <v>17.971747821000001</v>
      </c>
      <c r="R22" s="92">
        <f t="shared" si="4"/>
        <v>6.0332683530000004</v>
      </c>
      <c r="S22" s="92">
        <f t="shared" si="5"/>
        <v>47.942091648000002</v>
      </c>
      <c r="T22" s="92">
        <f t="shared" si="6"/>
        <v>28.031650897999999</v>
      </c>
      <c r="U22" s="92">
        <f t="shared" si="7"/>
        <v>1.7897240000000001E-3</v>
      </c>
      <c r="V22" s="92">
        <f t="shared" si="8"/>
        <v>1.1156219999999999E-3</v>
      </c>
      <c r="W22" s="92">
        <f t="shared" si="9"/>
        <v>0.71124261600000005</v>
      </c>
      <c r="X22" s="92">
        <f t="shared" si="10"/>
        <v>1.591780797</v>
      </c>
      <c r="Y22" s="92">
        <f t="shared" si="12"/>
        <v>203.87495501500001</v>
      </c>
      <c r="Z22" s="92"/>
      <c r="AA22" s="92">
        <f t="shared" si="13"/>
        <v>49.829694642250459</v>
      </c>
      <c r="AB22" s="92">
        <f t="shared" si="13"/>
        <v>8.81508364756119</v>
      </c>
      <c r="AC22" s="92">
        <f t="shared" si="13"/>
        <v>2.9592984349431766</v>
      </c>
      <c r="AD22" s="92">
        <f t="shared" si="13"/>
        <v>23.515439473412851</v>
      </c>
      <c r="AE22" s="92">
        <f t="shared" si="13"/>
        <v>13.749433271947298</v>
      </c>
      <c r="AF22" s="92">
        <f t="shared" si="13"/>
        <v>8.7785378045494692E-4</v>
      </c>
      <c r="AG22" s="92">
        <f t="shared" si="13"/>
        <v>5.472089496809054E-4</v>
      </c>
      <c r="AH22" s="92">
        <f t="shared" si="13"/>
        <v>0.34886218169743832</v>
      </c>
      <c r="AI22" s="92">
        <f t="shared" si="13"/>
        <v>0.78076328545744389</v>
      </c>
      <c r="AJ22" s="93">
        <f t="shared" si="11"/>
        <v>75.301058762087138</v>
      </c>
    </row>
    <row r="23" spans="1:36">
      <c r="A23" s="97">
        <v>10</v>
      </c>
      <c r="B23" s="82">
        <v>1546.7819999999999</v>
      </c>
      <c r="C23" s="80" t="s">
        <v>293</v>
      </c>
      <c r="D23" s="83">
        <v>1.6968110000000001</v>
      </c>
      <c r="E23" s="83">
        <v>0.174099</v>
      </c>
      <c r="F23" s="83">
        <v>0.103311</v>
      </c>
      <c r="G23" s="83">
        <v>1.203203</v>
      </c>
      <c r="H23" s="83">
        <v>0.38740200000000002</v>
      </c>
      <c r="I23" s="83">
        <v>1.8E-5</v>
      </c>
      <c r="J23" s="83">
        <v>1.7E-5</v>
      </c>
      <c r="K23" s="83">
        <v>8.5749999999999993E-3</v>
      </c>
      <c r="L23" s="83">
        <v>1.0725E-2</v>
      </c>
      <c r="M23" s="84">
        <v>0.2</v>
      </c>
      <c r="P23" s="92">
        <f t="shared" si="2"/>
        <v>101.95119212400002</v>
      </c>
      <c r="Q23" s="92">
        <f t="shared" si="3"/>
        <v>17.751308138999999</v>
      </c>
      <c r="R23" s="92">
        <f t="shared" si="4"/>
        <v>5.7933709469999997</v>
      </c>
      <c r="S23" s="92">
        <f t="shared" si="5"/>
        <v>48.493893712000002</v>
      </c>
      <c r="T23" s="92">
        <f t="shared" si="6"/>
        <v>27.833284092000003</v>
      </c>
      <c r="U23" s="92">
        <f t="shared" si="7"/>
        <v>1.695528E-3</v>
      </c>
      <c r="V23" s="92">
        <f t="shared" si="8"/>
        <v>1.0536429999999999E-3</v>
      </c>
      <c r="W23" s="92">
        <f t="shared" si="9"/>
        <v>0.68496242499999993</v>
      </c>
      <c r="X23" s="92">
        <f t="shared" si="10"/>
        <v>1.6300820250000001</v>
      </c>
      <c r="Y23" s="92">
        <f t="shared" si="12"/>
        <v>204.14084263500004</v>
      </c>
      <c r="Z23" s="92"/>
      <c r="AA23" s="92">
        <f t="shared" si="13"/>
        <v>49.941594640268441</v>
      </c>
      <c r="AB23" s="92">
        <f t="shared" si="13"/>
        <v>8.6956181378848338</v>
      </c>
      <c r="AC23" s="92">
        <f t="shared" si="13"/>
        <v>2.837928398952696</v>
      </c>
      <c r="AD23" s="92">
        <f t="shared" si="13"/>
        <v>23.755115872969217</v>
      </c>
      <c r="AE23" s="92">
        <f t="shared" si="13"/>
        <v>13.634353484944405</v>
      </c>
      <c r="AF23" s="92">
        <f t="shared" si="13"/>
        <v>8.3056774828326341E-4</v>
      </c>
      <c r="AG23" s="92">
        <f t="shared" si="13"/>
        <v>5.1613532422019716E-4</v>
      </c>
      <c r="AH23" s="92">
        <f t="shared" si="13"/>
        <v>0.33553424006615856</v>
      </c>
      <c r="AI23" s="92">
        <f t="shared" si="13"/>
        <v>0.79850852184173449</v>
      </c>
      <c r="AJ23" s="93">
        <f t="shared" si="11"/>
        <v>75.644361736571923</v>
      </c>
    </row>
    <row r="24" spans="1:36">
      <c r="A24" s="97">
        <v>10</v>
      </c>
      <c r="B24" s="82">
        <v>1548.9259999999999</v>
      </c>
      <c r="C24" s="80" t="s">
        <v>293</v>
      </c>
      <c r="D24" s="83">
        <v>1.7024459999999999</v>
      </c>
      <c r="E24" s="83">
        <v>0.171961</v>
      </c>
      <c r="F24" s="83">
        <v>9.9331000000000003E-2</v>
      </c>
      <c r="G24" s="83">
        <v>1.2163299999999999</v>
      </c>
      <c r="H24" s="83">
        <v>0.38448900000000003</v>
      </c>
      <c r="I24" s="83">
        <v>1.8E-5</v>
      </c>
      <c r="J24" s="83">
        <v>1.7E-5</v>
      </c>
      <c r="K24" s="83">
        <v>8.2690000000000003E-3</v>
      </c>
      <c r="L24" s="83">
        <v>1.0977000000000001E-2</v>
      </c>
      <c r="M24" s="84">
        <v>0.21</v>
      </c>
      <c r="P24" s="92">
        <f t="shared" si="2"/>
        <v>102.289765464</v>
      </c>
      <c r="Q24" s="92">
        <f t="shared" si="3"/>
        <v>17.533315520999999</v>
      </c>
      <c r="R24" s="92">
        <f t="shared" si="4"/>
        <v>5.5701844869999997</v>
      </c>
      <c r="S24" s="92">
        <f t="shared" si="5"/>
        <v>49.02296432</v>
      </c>
      <c r="T24" s="92">
        <f t="shared" si="6"/>
        <v>27.623996694000002</v>
      </c>
      <c r="U24" s="92">
        <f t="shared" si="7"/>
        <v>1.695528E-3</v>
      </c>
      <c r="V24" s="92">
        <f t="shared" si="8"/>
        <v>1.0536429999999999E-3</v>
      </c>
      <c r="W24" s="92">
        <f t="shared" si="9"/>
        <v>0.66051945100000009</v>
      </c>
      <c r="X24" s="92">
        <f t="shared" si="10"/>
        <v>1.6683832530000002</v>
      </c>
      <c r="Y24" s="92">
        <f t="shared" si="12"/>
        <v>204.371878361</v>
      </c>
      <c r="Z24" s="92"/>
      <c r="AA24" s="92">
        <f t="shared" si="13"/>
        <v>50.050802627216939</v>
      </c>
      <c r="AB24" s="92">
        <f t="shared" si="13"/>
        <v>8.5791233420232906</v>
      </c>
      <c r="AC24" s="92">
        <f t="shared" si="13"/>
        <v>2.7255141615721188</v>
      </c>
      <c r="AD24" s="92">
        <f t="shared" si="13"/>
        <v>23.987137914056078</v>
      </c>
      <c r="AE24" s="92">
        <f t="shared" si="13"/>
        <v>13.516535110180527</v>
      </c>
      <c r="AF24" s="92">
        <f t="shared" si="13"/>
        <v>8.2962881860147112E-4</v>
      </c>
      <c r="AG24" s="92">
        <f t="shared" si="13"/>
        <v>5.1555185011259604E-4</v>
      </c>
      <c r="AH24" s="92">
        <f t="shared" si="13"/>
        <v>0.32319488194616802</v>
      </c>
      <c r="AI24" s="92">
        <f t="shared" si="13"/>
        <v>0.81634678233616298</v>
      </c>
      <c r="AJ24" s="93">
        <f t="shared" si="11"/>
        <v>75.98173185100876</v>
      </c>
    </row>
    <row r="25" spans="1:36">
      <c r="A25" s="97">
        <v>10</v>
      </c>
      <c r="B25" s="82">
        <v>1550.944</v>
      </c>
      <c r="C25" s="80" t="s">
        <v>293</v>
      </c>
      <c r="D25" s="83">
        <v>1.7077370000000001</v>
      </c>
      <c r="E25" s="83">
        <v>0.169849</v>
      </c>
      <c r="F25" s="83">
        <v>9.5623E-2</v>
      </c>
      <c r="G25" s="83">
        <v>1.2289319999999999</v>
      </c>
      <c r="H25" s="83">
        <v>0.38145099999999998</v>
      </c>
      <c r="I25" s="83">
        <v>1.7E-5</v>
      </c>
      <c r="J25" s="83">
        <v>1.5999999999999999E-5</v>
      </c>
      <c r="K25" s="83">
        <v>7.9819999999999995E-3</v>
      </c>
      <c r="L25" s="83">
        <v>1.123E-2</v>
      </c>
      <c r="M25" s="84">
        <v>0.22</v>
      </c>
      <c r="P25" s="92">
        <f t="shared" si="2"/>
        <v>102.60766990800001</v>
      </c>
      <c r="Q25" s="92">
        <f t="shared" si="3"/>
        <v>17.317973889000001</v>
      </c>
      <c r="R25" s="92">
        <f t="shared" si="4"/>
        <v>5.3622509709999999</v>
      </c>
      <c r="S25" s="92">
        <f t="shared" si="5"/>
        <v>49.530875328</v>
      </c>
      <c r="T25" s="92">
        <f t="shared" si="6"/>
        <v>27.405728545999999</v>
      </c>
      <c r="U25" s="92">
        <f t="shared" si="7"/>
        <v>1.601332E-3</v>
      </c>
      <c r="V25" s="92">
        <f t="shared" si="8"/>
        <v>9.9166399999999996E-4</v>
      </c>
      <c r="W25" s="92">
        <f t="shared" si="9"/>
        <v>0.63759417799999996</v>
      </c>
      <c r="X25" s="92">
        <f t="shared" si="10"/>
        <v>1.7068364700000001</v>
      </c>
      <c r="Y25" s="92">
        <f t="shared" si="12"/>
        <v>204.57152228600003</v>
      </c>
      <c r="Z25" s="92"/>
      <c r="AA25" s="92">
        <f t="shared" si="13"/>
        <v>50.157357564436531</v>
      </c>
      <c r="AB25" s="92">
        <f t="shared" si="13"/>
        <v>8.465486151483347</v>
      </c>
      <c r="AC25" s="92">
        <f t="shared" si="13"/>
        <v>2.6212108660477855</v>
      </c>
      <c r="AD25" s="92">
        <f t="shared" si="13"/>
        <v>24.212008971001179</v>
      </c>
      <c r="AE25" s="92">
        <f t="shared" si="13"/>
        <v>13.396648878471746</v>
      </c>
      <c r="AF25" s="92">
        <f t="shared" si="13"/>
        <v>7.8277366375622257E-4</v>
      </c>
      <c r="AG25" s="92">
        <f t="shared" si="13"/>
        <v>4.8475173324154567E-4</v>
      </c>
      <c r="AH25" s="92">
        <f t="shared" si="13"/>
        <v>0.31167298892590489</v>
      </c>
      <c r="AI25" s="92">
        <f t="shared" si="13"/>
        <v>0.83434705423649691</v>
      </c>
      <c r="AJ25" s="93">
        <f t="shared" si="11"/>
        <v>76.313026155889617</v>
      </c>
    </row>
    <row r="26" spans="1:36">
      <c r="A26" s="97">
        <v>10</v>
      </c>
      <c r="B26" s="82">
        <v>1552.846</v>
      </c>
      <c r="C26" s="80" t="s">
        <v>293</v>
      </c>
      <c r="D26" s="83">
        <v>1.71271</v>
      </c>
      <c r="E26" s="83">
        <v>0.167765</v>
      </c>
      <c r="F26" s="83">
        <v>9.2161000000000007E-2</v>
      </c>
      <c r="G26" s="83">
        <v>1.241042</v>
      </c>
      <c r="H26" s="83">
        <v>0.378307</v>
      </c>
      <c r="I26" s="83">
        <v>1.5999999999999999E-5</v>
      </c>
      <c r="J26" s="83">
        <v>1.5E-5</v>
      </c>
      <c r="K26" s="83">
        <v>7.7140000000000004E-3</v>
      </c>
      <c r="L26" s="83">
        <v>1.1483999999999999E-2</v>
      </c>
      <c r="M26" s="84">
        <v>0.23</v>
      </c>
      <c r="P26" s="92">
        <f t="shared" si="2"/>
        <v>102.90646764</v>
      </c>
      <c r="Q26" s="92">
        <f t="shared" si="3"/>
        <v>17.105487165</v>
      </c>
      <c r="R26" s="92">
        <f t="shared" si="4"/>
        <v>5.1681123969999998</v>
      </c>
      <c r="S26" s="92">
        <f t="shared" si="5"/>
        <v>50.018956768000002</v>
      </c>
      <c r="T26" s="92">
        <f t="shared" si="6"/>
        <v>27.179844722000002</v>
      </c>
      <c r="U26" s="92">
        <f t="shared" si="7"/>
        <v>1.5071359999999998E-3</v>
      </c>
      <c r="V26" s="92">
        <f t="shared" si="8"/>
        <v>9.2968499999999997E-4</v>
      </c>
      <c r="W26" s="92">
        <f t="shared" si="9"/>
        <v>0.61618660600000008</v>
      </c>
      <c r="X26" s="92">
        <f t="shared" si="10"/>
        <v>1.745441676</v>
      </c>
      <c r="Y26" s="92">
        <f t="shared" si="12"/>
        <v>204.74293379500003</v>
      </c>
      <c r="Z26" s="92"/>
      <c r="AA26" s="92">
        <f t="shared" si="13"/>
        <v>50.261303641880829</v>
      </c>
      <c r="AB26" s="92">
        <f t="shared" si="13"/>
        <v>8.354616615060797</v>
      </c>
      <c r="AC26" s="92">
        <f t="shared" si="13"/>
        <v>2.5241957322808517</v>
      </c>
      <c r="AD26" s="92">
        <f t="shared" si="13"/>
        <v>24.430126032130492</v>
      </c>
      <c r="AE26" s="92">
        <f t="shared" si="13"/>
        <v>13.275107579152875</v>
      </c>
      <c r="AF26" s="92">
        <f t="shared" si="13"/>
        <v>7.361113627047212E-4</v>
      </c>
      <c r="AG26" s="92">
        <f t="shared" si="13"/>
        <v>4.5407427878846953E-4</v>
      </c>
      <c r="AH26" s="92">
        <f t="shared" si="13"/>
        <v>0.30095622573082803</v>
      </c>
      <c r="AI26" s="92">
        <f t="shared" si="13"/>
        <v>0.85250398812182349</v>
      </c>
      <c r="AJ26" s="93">
        <f t="shared" si="11"/>
        <v>76.638328118274686</v>
      </c>
    </row>
    <row r="27" spans="1:36">
      <c r="A27" s="97">
        <v>10</v>
      </c>
      <c r="B27" s="82">
        <v>1554.6420000000001</v>
      </c>
      <c r="C27" s="80" t="s">
        <v>293</v>
      </c>
      <c r="D27" s="83">
        <v>1.7173909999999999</v>
      </c>
      <c r="E27" s="83">
        <v>0.16571</v>
      </c>
      <c r="F27" s="83">
        <v>8.8922000000000001E-2</v>
      </c>
      <c r="G27" s="83">
        <v>1.2526919999999999</v>
      </c>
      <c r="H27" s="83">
        <v>0.375079</v>
      </c>
      <c r="I27" s="83">
        <v>1.5E-5</v>
      </c>
      <c r="J27" s="83">
        <v>1.5E-5</v>
      </c>
      <c r="K27" s="83">
        <v>7.4619999999999999E-3</v>
      </c>
      <c r="L27" s="83">
        <v>1.1738999999999999E-2</v>
      </c>
      <c r="M27" s="84">
        <v>0.24</v>
      </c>
      <c r="P27" s="92">
        <f t="shared" si="2"/>
        <v>103.187720844</v>
      </c>
      <c r="Q27" s="92">
        <f t="shared" si="3"/>
        <v>16.89595731</v>
      </c>
      <c r="R27" s="92">
        <f t="shared" si="4"/>
        <v>4.9864789939999996</v>
      </c>
      <c r="S27" s="92">
        <f t="shared" si="5"/>
        <v>50.488498368000002</v>
      </c>
      <c r="T27" s="92">
        <f t="shared" si="6"/>
        <v>26.947925833999999</v>
      </c>
      <c r="U27" s="92">
        <f t="shared" si="7"/>
        <v>1.4129399999999999E-3</v>
      </c>
      <c r="V27" s="92">
        <f t="shared" si="8"/>
        <v>9.2968499999999997E-4</v>
      </c>
      <c r="W27" s="92">
        <f t="shared" si="9"/>
        <v>0.59605709800000006</v>
      </c>
      <c r="X27" s="92">
        <f t="shared" si="10"/>
        <v>1.7841988710000001</v>
      </c>
      <c r="Y27" s="92">
        <f t="shared" si="12"/>
        <v>204.88917994399995</v>
      </c>
      <c r="Z27" s="92"/>
      <c r="AA27" s="92">
        <f t="shared" si="13"/>
        <v>50.362698934225392</v>
      </c>
      <c r="AB27" s="92">
        <f t="shared" si="13"/>
        <v>8.2463882741968035</v>
      </c>
      <c r="AC27" s="92">
        <f t="shared" si="13"/>
        <v>2.4337444248461035</v>
      </c>
      <c r="AD27" s="92">
        <f t="shared" si="13"/>
        <v>24.641856823185808</v>
      </c>
      <c r="AE27" s="92">
        <f t="shared" si="13"/>
        <v>13.152439695139281</v>
      </c>
      <c r="AF27" s="92">
        <f t="shared" si="13"/>
        <v>6.8961181863590008E-4</v>
      </c>
      <c r="AG27" s="92">
        <f t="shared" si="13"/>
        <v>4.5375016887377862E-4</v>
      </c>
      <c r="AH27" s="92">
        <f t="shared" si="13"/>
        <v>0.29091682545799324</v>
      </c>
      <c r="AI27" s="92">
        <f t="shared" si="13"/>
        <v>0.87081166096113771</v>
      </c>
      <c r="AJ27" s="93">
        <f t="shared" si="11"/>
        <v>76.957508150716535</v>
      </c>
    </row>
    <row r="28" spans="1:36">
      <c r="A28" s="97">
        <v>10</v>
      </c>
      <c r="B28" s="82">
        <v>1556.3409999999999</v>
      </c>
      <c r="C28" s="80" t="s">
        <v>293</v>
      </c>
      <c r="D28" s="83">
        <v>1.7218</v>
      </c>
      <c r="E28" s="83">
        <v>0.163687</v>
      </c>
      <c r="F28" s="83">
        <v>8.5888999999999993E-2</v>
      </c>
      <c r="G28" s="83">
        <v>1.263908</v>
      </c>
      <c r="H28" s="83">
        <v>0.37178099999999997</v>
      </c>
      <c r="I28" s="83">
        <v>1.5E-5</v>
      </c>
      <c r="J28" s="83">
        <v>1.4E-5</v>
      </c>
      <c r="K28" s="83">
        <v>7.2259999999999998E-3</v>
      </c>
      <c r="L28" s="83">
        <v>1.1993999999999999E-2</v>
      </c>
      <c r="M28" s="84">
        <v>0.25</v>
      </c>
      <c r="P28" s="92">
        <f t="shared" si="2"/>
        <v>103.4526312</v>
      </c>
      <c r="Q28" s="92">
        <f t="shared" si="3"/>
        <v>16.689690206999998</v>
      </c>
      <c r="R28" s="92">
        <f t="shared" si="4"/>
        <v>4.8163974529999996</v>
      </c>
      <c r="S28" s="92">
        <f t="shared" si="5"/>
        <v>50.940548032000002</v>
      </c>
      <c r="T28" s="92">
        <f t="shared" si="6"/>
        <v>26.710977725999999</v>
      </c>
      <c r="U28" s="92">
        <f t="shared" si="7"/>
        <v>1.4129399999999999E-3</v>
      </c>
      <c r="V28" s="92">
        <f t="shared" si="8"/>
        <v>8.6770599999999999E-4</v>
      </c>
      <c r="W28" s="92">
        <f t="shared" si="9"/>
        <v>0.57720565400000001</v>
      </c>
      <c r="X28" s="92">
        <f t="shared" si="10"/>
        <v>1.8229560659999999</v>
      </c>
      <c r="Y28" s="92">
        <f t="shared" si="12"/>
        <v>205.012686984</v>
      </c>
      <c r="Z28" s="92"/>
      <c r="AA28" s="92">
        <f t="shared" si="13"/>
        <v>50.461575194160467</v>
      </c>
      <c r="AB28" s="92">
        <f t="shared" si="13"/>
        <v>8.1408084799661822</v>
      </c>
      <c r="AC28" s="92">
        <f t="shared" si="13"/>
        <v>2.3493167783201097</v>
      </c>
      <c r="AD28" s="92">
        <f t="shared" si="13"/>
        <v>24.847510064572543</v>
      </c>
      <c r="AE28" s="92">
        <f t="shared" si="13"/>
        <v>13.028938900783555</v>
      </c>
      <c r="AF28" s="92">
        <f t="shared" si="13"/>
        <v>6.8919637159346693E-4</v>
      </c>
      <c r="AG28" s="92">
        <f t="shared" si="13"/>
        <v>4.2324502583965414E-4</v>
      </c>
      <c r="AH28" s="92">
        <f t="shared" si="13"/>
        <v>0.28154630939745079</v>
      </c>
      <c r="AI28" s="92">
        <f t="shared" si="13"/>
        <v>0.88919183140225388</v>
      </c>
      <c r="AJ28" s="93">
        <f t="shared" si="11"/>
        <v>77.270679206132712</v>
      </c>
    </row>
    <row r="29" spans="1:36">
      <c r="A29" s="97">
        <v>10</v>
      </c>
      <c r="B29" s="82">
        <v>1557.95</v>
      </c>
      <c r="C29" s="80" t="s">
        <v>293</v>
      </c>
      <c r="D29" s="83">
        <v>1.7259580000000001</v>
      </c>
      <c r="E29" s="83">
        <v>0.16169700000000001</v>
      </c>
      <c r="F29" s="83">
        <v>8.3042000000000005E-2</v>
      </c>
      <c r="G29" s="83">
        <v>1.2747170000000001</v>
      </c>
      <c r="H29" s="83">
        <v>0.36842900000000001</v>
      </c>
      <c r="I29" s="83">
        <v>1.4E-5</v>
      </c>
      <c r="J29" s="83">
        <v>1.4E-5</v>
      </c>
      <c r="K29" s="83">
        <v>7.0029999999999997E-3</v>
      </c>
      <c r="L29" s="83">
        <v>1.2251E-2</v>
      </c>
      <c r="M29" s="84">
        <v>0.26</v>
      </c>
      <c r="P29" s="92">
        <f t="shared" si="2"/>
        <v>103.70246047200001</v>
      </c>
      <c r="Q29" s="92">
        <f t="shared" si="3"/>
        <v>16.486787817</v>
      </c>
      <c r="R29" s="92">
        <f t="shared" si="4"/>
        <v>4.6567462339999999</v>
      </c>
      <c r="S29" s="92">
        <f t="shared" si="5"/>
        <v>51.37619396800001</v>
      </c>
      <c r="T29" s="92">
        <f t="shared" si="6"/>
        <v>26.470149934000002</v>
      </c>
      <c r="U29" s="92">
        <f t="shared" si="7"/>
        <v>1.3187439999999999E-3</v>
      </c>
      <c r="V29" s="92">
        <f t="shared" si="8"/>
        <v>8.6770599999999999E-4</v>
      </c>
      <c r="W29" s="92">
        <f t="shared" si="9"/>
        <v>0.55939263699999997</v>
      </c>
      <c r="X29" s="92">
        <f t="shared" si="10"/>
        <v>1.862017239</v>
      </c>
      <c r="Y29" s="92">
        <f t="shared" si="12"/>
        <v>205.11593475100003</v>
      </c>
      <c r="Z29" s="92"/>
      <c r="AA29" s="92">
        <f t="shared" si="13"/>
        <v>50.5579737614678</v>
      </c>
      <c r="AB29" s="92">
        <f t="shared" si="13"/>
        <v>8.0377898660160625</v>
      </c>
      <c r="AC29" s="92">
        <f t="shared" si="13"/>
        <v>2.2702995940578901</v>
      </c>
      <c r="AD29" s="92">
        <f t="shared" si="13"/>
        <v>25.047392846571388</v>
      </c>
      <c r="AE29" s="92">
        <f t="shared" si="13"/>
        <v>12.904970043469987</v>
      </c>
      <c r="AF29" s="92">
        <f t="shared" si="13"/>
        <v>6.4292615861409597E-4</v>
      </c>
      <c r="AG29" s="92">
        <f t="shared" si="13"/>
        <v>4.2303197996457442E-4</v>
      </c>
      <c r="AH29" s="92">
        <f t="shared" si="13"/>
        <v>0.27272022414010555</v>
      </c>
      <c r="AI29" s="92">
        <f t="shared" si="13"/>
        <v>0.90778770613818527</v>
      </c>
      <c r="AJ29" s="93">
        <f t="shared" si="11"/>
        <v>77.577829359046603</v>
      </c>
    </row>
    <row r="30" spans="1:36">
      <c r="A30" s="97">
        <v>10</v>
      </c>
      <c r="B30" s="82">
        <v>1559.4749999999999</v>
      </c>
      <c r="C30" s="80" t="s">
        <v>293</v>
      </c>
      <c r="D30" s="83">
        <v>1.729881</v>
      </c>
      <c r="E30" s="83">
        <v>0.15973999999999999</v>
      </c>
      <c r="F30" s="83">
        <v>8.0366999999999994E-2</v>
      </c>
      <c r="G30" s="83">
        <v>1.285142</v>
      </c>
      <c r="H30" s="83">
        <v>0.365035</v>
      </c>
      <c r="I30" s="83">
        <v>1.4E-5</v>
      </c>
      <c r="J30" s="83">
        <v>1.2999999999999999E-5</v>
      </c>
      <c r="K30" s="83">
        <v>6.7930000000000004E-3</v>
      </c>
      <c r="L30" s="83">
        <v>1.2508999999999999E-2</v>
      </c>
      <c r="M30" s="84">
        <v>0.27</v>
      </c>
      <c r="P30" s="92">
        <f t="shared" si="2"/>
        <v>103.938170004</v>
      </c>
      <c r="Q30" s="92">
        <f t="shared" si="3"/>
        <v>16.287250139999998</v>
      </c>
      <c r="R30" s="92">
        <f t="shared" si="4"/>
        <v>4.5067402589999999</v>
      </c>
      <c r="S30" s="92">
        <f t="shared" si="5"/>
        <v>51.796363168000006</v>
      </c>
      <c r="T30" s="92">
        <f t="shared" si="6"/>
        <v>26.22630461</v>
      </c>
      <c r="U30" s="92">
        <f t="shared" si="7"/>
        <v>1.3187439999999999E-3</v>
      </c>
      <c r="V30" s="92">
        <f t="shared" si="8"/>
        <v>8.057269999999999E-4</v>
      </c>
      <c r="W30" s="92">
        <f t="shared" si="9"/>
        <v>0.54261804700000005</v>
      </c>
      <c r="X30" s="92">
        <f t="shared" si="10"/>
        <v>1.9012304009999998</v>
      </c>
      <c r="Y30" s="92">
        <f t="shared" si="12"/>
        <v>205.20080109999998</v>
      </c>
      <c r="Z30" s="92"/>
      <c r="AA30" s="92">
        <f t="shared" si="13"/>
        <v>50.651931886634337</v>
      </c>
      <c r="AB30" s="92">
        <f t="shared" si="13"/>
        <v>7.9372254166116898</v>
      </c>
      <c r="AC30" s="92">
        <f t="shared" si="13"/>
        <v>2.1962586085634928</v>
      </c>
      <c r="AD30" s="92">
        <f t="shared" si="13"/>
        <v>25.241793838201549</v>
      </c>
      <c r="AE30" s="92">
        <f t="shared" si="13"/>
        <v>12.780800303610512</v>
      </c>
      <c r="AF30" s="92">
        <f t="shared" si="13"/>
        <v>6.426602590880431E-4</v>
      </c>
      <c r="AG30" s="92">
        <f t="shared" si="13"/>
        <v>3.926529505152112E-4</v>
      </c>
      <c r="AH30" s="92">
        <f t="shared" si="13"/>
        <v>0.26443271375708099</v>
      </c>
      <c r="AI30" s="92">
        <f t="shared" si="13"/>
        <v>0.92652191941174633</v>
      </c>
      <c r="AJ30" s="93">
        <f t="shared" si="11"/>
        <v>77.879039642414114</v>
      </c>
    </row>
    <row r="31" spans="1:36">
      <c r="A31" s="97">
        <v>10</v>
      </c>
      <c r="B31" s="82">
        <v>1560.923</v>
      </c>
      <c r="C31" s="80" t="s">
        <v>293</v>
      </c>
      <c r="D31" s="83">
        <v>1.7335849999999999</v>
      </c>
      <c r="E31" s="83">
        <v>0.15781700000000001</v>
      </c>
      <c r="F31" s="83">
        <v>7.7848000000000001E-2</v>
      </c>
      <c r="G31" s="83">
        <v>1.295204</v>
      </c>
      <c r="H31" s="83">
        <v>0.36161100000000002</v>
      </c>
      <c r="I31" s="83">
        <v>1.2999999999999999E-5</v>
      </c>
      <c r="J31" s="83">
        <v>1.2999999999999999E-5</v>
      </c>
      <c r="K31" s="83">
        <v>6.594E-3</v>
      </c>
      <c r="L31" s="83">
        <v>1.2768E-2</v>
      </c>
      <c r="M31" s="84">
        <v>0.28000000000000003</v>
      </c>
      <c r="P31" s="92">
        <f t="shared" si="2"/>
        <v>104.16072114000001</v>
      </c>
      <c r="Q31" s="92">
        <f t="shared" si="3"/>
        <v>16.091179137000001</v>
      </c>
      <c r="R31" s="92">
        <f t="shared" si="4"/>
        <v>4.3654822959999997</v>
      </c>
      <c r="S31" s="92">
        <f t="shared" si="5"/>
        <v>52.201902016000005</v>
      </c>
      <c r="T31" s="92">
        <f t="shared" si="6"/>
        <v>25.980303906000003</v>
      </c>
      <c r="U31" s="92">
        <f t="shared" si="7"/>
        <v>1.224548E-3</v>
      </c>
      <c r="V31" s="92">
        <f t="shared" si="8"/>
        <v>8.057269999999999E-4</v>
      </c>
      <c r="W31" s="92">
        <f t="shared" si="9"/>
        <v>0.52672212600000001</v>
      </c>
      <c r="X31" s="92">
        <f t="shared" si="10"/>
        <v>1.940595552</v>
      </c>
      <c r="Y31" s="92">
        <f t="shared" si="12"/>
        <v>205.26893644800003</v>
      </c>
      <c r="Z31" s="92"/>
      <c r="AA31" s="92">
        <f t="shared" si="13"/>
        <v>50.743538180891115</v>
      </c>
      <c r="AB31" s="92">
        <f t="shared" si="13"/>
        <v>7.8390717151088838</v>
      </c>
      <c r="AC31" s="92">
        <f t="shared" si="13"/>
        <v>2.1267135551734544</v>
      </c>
      <c r="AD31" s="92">
        <f t="shared" si="13"/>
        <v>25.43097992287991</v>
      </c>
      <c r="AE31" s="92">
        <f t="shared" si="13"/>
        <v>12.656714822791265</v>
      </c>
      <c r="AF31" s="92">
        <f t="shared" si="13"/>
        <v>5.9655787241349588E-4</v>
      </c>
      <c r="AG31" s="92">
        <f t="shared" si="13"/>
        <v>3.9252261639895599E-4</v>
      </c>
      <c r="AH31" s="92">
        <f t="shared" si="13"/>
        <v>0.25660099141860776</v>
      </c>
      <c r="AI31" s="92">
        <f t="shared" si="13"/>
        <v>0.94539173124794906</v>
      </c>
      <c r="AJ31" s="93">
        <f t="shared" si="11"/>
        <v>78.174328455500458</v>
      </c>
    </row>
    <row r="32" spans="1:36">
      <c r="A32" s="97">
        <v>10</v>
      </c>
      <c r="B32" s="82">
        <v>1562.299</v>
      </c>
      <c r="C32" s="80" t="s">
        <v>293</v>
      </c>
      <c r="D32" s="83">
        <v>1.7370859999999999</v>
      </c>
      <c r="E32" s="83">
        <v>0.15592900000000001</v>
      </c>
      <c r="F32" s="83">
        <v>7.5473999999999999E-2</v>
      </c>
      <c r="G32" s="83">
        <v>1.3049219999999999</v>
      </c>
      <c r="H32" s="83">
        <v>0.35816599999999998</v>
      </c>
      <c r="I32" s="83">
        <v>1.2999999999999999E-5</v>
      </c>
      <c r="J32" s="83">
        <v>1.2E-5</v>
      </c>
      <c r="K32" s="83">
        <v>6.4060000000000002E-3</v>
      </c>
      <c r="L32" s="83">
        <v>1.3027E-2</v>
      </c>
      <c r="M32" s="84">
        <v>0.28999999999999998</v>
      </c>
      <c r="P32" s="92">
        <f t="shared" si="2"/>
        <v>104.37107522399999</v>
      </c>
      <c r="Q32" s="92">
        <f t="shared" si="3"/>
        <v>15.898676769000001</v>
      </c>
      <c r="R32" s="92">
        <f t="shared" si="4"/>
        <v>4.2323554979999995</v>
      </c>
      <c r="S32" s="92">
        <f t="shared" si="5"/>
        <v>52.593576288000001</v>
      </c>
      <c r="T32" s="92">
        <f t="shared" si="6"/>
        <v>25.732794435999999</v>
      </c>
      <c r="U32" s="92">
        <f t="shared" si="7"/>
        <v>1.224548E-3</v>
      </c>
      <c r="V32" s="92">
        <f t="shared" si="8"/>
        <v>7.4374800000000002E-4</v>
      </c>
      <c r="W32" s="92">
        <f t="shared" si="9"/>
        <v>0.51170487400000009</v>
      </c>
      <c r="X32" s="92">
        <f t="shared" si="10"/>
        <v>1.9799607030000002</v>
      </c>
      <c r="Y32" s="92">
        <f t="shared" si="12"/>
        <v>205.32211208800001</v>
      </c>
      <c r="Z32" s="92"/>
      <c r="AA32" s="92">
        <f t="shared" si="13"/>
        <v>50.832847062895539</v>
      </c>
      <c r="AB32" s="92">
        <f t="shared" si="13"/>
        <v>7.7432852250155646</v>
      </c>
      <c r="AC32" s="92">
        <f t="shared" si="13"/>
        <v>2.0613247423570402</v>
      </c>
      <c r="AD32" s="92">
        <f t="shared" si="13"/>
        <v>25.615154526298006</v>
      </c>
      <c r="AE32" s="92">
        <f t="shared" si="13"/>
        <v>12.532889991396083</v>
      </c>
      <c r="AF32" s="92">
        <f t="shared" si="13"/>
        <v>5.964033720221838E-4</v>
      </c>
      <c r="AG32" s="92">
        <f t="shared" si="13"/>
        <v>3.622347308025126E-4</v>
      </c>
      <c r="AH32" s="92">
        <f t="shared" si="13"/>
        <v>0.2492205387896487</v>
      </c>
      <c r="AI32" s="92">
        <f t="shared" si="13"/>
        <v>0.96431927514528926</v>
      </c>
      <c r="AJ32" s="93">
        <f t="shared" si="11"/>
        <v>78.463797465918816</v>
      </c>
    </row>
    <row r="33" spans="1:36">
      <c r="A33" s="97">
        <v>10</v>
      </c>
      <c r="B33" s="82">
        <v>1563.6079999999999</v>
      </c>
      <c r="C33" s="80" t="s">
        <v>293</v>
      </c>
      <c r="D33" s="83">
        <v>1.740397</v>
      </c>
      <c r="E33" s="83">
        <v>0.15407599999999999</v>
      </c>
      <c r="F33" s="83">
        <v>7.3233000000000006E-2</v>
      </c>
      <c r="G33" s="83">
        <v>1.3143130000000001</v>
      </c>
      <c r="H33" s="83">
        <v>0.35471000000000003</v>
      </c>
      <c r="I33" s="83">
        <v>1.2E-5</v>
      </c>
      <c r="J33" s="83">
        <v>1.2E-5</v>
      </c>
      <c r="K33" s="83">
        <v>6.228E-3</v>
      </c>
      <c r="L33" s="83">
        <v>1.3287E-2</v>
      </c>
      <c r="M33" s="84">
        <v>0.3</v>
      </c>
      <c r="P33" s="92">
        <f t="shared" si="2"/>
        <v>104.570013348</v>
      </c>
      <c r="Q33" s="92">
        <f t="shared" si="3"/>
        <v>15.709743035999999</v>
      </c>
      <c r="R33" s="92">
        <f t="shared" si="4"/>
        <v>4.1066869410000004</v>
      </c>
      <c r="S33" s="92">
        <f t="shared" si="5"/>
        <v>52.972071152000005</v>
      </c>
      <c r="T33" s="92">
        <f t="shared" si="6"/>
        <v>25.484494660000003</v>
      </c>
      <c r="U33" s="92">
        <f t="shared" si="7"/>
        <v>1.130352E-3</v>
      </c>
      <c r="V33" s="92">
        <f t="shared" si="8"/>
        <v>7.4374800000000002E-4</v>
      </c>
      <c r="W33" s="92">
        <f t="shared" si="9"/>
        <v>0.49748641200000004</v>
      </c>
      <c r="X33" s="92">
        <f t="shared" si="10"/>
        <v>2.0194778430000002</v>
      </c>
      <c r="Y33" s="92">
        <f t="shared" si="12"/>
        <v>205.36184749199998</v>
      </c>
      <c r="Z33" s="92"/>
      <c r="AA33" s="92">
        <f t="shared" si="13"/>
        <v>50.919883427749937</v>
      </c>
      <c r="AB33" s="92">
        <f t="shared" si="13"/>
        <v>7.6497865732396972</v>
      </c>
      <c r="AC33" s="92">
        <f t="shared" si="13"/>
        <v>1.9997321757440751</v>
      </c>
      <c r="AD33" s="92">
        <f t="shared" si="13"/>
        <v>25.794504577615651</v>
      </c>
      <c r="AE33" s="92">
        <f t="shared" si="13"/>
        <v>12.409556580850671</v>
      </c>
      <c r="AF33" s="92">
        <f t="shared" si="13"/>
        <v>5.504196684070217E-4</v>
      </c>
      <c r="AG33" s="92">
        <f t="shared" si="13"/>
        <v>3.6216464211005561E-4</v>
      </c>
      <c r="AH33" s="92">
        <f t="shared" si="13"/>
        <v>0.24224870299697707</v>
      </c>
      <c r="AI33" s="92">
        <f t="shared" si="13"/>
        <v>0.98337537749248694</v>
      </c>
      <c r="AJ33" s="93">
        <f t="shared" si="11"/>
        <v>78.747446859629861</v>
      </c>
    </row>
    <row r="34" spans="1:36">
      <c r="A34" s="97">
        <v>10</v>
      </c>
      <c r="B34" s="82">
        <v>1564.855</v>
      </c>
      <c r="C34" s="80" t="s">
        <v>293</v>
      </c>
      <c r="D34" s="83">
        <v>1.7435290000000001</v>
      </c>
      <c r="E34" s="83">
        <v>0.15226000000000001</v>
      </c>
      <c r="F34" s="83">
        <v>7.1113999999999997E-2</v>
      </c>
      <c r="G34" s="83">
        <v>1.3233950000000001</v>
      </c>
      <c r="H34" s="83">
        <v>0.35124899999999998</v>
      </c>
      <c r="I34" s="83">
        <v>1.2E-5</v>
      </c>
      <c r="J34" s="83">
        <v>1.2E-5</v>
      </c>
      <c r="K34" s="83">
        <v>6.0590000000000001E-3</v>
      </c>
      <c r="L34" s="83">
        <v>1.3547999999999999E-2</v>
      </c>
      <c r="M34" s="84">
        <v>0.31</v>
      </c>
      <c r="P34" s="92">
        <f t="shared" si="2"/>
        <v>104.75819643600001</v>
      </c>
      <c r="Q34" s="92">
        <f t="shared" si="3"/>
        <v>15.52458186</v>
      </c>
      <c r="R34" s="92">
        <f t="shared" si="4"/>
        <v>3.9878597779999998</v>
      </c>
      <c r="S34" s="92">
        <f t="shared" si="5"/>
        <v>53.338112080000009</v>
      </c>
      <c r="T34" s="92">
        <f t="shared" si="6"/>
        <v>25.235835653999999</v>
      </c>
      <c r="U34" s="92">
        <f t="shared" si="7"/>
        <v>1.130352E-3</v>
      </c>
      <c r="V34" s="92">
        <f t="shared" si="8"/>
        <v>7.4374800000000002E-4</v>
      </c>
      <c r="W34" s="92">
        <f t="shared" si="9"/>
        <v>0.48398686100000005</v>
      </c>
      <c r="X34" s="92">
        <f t="shared" si="10"/>
        <v>2.0591469719999997</v>
      </c>
      <c r="Y34" s="92">
        <f t="shared" si="12"/>
        <v>205.389593741</v>
      </c>
      <c r="Z34" s="92"/>
      <c r="AA34" s="92">
        <f t="shared" si="13"/>
        <v>51.004627122492877</v>
      </c>
      <c r="AB34" s="92">
        <f t="shared" si="13"/>
        <v>7.5586019609040074</v>
      </c>
      <c r="AC34" s="92">
        <f t="shared" si="13"/>
        <v>1.9416075105678252</v>
      </c>
      <c r="AD34" s="92">
        <f t="shared" si="13"/>
        <v>25.969237831620784</v>
      </c>
      <c r="AE34" s="92">
        <f t="shared" si="13"/>
        <v>12.28681317020513</v>
      </c>
      <c r="AF34" s="92">
        <f t="shared" si="13"/>
        <v>5.5034531176170222E-4</v>
      </c>
      <c r="AG34" s="92">
        <f t="shared" si="13"/>
        <v>3.6211571699093953E-4</v>
      </c>
      <c r="AH34" s="92">
        <f t="shared" si="13"/>
        <v>0.23564332164282686</v>
      </c>
      <c r="AI34" s="92">
        <f t="shared" si="13"/>
        <v>1.0025566215378086</v>
      </c>
      <c r="AJ34" s="93">
        <f t="shared" si="11"/>
        <v>79.025452573800763</v>
      </c>
    </row>
    <row r="35" spans="1:36">
      <c r="A35" s="97">
        <v>10</v>
      </c>
      <c r="B35" s="82">
        <v>1566.0429999999999</v>
      </c>
      <c r="C35" s="80" t="s">
        <v>293</v>
      </c>
      <c r="D35" s="83">
        <v>1.7464930000000001</v>
      </c>
      <c r="E35" s="83">
        <v>0.150479</v>
      </c>
      <c r="F35" s="83">
        <v>6.9108000000000003E-2</v>
      </c>
      <c r="G35" s="83">
        <v>1.3321810000000001</v>
      </c>
      <c r="H35" s="83">
        <v>0.34778999999999999</v>
      </c>
      <c r="I35" s="83">
        <v>1.2E-5</v>
      </c>
      <c r="J35" s="83">
        <v>1.1E-5</v>
      </c>
      <c r="K35" s="83">
        <v>5.8979999999999996E-3</v>
      </c>
      <c r="L35" s="83">
        <v>1.3809E-2</v>
      </c>
      <c r="M35" s="84">
        <v>0.32</v>
      </c>
      <c r="P35" s="92">
        <f t="shared" si="2"/>
        <v>104.936285412</v>
      </c>
      <c r="Q35" s="92">
        <f t="shared" si="3"/>
        <v>15.342989318999999</v>
      </c>
      <c r="R35" s="92">
        <f t="shared" si="4"/>
        <v>3.875369316</v>
      </c>
      <c r="S35" s="92">
        <f t="shared" si="5"/>
        <v>53.692223024000008</v>
      </c>
      <c r="T35" s="92">
        <f t="shared" si="6"/>
        <v>24.98732034</v>
      </c>
      <c r="U35" s="92">
        <f t="shared" si="7"/>
        <v>1.130352E-3</v>
      </c>
      <c r="V35" s="92">
        <f t="shared" si="8"/>
        <v>6.8176899999999993E-4</v>
      </c>
      <c r="W35" s="92">
        <f t="shared" si="9"/>
        <v>0.47112634199999998</v>
      </c>
      <c r="X35" s="92">
        <f t="shared" si="10"/>
        <v>2.0988161010000002</v>
      </c>
      <c r="Y35" s="92">
        <f t="shared" si="12"/>
        <v>205.40594197500002</v>
      </c>
      <c r="Z35" s="92"/>
      <c r="AA35" s="92">
        <f t="shared" si="13"/>
        <v>51.087268655924191</v>
      </c>
      <c r="AB35" s="92">
        <f t="shared" si="13"/>
        <v>7.4695937086705095</v>
      </c>
      <c r="AC35" s="92">
        <f t="shared" si="13"/>
        <v>1.8866880279790892</v>
      </c>
      <c r="AD35" s="92">
        <f t="shared" si="13"/>
        <v>26.139566610266268</v>
      </c>
      <c r="AE35" s="92">
        <f t="shared" si="13"/>
        <v>12.164847861626715</v>
      </c>
      <c r="AF35" s="92">
        <f t="shared" si="13"/>
        <v>5.5030150984511209E-4</v>
      </c>
      <c r="AG35" s="92">
        <f t="shared" si="13"/>
        <v>3.3191298822454616E-4</v>
      </c>
      <c r="AH35" s="92">
        <f t="shared" si="13"/>
        <v>0.22936354103005491</v>
      </c>
      <c r="AI35" s="92">
        <f t="shared" si="13"/>
        <v>1.0217893800051059</v>
      </c>
      <c r="AJ35" s="93">
        <f t="shared" si="11"/>
        <v>79.297856927292202</v>
      </c>
    </row>
    <row r="36" spans="1:36">
      <c r="A36" s="97">
        <v>10</v>
      </c>
      <c r="B36" s="82">
        <v>1567.1759999999999</v>
      </c>
      <c r="C36" s="80" t="s">
        <v>293</v>
      </c>
      <c r="D36" s="83">
        <v>1.749301</v>
      </c>
      <c r="E36" s="83">
        <v>0.14873400000000001</v>
      </c>
      <c r="F36" s="83">
        <v>6.7207000000000003E-2</v>
      </c>
      <c r="G36" s="83">
        <v>1.340686</v>
      </c>
      <c r="H36" s="83">
        <v>0.34433900000000001</v>
      </c>
      <c r="I36" s="83">
        <v>1.1E-5</v>
      </c>
      <c r="J36" s="83">
        <v>1.1E-5</v>
      </c>
      <c r="K36" s="83">
        <v>5.7450000000000001E-3</v>
      </c>
      <c r="L36" s="83">
        <v>1.4069999999999999E-2</v>
      </c>
      <c r="M36" s="84">
        <v>0.33</v>
      </c>
      <c r="P36" s="92">
        <f t="shared" si="2"/>
        <v>105.10500128400001</v>
      </c>
      <c r="Q36" s="92">
        <f t="shared" si="3"/>
        <v>15.165067373999999</v>
      </c>
      <c r="R36" s="92">
        <f t="shared" si="4"/>
        <v>3.7687669389999998</v>
      </c>
      <c r="S36" s="92">
        <f t="shared" si="5"/>
        <v>54.035008544000007</v>
      </c>
      <c r="T36" s="92">
        <f t="shared" si="6"/>
        <v>24.739379794000001</v>
      </c>
      <c r="U36" s="92">
        <f t="shared" si="7"/>
        <v>1.0361559999999999E-3</v>
      </c>
      <c r="V36" s="92">
        <f t="shared" si="8"/>
        <v>6.8176899999999993E-4</v>
      </c>
      <c r="W36" s="92">
        <f t="shared" si="9"/>
        <v>0.45890485500000006</v>
      </c>
      <c r="X36" s="92">
        <f t="shared" si="10"/>
        <v>2.1384852300000001</v>
      </c>
      <c r="Y36" s="92">
        <f t="shared" si="12"/>
        <v>205.41233194500001</v>
      </c>
      <c r="Z36" s="92"/>
      <c r="AA36" s="92">
        <f t="shared" si="13"/>
        <v>51.167814652988952</v>
      </c>
      <c r="AB36" s="92">
        <f t="shared" si="13"/>
        <v>7.3827443709954617</v>
      </c>
      <c r="AC36" s="92">
        <f t="shared" si="13"/>
        <v>1.8347325612413097</v>
      </c>
      <c r="AD36" s="92">
        <f t="shared" si="13"/>
        <v>26.305630257129891</v>
      </c>
      <c r="AE36" s="92">
        <f t="shared" si="13"/>
        <v>12.043765610247817</v>
      </c>
      <c r="AF36" s="92">
        <f t="shared" si="13"/>
        <v>5.0442735846912775E-4</v>
      </c>
      <c r="AG36" s="92">
        <f t="shared" si="13"/>
        <v>3.319026630701736E-4</v>
      </c>
      <c r="AH36" s="92">
        <f t="shared" si="13"/>
        <v>0.22340667215777177</v>
      </c>
      <c r="AI36" s="92">
        <f t="shared" si="13"/>
        <v>1.0410695452172698</v>
      </c>
      <c r="AJ36" s="93">
        <f t="shared" si="11"/>
        <v>79.564754232133055</v>
      </c>
    </row>
    <row r="37" spans="1:36">
      <c r="A37" s="97">
        <v>10</v>
      </c>
      <c r="B37" s="82">
        <v>1568.2570000000001</v>
      </c>
      <c r="C37" s="80" t="s">
        <v>293</v>
      </c>
      <c r="D37" s="83">
        <v>1.75196</v>
      </c>
      <c r="E37" s="83">
        <v>0.14702499999999999</v>
      </c>
      <c r="F37" s="83">
        <v>6.5402000000000002E-2</v>
      </c>
      <c r="G37" s="83">
        <v>1.3489230000000001</v>
      </c>
      <c r="H37" s="83">
        <v>0.34090199999999998</v>
      </c>
      <c r="I37" s="83">
        <v>1.1E-5</v>
      </c>
      <c r="J37" s="83">
        <v>1.1E-5</v>
      </c>
      <c r="K37" s="83">
        <v>5.5999999999999999E-3</v>
      </c>
      <c r="L37" s="83">
        <v>1.4331999999999999E-2</v>
      </c>
      <c r="M37" s="84">
        <v>0.34</v>
      </c>
      <c r="P37" s="92">
        <f t="shared" si="2"/>
        <v>105.26476464000001</v>
      </c>
      <c r="Q37" s="92">
        <f t="shared" si="3"/>
        <v>14.990816024999999</v>
      </c>
      <c r="R37" s="92">
        <f t="shared" si="4"/>
        <v>3.6675479539999998</v>
      </c>
      <c r="S37" s="92">
        <f t="shared" si="5"/>
        <v>54.36699259200001</v>
      </c>
      <c r="T37" s="92">
        <f t="shared" si="6"/>
        <v>24.492445092000001</v>
      </c>
      <c r="U37" s="92">
        <f t="shared" si="7"/>
        <v>1.0361559999999999E-3</v>
      </c>
      <c r="V37" s="92">
        <f t="shared" si="8"/>
        <v>6.8176899999999993E-4</v>
      </c>
      <c r="W37" s="92">
        <f t="shared" si="9"/>
        <v>0.44732240000000001</v>
      </c>
      <c r="X37" s="92">
        <f t="shared" si="10"/>
        <v>2.178306348</v>
      </c>
      <c r="Y37" s="92">
        <f t="shared" si="12"/>
        <v>205.40991297600002</v>
      </c>
      <c r="Z37" s="92"/>
      <c r="AA37" s="92">
        <f t="shared" si="13"/>
        <v>51.246195042348852</v>
      </c>
      <c r="AB37" s="92">
        <f t="shared" si="13"/>
        <v>7.2980002804205064</v>
      </c>
      <c r="AC37" s="92">
        <f t="shared" si="13"/>
        <v>1.7854775852168898</v>
      </c>
      <c r="AD37" s="92">
        <f t="shared" si="13"/>
        <v>26.467560306279971</v>
      </c>
      <c r="AE37" s="92">
        <f t="shared" si="13"/>
        <v>11.923691869175606</v>
      </c>
      <c r="AF37" s="92">
        <f t="shared" si="13"/>
        <v>5.0443329875762323E-4</v>
      </c>
      <c r="AG37" s="92">
        <f t="shared" si="13"/>
        <v>3.3190657165589545E-4</v>
      </c>
      <c r="AH37" s="92">
        <f t="shared" si="13"/>
        <v>0.21777060002564963</v>
      </c>
      <c r="AI37" s="92">
        <f t="shared" si="13"/>
        <v>1.0604679766621157</v>
      </c>
      <c r="AJ37" s="93">
        <f t="shared" si="11"/>
        <v>79.826195020194405</v>
      </c>
    </row>
    <row r="38" spans="1:36">
      <c r="A38" s="97">
        <v>10</v>
      </c>
      <c r="B38" s="82">
        <v>1569.29</v>
      </c>
      <c r="C38" s="80" t="s">
        <v>293</v>
      </c>
      <c r="D38" s="83">
        <v>1.754481</v>
      </c>
      <c r="E38" s="83">
        <v>0.14535200000000001</v>
      </c>
      <c r="F38" s="83">
        <v>6.3687999999999995E-2</v>
      </c>
      <c r="G38" s="83">
        <v>1.3569020000000001</v>
      </c>
      <c r="H38" s="83">
        <v>0.337482</v>
      </c>
      <c r="I38" s="83">
        <v>1.1E-5</v>
      </c>
      <c r="J38" s="83">
        <v>1.0000000000000001E-5</v>
      </c>
      <c r="K38" s="83">
        <v>5.4609999999999997E-3</v>
      </c>
      <c r="L38" s="83">
        <v>1.4593999999999999E-2</v>
      </c>
      <c r="M38" s="84">
        <v>0.35</v>
      </c>
      <c r="P38" s="92">
        <f t="shared" si="2"/>
        <v>105.416236404</v>
      </c>
      <c r="Q38" s="92">
        <f t="shared" si="3"/>
        <v>14.820235272000001</v>
      </c>
      <c r="R38" s="92">
        <f t="shared" si="4"/>
        <v>3.5714319759999995</v>
      </c>
      <c r="S38" s="92">
        <f t="shared" si="5"/>
        <v>54.688578208000003</v>
      </c>
      <c r="T38" s="92">
        <f t="shared" si="6"/>
        <v>24.246731772</v>
      </c>
      <c r="U38" s="92">
        <f t="shared" si="7"/>
        <v>1.0361559999999999E-3</v>
      </c>
      <c r="V38" s="92">
        <f t="shared" si="8"/>
        <v>6.1979000000000005E-4</v>
      </c>
      <c r="W38" s="92">
        <f t="shared" si="9"/>
        <v>0.43621921899999999</v>
      </c>
      <c r="X38" s="92">
        <f t="shared" si="10"/>
        <v>2.2181274659999999</v>
      </c>
      <c r="Y38" s="92">
        <f t="shared" si="12"/>
        <v>205.39921626300003</v>
      </c>
      <c r="Z38" s="92"/>
      <c r="AA38" s="92">
        <f t="shared" si="13"/>
        <v>51.32260887939394</v>
      </c>
      <c r="AB38" s="92">
        <f t="shared" si="13"/>
        <v>7.215331948016626</v>
      </c>
      <c r="AC38" s="92">
        <f t="shared" si="13"/>
        <v>1.7387758536658768</v>
      </c>
      <c r="AD38" s="92">
        <f t="shared" si="13"/>
        <v>26.625504811067497</v>
      </c>
      <c r="AE38" s="92">
        <f t="shared" si="13"/>
        <v>11.804685632759998</v>
      </c>
      <c r="AF38" s="92">
        <f t="shared" si="13"/>
        <v>5.0445956846946829E-4</v>
      </c>
      <c r="AG38" s="92">
        <f t="shared" si="13"/>
        <v>3.0174896052495169E-4</v>
      </c>
      <c r="AH38" s="92">
        <f t="shared" si="13"/>
        <v>0.2123762821185502</v>
      </c>
      <c r="AI38" s="92">
        <f t="shared" si="13"/>
        <v>1.0799103844485147</v>
      </c>
      <c r="AJ38" s="93">
        <f t="shared" si="11"/>
        <v>80.082319002068004</v>
      </c>
    </row>
    <row r="39" spans="1:36">
      <c r="A39" s="97">
        <v>10</v>
      </c>
      <c r="B39" s="82">
        <v>1570.277</v>
      </c>
      <c r="C39" s="80" t="s">
        <v>293</v>
      </c>
      <c r="D39" s="83">
        <v>1.7568710000000001</v>
      </c>
      <c r="E39" s="83">
        <v>0.14371500000000001</v>
      </c>
      <c r="F39" s="83">
        <v>6.2057000000000001E-2</v>
      </c>
      <c r="G39" s="83">
        <v>1.3646370000000001</v>
      </c>
      <c r="H39" s="83">
        <v>0.33408300000000002</v>
      </c>
      <c r="I39" s="83">
        <v>1.0000000000000001E-5</v>
      </c>
      <c r="J39" s="83">
        <v>1.0000000000000001E-5</v>
      </c>
      <c r="K39" s="83">
        <v>5.3280000000000003E-3</v>
      </c>
      <c r="L39" s="83">
        <v>1.4855E-2</v>
      </c>
      <c r="M39" s="84">
        <v>0.36</v>
      </c>
      <c r="P39" s="92">
        <f t="shared" si="2"/>
        <v>105.55983716400002</v>
      </c>
      <c r="Q39" s="92">
        <f t="shared" si="3"/>
        <v>14.653325115000001</v>
      </c>
      <c r="R39" s="92">
        <f t="shared" si="4"/>
        <v>3.479970389</v>
      </c>
      <c r="S39" s="92">
        <f t="shared" si="5"/>
        <v>55.000329648000005</v>
      </c>
      <c r="T39" s="92">
        <f t="shared" si="6"/>
        <v>24.002527218000001</v>
      </c>
      <c r="U39" s="92">
        <f t="shared" si="7"/>
        <v>9.4196000000000004E-4</v>
      </c>
      <c r="V39" s="92">
        <f t="shared" si="8"/>
        <v>6.1979000000000005E-4</v>
      </c>
      <c r="W39" s="92">
        <f t="shared" si="9"/>
        <v>0.42559531200000006</v>
      </c>
      <c r="X39" s="92">
        <f t="shared" si="10"/>
        <v>2.2577965950000003</v>
      </c>
      <c r="Y39" s="92">
        <f t="shared" si="12"/>
        <v>205.38094319100006</v>
      </c>
      <c r="Z39" s="92"/>
      <c r="AA39" s="92">
        <f t="shared" si="13"/>
        <v>51.397094357401762</v>
      </c>
      <c r="AB39" s="92">
        <f t="shared" si="13"/>
        <v>7.1347053369857738</v>
      </c>
      <c r="AC39" s="92">
        <f t="shared" si="13"/>
        <v>1.6943979002782643</v>
      </c>
      <c r="AD39" s="92">
        <f t="shared" si="13"/>
        <v>26.779665529557349</v>
      </c>
      <c r="AE39" s="92">
        <f t="shared" si="13"/>
        <v>11.686832694929317</v>
      </c>
      <c r="AF39" s="92">
        <f t="shared" si="13"/>
        <v>4.5864041004232639E-4</v>
      </c>
      <c r="AG39" s="92">
        <f t="shared" si="13"/>
        <v>3.0177580761405311E-4</v>
      </c>
      <c r="AH39" s="92">
        <f t="shared" si="13"/>
        <v>0.20722239628834754</v>
      </c>
      <c r="AI39" s="92">
        <f t="shared" si="13"/>
        <v>1.0993213683415095</v>
      </c>
      <c r="AJ39" s="93">
        <f t="shared" si="11"/>
        <v>80.333250918338507</v>
      </c>
    </row>
    <row r="40" spans="1:36">
      <c r="A40" s="97">
        <v>10</v>
      </c>
      <c r="B40" s="82">
        <v>1571.221</v>
      </c>
      <c r="C40" s="80" t="s">
        <v>293</v>
      </c>
      <c r="D40" s="83">
        <v>1.7591380000000001</v>
      </c>
      <c r="E40" s="83">
        <v>0.14211399999999999</v>
      </c>
      <c r="F40" s="83">
        <v>6.0504000000000002E-2</v>
      </c>
      <c r="G40" s="83">
        <v>1.372136</v>
      </c>
      <c r="H40" s="83">
        <v>0.33070899999999998</v>
      </c>
      <c r="I40" s="83">
        <v>1.0000000000000001E-5</v>
      </c>
      <c r="J40" s="83">
        <v>1.0000000000000001E-5</v>
      </c>
      <c r="K40" s="83">
        <v>5.2009999999999999E-3</v>
      </c>
      <c r="L40" s="83">
        <v>1.5115999999999999E-2</v>
      </c>
      <c r="M40" s="84">
        <v>0.37</v>
      </c>
      <c r="P40" s="92">
        <f t="shared" si="2"/>
        <v>105.69604759200001</v>
      </c>
      <c r="Q40" s="92">
        <f t="shared" si="3"/>
        <v>14.490085553999998</v>
      </c>
      <c r="R40" s="92">
        <f t="shared" si="4"/>
        <v>3.392882808</v>
      </c>
      <c r="S40" s="92">
        <f t="shared" si="5"/>
        <v>55.302569344000005</v>
      </c>
      <c r="T40" s="92">
        <f t="shared" si="6"/>
        <v>23.760118813999998</v>
      </c>
      <c r="U40" s="92">
        <f t="shared" si="7"/>
        <v>9.4196000000000004E-4</v>
      </c>
      <c r="V40" s="92">
        <f t="shared" si="8"/>
        <v>6.1979000000000005E-4</v>
      </c>
      <c r="W40" s="92">
        <f t="shared" si="9"/>
        <v>0.41545067899999999</v>
      </c>
      <c r="X40" s="92">
        <f t="shared" si="10"/>
        <v>2.2974657239999998</v>
      </c>
      <c r="Y40" s="92">
        <f t="shared" si="12"/>
        <v>205.35618226500003</v>
      </c>
      <c r="Z40" s="92"/>
      <c r="AA40" s="92">
        <f t="shared" si="13"/>
        <v>51.469620454672025</v>
      </c>
      <c r="AB40" s="92">
        <f t="shared" si="13"/>
        <v>7.0560746670394359</v>
      </c>
      <c r="AC40" s="92">
        <f t="shared" si="13"/>
        <v>1.6521941392646682</v>
      </c>
      <c r="AD40" s="92">
        <f t="shared" si="13"/>
        <v>26.93007278087947</v>
      </c>
      <c r="AE40" s="92">
        <f t="shared" si="13"/>
        <v>11.570198935301089</v>
      </c>
      <c r="AF40" s="92">
        <f t="shared" si="13"/>
        <v>4.5869571084276211E-4</v>
      </c>
      <c r="AG40" s="92">
        <f t="shared" si="13"/>
        <v>3.0181219438536196E-4</v>
      </c>
      <c r="AH40" s="92">
        <f t="shared" si="13"/>
        <v>0.20230736392629536</v>
      </c>
      <c r="AI40" s="92">
        <f t="shared" si="13"/>
        <v>1.118771151011785</v>
      </c>
      <c r="AJ40" s="93">
        <f t="shared" si="11"/>
        <v>80.579030974633639</v>
      </c>
    </row>
    <row r="41" spans="1:36">
      <c r="A41" s="97">
        <v>10</v>
      </c>
      <c r="B41" s="82">
        <v>1572.125</v>
      </c>
      <c r="C41" s="80" t="s">
        <v>293</v>
      </c>
      <c r="D41" s="83">
        <v>1.761288</v>
      </c>
      <c r="E41" s="83">
        <v>0.14054700000000001</v>
      </c>
      <c r="F41" s="83">
        <v>5.9024E-2</v>
      </c>
      <c r="G41" s="83">
        <v>1.3794090000000001</v>
      </c>
      <c r="H41" s="83">
        <v>0.32736300000000002</v>
      </c>
      <c r="I41" s="83">
        <v>1.0000000000000001E-5</v>
      </c>
      <c r="J41" s="83">
        <v>1.0000000000000001E-5</v>
      </c>
      <c r="K41" s="83">
        <v>5.0800000000000003E-3</v>
      </c>
      <c r="L41" s="83">
        <v>1.5377E-2</v>
      </c>
      <c r="M41" s="84">
        <v>0.38</v>
      </c>
      <c r="P41" s="92">
        <f t="shared" si="2"/>
        <v>105.825228192</v>
      </c>
      <c r="Q41" s="92">
        <f t="shared" si="3"/>
        <v>14.330312667000001</v>
      </c>
      <c r="R41" s="92">
        <f t="shared" si="4"/>
        <v>3.3098888479999999</v>
      </c>
      <c r="S41" s="92">
        <f t="shared" si="5"/>
        <v>55.595700336000007</v>
      </c>
      <c r="T41" s="92">
        <f t="shared" si="6"/>
        <v>23.519722098000003</v>
      </c>
      <c r="U41" s="92">
        <f t="shared" si="7"/>
        <v>9.4196000000000004E-4</v>
      </c>
      <c r="V41" s="92">
        <f t="shared" si="8"/>
        <v>6.1979000000000005E-4</v>
      </c>
      <c r="W41" s="92">
        <f t="shared" si="9"/>
        <v>0.40578532000000006</v>
      </c>
      <c r="X41" s="92">
        <f t="shared" si="10"/>
        <v>2.3371348530000002</v>
      </c>
      <c r="Y41" s="92">
        <f t="shared" si="12"/>
        <v>205.325334064</v>
      </c>
      <c r="Z41" s="92"/>
      <c r="AA41" s="92">
        <f t="shared" si="13"/>
        <v>51.540268362117573</v>
      </c>
      <c r="AB41" s="92">
        <f t="shared" si="13"/>
        <v>6.9793202735193098</v>
      </c>
      <c r="AC41" s="92">
        <f t="shared" si="13"/>
        <v>1.6120216548476702</v>
      </c>
      <c r="AD41" s="92">
        <f t="shared" si="13"/>
        <v>27.076882932853675</v>
      </c>
      <c r="AE41" s="92">
        <f t="shared" si="13"/>
        <v>11.454856365006032</v>
      </c>
      <c r="AF41" s="92">
        <f t="shared" si="13"/>
        <v>4.5876462556071658E-4</v>
      </c>
      <c r="AG41" s="92">
        <f t="shared" si="13"/>
        <v>3.0185753882996789E-4</v>
      </c>
      <c r="AH41" s="92">
        <f t="shared" si="13"/>
        <v>0.19763041996245656</v>
      </c>
      <c r="AI41" s="92">
        <f t="shared" si="13"/>
        <v>1.1382593695289029</v>
      </c>
      <c r="AJ41" s="93">
        <f t="shared" si="11"/>
        <v>80.81975799931098</v>
      </c>
    </row>
    <row r="42" spans="1:36">
      <c r="A42" s="97">
        <v>10</v>
      </c>
      <c r="B42" s="82">
        <v>1572.989</v>
      </c>
      <c r="C42" s="80" t="s">
        <v>293</v>
      </c>
      <c r="D42" s="83">
        <v>1.763328</v>
      </c>
      <c r="E42" s="83">
        <v>0.139016</v>
      </c>
      <c r="F42" s="83">
        <v>5.7611000000000002E-2</v>
      </c>
      <c r="G42" s="83">
        <v>1.386466</v>
      </c>
      <c r="H42" s="83">
        <v>0.324046</v>
      </c>
      <c r="I42" s="83">
        <v>1.0000000000000001E-5</v>
      </c>
      <c r="J42" s="83">
        <v>9.0000000000000002E-6</v>
      </c>
      <c r="K42" s="83">
        <v>4.9639999999999997E-3</v>
      </c>
      <c r="L42" s="83">
        <v>1.5637000000000002E-2</v>
      </c>
      <c r="M42" s="84">
        <v>0.39</v>
      </c>
      <c r="P42" s="92">
        <f t="shared" si="2"/>
        <v>105.94779955200001</v>
      </c>
      <c r="Q42" s="92">
        <f t="shared" si="3"/>
        <v>14.174210376</v>
      </c>
      <c r="R42" s="92">
        <f t="shared" si="4"/>
        <v>3.230652047</v>
      </c>
      <c r="S42" s="92">
        <f t="shared" si="5"/>
        <v>55.880125664000005</v>
      </c>
      <c r="T42" s="92">
        <f t="shared" si="6"/>
        <v>23.281408916</v>
      </c>
      <c r="U42" s="92">
        <f t="shared" si="7"/>
        <v>9.4196000000000004E-4</v>
      </c>
      <c r="V42" s="92">
        <f t="shared" si="8"/>
        <v>5.5781099999999996E-4</v>
      </c>
      <c r="W42" s="92">
        <f t="shared" si="9"/>
        <v>0.39651935599999999</v>
      </c>
      <c r="X42" s="92">
        <f t="shared" si="10"/>
        <v>2.3766519930000003</v>
      </c>
      <c r="Y42" s="92">
        <f t="shared" si="12"/>
        <v>205.28886767500003</v>
      </c>
      <c r="Z42" s="92"/>
      <c r="AA42" s="92">
        <f t="shared" si="13"/>
        <v>51.609130466699085</v>
      </c>
      <c r="AB42" s="92">
        <f t="shared" si="13"/>
        <v>6.9045197318929565</v>
      </c>
      <c r="AC42" s="92">
        <f t="shared" si="13"/>
        <v>1.5737102959302001</v>
      </c>
      <c r="AD42" s="92">
        <f t="shared" si="13"/>
        <v>27.2202415537046</v>
      </c>
      <c r="AE42" s="92">
        <f t="shared" si="13"/>
        <v>11.340804389285058</v>
      </c>
      <c r="AF42" s="92">
        <f t="shared" si="13"/>
        <v>4.5884611799371886E-4</v>
      </c>
      <c r="AG42" s="92">
        <f t="shared" si="13"/>
        <v>2.7172004323346459E-4</v>
      </c>
      <c r="AH42" s="92">
        <f t="shared" si="13"/>
        <v>0.1931519037007616</v>
      </c>
      <c r="AI42" s="92">
        <f t="shared" si="13"/>
        <v>1.1577110926261043</v>
      </c>
      <c r="AJ42" s="93">
        <f t="shared" si="11"/>
        <v>81.05561375775207</v>
      </c>
    </row>
    <row r="43" spans="1:36">
      <c r="A43" s="97">
        <v>10</v>
      </c>
      <c r="B43" s="82">
        <v>1573.818</v>
      </c>
      <c r="C43" s="80" t="s">
        <v>293</v>
      </c>
      <c r="D43" s="83">
        <v>1.7652639999999999</v>
      </c>
      <c r="E43" s="83">
        <v>0.13752</v>
      </c>
      <c r="F43" s="83">
        <v>5.6262E-2</v>
      </c>
      <c r="G43" s="83">
        <v>1.3933150000000001</v>
      </c>
      <c r="H43" s="83">
        <v>0.32076199999999999</v>
      </c>
      <c r="I43" s="83">
        <v>9.0000000000000002E-6</v>
      </c>
      <c r="J43" s="83">
        <v>9.0000000000000002E-6</v>
      </c>
      <c r="K43" s="83">
        <v>4.8529999999999997E-3</v>
      </c>
      <c r="L43" s="83">
        <v>1.5897000000000001E-2</v>
      </c>
      <c r="M43" s="84">
        <v>0.4</v>
      </c>
      <c r="P43" s="92">
        <f t="shared" si="2"/>
        <v>106.064122176</v>
      </c>
      <c r="Q43" s="92">
        <f t="shared" si="3"/>
        <v>14.02167672</v>
      </c>
      <c r="R43" s="92">
        <f t="shared" si="4"/>
        <v>3.1550041739999997</v>
      </c>
      <c r="S43" s="92">
        <f t="shared" si="5"/>
        <v>56.15616776000001</v>
      </c>
      <c r="T43" s="92">
        <f t="shared" si="6"/>
        <v>23.045466652000002</v>
      </c>
      <c r="U43" s="92">
        <f t="shared" si="7"/>
        <v>8.4776399999999998E-4</v>
      </c>
      <c r="V43" s="92">
        <f t="shared" si="8"/>
        <v>5.5781099999999996E-4</v>
      </c>
      <c r="W43" s="92">
        <f t="shared" si="9"/>
        <v>0.387652787</v>
      </c>
      <c r="X43" s="92">
        <f t="shared" si="10"/>
        <v>2.4161691330000004</v>
      </c>
      <c r="Y43" s="92">
        <f t="shared" si="12"/>
        <v>205.24766497700003</v>
      </c>
      <c r="Z43" s="92"/>
      <c r="AA43" s="92">
        <f t="shared" si="13"/>
        <v>51.676165079824663</v>
      </c>
      <c r="AB43" s="92">
        <f t="shared" si="13"/>
        <v>6.831588910680793</v>
      </c>
      <c r="AC43" s="92">
        <f t="shared" si="13"/>
        <v>1.5371693384933505</v>
      </c>
      <c r="AD43" s="92">
        <f t="shared" si="13"/>
        <v>27.360198112993316</v>
      </c>
      <c r="AE43" s="92">
        <f t="shared" si="13"/>
        <v>11.228126105396848</v>
      </c>
      <c r="AF43" s="92">
        <f t="shared" si="13"/>
        <v>4.1304440666596625E-4</v>
      </c>
      <c r="AG43" s="92">
        <f t="shared" si="13"/>
        <v>2.717745900117831E-4</v>
      </c>
      <c r="AH43" s="92">
        <f t="shared" si="13"/>
        <v>0.18887074162010087</v>
      </c>
      <c r="AI43" s="92">
        <f t="shared" si="13"/>
        <v>1.1771968919942428</v>
      </c>
      <c r="AJ43" s="93">
        <f t="shared" si="11"/>
        <v>81.286604977489347</v>
      </c>
    </row>
    <row r="44" spans="1:36">
      <c r="A44" s="97">
        <v>10</v>
      </c>
      <c r="B44" s="82">
        <v>1574.6110000000001</v>
      </c>
      <c r="C44" s="80" t="s">
        <v>293</v>
      </c>
      <c r="D44" s="83">
        <v>1.767102</v>
      </c>
      <c r="E44" s="83">
        <v>0.13605700000000001</v>
      </c>
      <c r="F44" s="83">
        <v>5.4972E-2</v>
      </c>
      <c r="G44" s="83">
        <v>1.399964</v>
      </c>
      <c r="H44" s="83">
        <v>0.31751200000000002</v>
      </c>
      <c r="I44" s="83">
        <v>9.0000000000000002E-6</v>
      </c>
      <c r="J44" s="83">
        <v>9.0000000000000002E-6</v>
      </c>
      <c r="K44" s="83">
        <v>4.7470000000000004E-3</v>
      </c>
      <c r="L44" s="83">
        <v>1.6156E-2</v>
      </c>
      <c r="M44" s="84">
        <v>0.41</v>
      </c>
      <c r="P44" s="92">
        <f>D44*60.084</f>
        <v>106.174556568</v>
      </c>
      <c r="Q44" s="92">
        <f>E44*101.961</f>
        <v>13.872507777000001</v>
      </c>
      <c r="R44" s="92">
        <f>F44*56.077</f>
        <v>3.082664844</v>
      </c>
      <c r="S44" s="92">
        <f>G44*40.304</f>
        <v>56.424149056000005</v>
      </c>
      <c r="T44" s="92">
        <f>H44*71.846</f>
        <v>22.811967152000001</v>
      </c>
      <c r="U44" s="92">
        <f>I44*94.196</f>
        <v>8.4776399999999998E-4</v>
      </c>
      <c r="V44" s="92">
        <f>J44*61.979</f>
        <v>5.5781099999999996E-4</v>
      </c>
      <c r="W44" s="92">
        <f>K44*79.879</f>
        <v>0.37918561300000003</v>
      </c>
      <c r="X44" s="92">
        <f>L44*151.989</f>
        <v>2.4555342840000001</v>
      </c>
      <c r="Y44" s="92">
        <f>SUM(P44:X44)</f>
        <v>205.20197086900001</v>
      </c>
      <c r="Z44" s="92"/>
      <c r="AA44" s="92">
        <f t="shared" si="13"/>
        <v>51.741489673986294</v>
      </c>
      <c r="AB44" s="92">
        <f t="shared" si="13"/>
        <v>6.7604164415438994</v>
      </c>
      <c r="AC44" s="92">
        <f t="shared" si="13"/>
        <v>1.5022588871565756</v>
      </c>
      <c r="AD44" s="92">
        <f t="shared" si="13"/>
        <v>27.496884565509809</v>
      </c>
      <c r="AE44" s="92">
        <f t="shared" si="13"/>
        <v>11.116836283489235</v>
      </c>
      <c r="AF44" s="92">
        <f t="shared" si="13"/>
        <v>4.1313638285726242E-4</v>
      </c>
      <c r="AG44" s="92">
        <f t="shared" si="13"/>
        <v>2.7183510842403359E-4</v>
      </c>
      <c r="AH44" s="92">
        <f t="shared" si="13"/>
        <v>0.18478653562351521</v>
      </c>
      <c r="AI44" s="92">
        <f t="shared" si="13"/>
        <v>1.1966426411993878</v>
      </c>
      <c r="AJ44" s="93">
        <f>G44/(G44+H44)*100</f>
        <v>81.512871213338641</v>
      </c>
    </row>
    <row r="45" spans="1:36">
      <c r="A45" s="97">
        <v>10</v>
      </c>
      <c r="B45" s="82">
        <v>1575.3720000000001</v>
      </c>
      <c r="C45" s="80" t="s">
        <v>293</v>
      </c>
      <c r="D45" s="83">
        <v>1.7688470000000001</v>
      </c>
      <c r="E45" s="83">
        <v>0.134628</v>
      </c>
      <c r="F45" s="83">
        <v>5.3738000000000001E-2</v>
      </c>
      <c r="G45" s="83">
        <v>1.4064220000000001</v>
      </c>
      <c r="H45" s="83">
        <v>0.31429800000000002</v>
      </c>
      <c r="I45" s="83">
        <v>9.0000000000000002E-6</v>
      </c>
      <c r="J45" s="83">
        <v>9.0000000000000002E-6</v>
      </c>
      <c r="K45" s="83">
        <v>4.6449999999999998E-3</v>
      </c>
      <c r="L45" s="83">
        <v>1.6414000000000002E-2</v>
      </c>
      <c r="M45" s="84">
        <v>0.42</v>
      </c>
      <c r="P45" s="92">
        <f>D45*60.084</f>
        <v>106.27940314800001</v>
      </c>
      <c r="Q45" s="92">
        <f>E45*101.961</f>
        <v>13.726805508</v>
      </c>
      <c r="R45" s="92">
        <f>F45*56.077</f>
        <v>3.013465826</v>
      </c>
      <c r="S45" s="92">
        <f>G45*40.304</f>
        <v>56.684432288000004</v>
      </c>
      <c r="T45" s="92">
        <f>H45*71.846</f>
        <v>22.581054108000004</v>
      </c>
      <c r="U45" s="92">
        <f>I45*94.196</f>
        <v>8.4776399999999998E-4</v>
      </c>
      <c r="V45" s="92">
        <f>J45*61.979</f>
        <v>5.5781099999999996E-4</v>
      </c>
      <c r="W45" s="92">
        <f>K45*79.879</f>
        <v>0.37103795500000003</v>
      </c>
      <c r="X45" s="92">
        <f>L45*151.989</f>
        <v>2.4947474460000003</v>
      </c>
      <c r="Y45" s="92">
        <f>SUM(P45:X45)</f>
        <v>205.15235185399999</v>
      </c>
      <c r="Z45" s="92"/>
      <c r="AA45" s="92">
        <f t="shared" si="13"/>
        <v>51.80511078110159</v>
      </c>
      <c r="AB45" s="92">
        <f t="shared" si="13"/>
        <v>6.6910300486191367</v>
      </c>
      <c r="AC45" s="92">
        <f t="shared" si="13"/>
        <v>1.4688916791675788</v>
      </c>
      <c r="AD45" s="92">
        <f t="shared" si="13"/>
        <v>27.630408218932047</v>
      </c>
      <c r="AE45" s="92">
        <f t="shared" si="13"/>
        <v>11.006968189216849</v>
      </c>
      <c r="AF45" s="92">
        <f t="shared" si="13"/>
        <v>4.1323630576915109E-4</v>
      </c>
      <c r="AG45" s="92">
        <f t="shared" si="13"/>
        <v>2.7190085561240617E-4</v>
      </c>
      <c r="AH45" s="92">
        <f t="shared" si="13"/>
        <v>0.18085971310923854</v>
      </c>
      <c r="AI45" s="92">
        <f t="shared" si="13"/>
        <v>1.2160462326921937</v>
      </c>
      <c r="AJ45" s="93">
        <f>G45/(G45+H45)*100</f>
        <v>81.734506485657164</v>
      </c>
    </row>
    <row r="46" spans="1:36">
      <c r="A46" s="97">
        <v>10</v>
      </c>
      <c r="B46" s="82">
        <v>1576.1010000000001</v>
      </c>
      <c r="C46" s="80" t="s">
        <v>293</v>
      </c>
      <c r="D46" s="83">
        <v>1.770505</v>
      </c>
      <c r="E46" s="83">
        <v>0.13323199999999999</v>
      </c>
      <c r="F46" s="83">
        <v>5.2554999999999998E-2</v>
      </c>
      <c r="G46" s="83">
        <v>1.4126939999999999</v>
      </c>
      <c r="H46" s="83">
        <v>0.31112000000000001</v>
      </c>
      <c r="I46" s="83">
        <v>9.0000000000000002E-6</v>
      </c>
      <c r="J46" s="83">
        <v>9.0000000000000002E-6</v>
      </c>
      <c r="K46" s="83">
        <v>4.5469999999999998E-3</v>
      </c>
      <c r="L46" s="83">
        <v>1.6670000000000001E-2</v>
      </c>
      <c r="M46" s="84">
        <v>0.43</v>
      </c>
      <c r="P46" s="92">
        <f t="shared" si="2"/>
        <v>106.37902242</v>
      </c>
      <c r="Q46" s="92">
        <f t="shared" si="3"/>
        <v>13.584467951999999</v>
      </c>
      <c r="R46" s="92">
        <f t="shared" si="4"/>
        <v>2.9471267349999999</v>
      </c>
      <c r="S46" s="92">
        <f t="shared" si="5"/>
        <v>56.937218975999997</v>
      </c>
      <c r="T46" s="92">
        <f t="shared" si="6"/>
        <v>22.352727520000002</v>
      </c>
      <c r="U46" s="92">
        <f t="shared" si="7"/>
        <v>8.4776399999999998E-4</v>
      </c>
      <c r="V46" s="92">
        <f t="shared" si="8"/>
        <v>5.5781099999999996E-4</v>
      </c>
      <c r="W46" s="92">
        <f t="shared" si="9"/>
        <v>0.36320981299999999</v>
      </c>
      <c r="X46" s="92">
        <f t="shared" si="10"/>
        <v>2.5336566300000003</v>
      </c>
      <c r="Y46" s="92">
        <f t="shared" si="12"/>
        <v>205.09883562100001</v>
      </c>
      <c r="Z46" s="92"/>
      <c r="AA46" s="92">
        <f t="shared" si="13"/>
        <v>51.867199585948256</v>
      </c>
      <c r="AB46" s="92">
        <f t="shared" si="13"/>
        <v>6.6233764374472575</v>
      </c>
      <c r="AC46" s="92">
        <f t="shared" si="13"/>
        <v>1.4369300177042275</v>
      </c>
      <c r="AD46" s="92">
        <f t="shared" si="13"/>
        <v>27.760868950623248</v>
      </c>
      <c r="AE46" s="92">
        <f t="shared" si="13"/>
        <v>10.898515075583058</v>
      </c>
      <c r="AF46" s="92">
        <f t="shared" si="13"/>
        <v>4.1334413110300357E-4</v>
      </c>
      <c r="AG46" s="92">
        <f t="shared" si="13"/>
        <v>2.719718024293288E-4</v>
      </c>
      <c r="AH46" s="92">
        <f t="shared" si="13"/>
        <v>0.17709013895679623</v>
      </c>
      <c r="AI46" s="92">
        <f t="shared" si="13"/>
        <v>1.2353344778036273</v>
      </c>
      <c r="AJ46" s="93">
        <f t="shared" si="11"/>
        <v>81.951649075828357</v>
      </c>
    </row>
    <row r="47" spans="1:36">
      <c r="A47" s="97">
        <v>10</v>
      </c>
      <c r="B47" s="82">
        <v>1576.8</v>
      </c>
      <c r="C47" s="80" t="s">
        <v>293</v>
      </c>
      <c r="D47" s="83">
        <v>1.772079</v>
      </c>
      <c r="E47" s="83">
        <v>0.13186899999999999</v>
      </c>
      <c r="F47" s="83">
        <v>5.1422000000000002E-2</v>
      </c>
      <c r="G47" s="83">
        <v>1.4187890000000001</v>
      </c>
      <c r="H47" s="83">
        <v>0.307981</v>
      </c>
      <c r="I47" s="83">
        <v>9.0000000000000002E-6</v>
      </c>
      <c r="J47" s="83">
        <v>7.9999999999999996E-6</v>
      </c>
      <c r="K47" s="83">
        <v>4.4520000000000002E-3</v>
      </c>
      <c r="L47" s="83">
        <v>1.6926E-2</v>
      </c>
      <c r="M47" s="84">
        <v>0.44</v>
      </c>
      <c r="P47" s="92">
        <f t="shared" si="2"/>
        <v>106.473594636</v>
      </c>
      <c r="Q47" s="92">
        <f t="shared" si="3"/>
        <v>13.445495108999998</v>
      </c>
      <c r="R47" s="92">
        <f t="shared" si="4"/>
        <v>2.883591494</v>
      </c>
      <c r="S47" s="92">
        <f t="shared" si="5"/>
        <v>57.182871856000006</v>
      </c>
      <c r="T47" s="92">
        <f t="shared" si="6"/>
        <v>22.127202926000002</v>
      </c>
      <c r="U47" s="92">
        <f t="shared" si="7"/>
        <v>8.4776399999999998E-4</v>
      </c>
      <c r="V47" s="92">
        <f t="shared" si="8"/>
        <v>4.9583199999999998E-4</v>
      </c>
      <c r="W47" s="92">
        <f t="shared" si="9"/>
        <v>0.35562130800000002</v>
      </c>
      <c r="X47" s="92">
        <f t="shared" si="10"/>
        <v>2.5725658140000003</v>
      </c>
      <c r="Y47" s="92">
        <f t="shared" si="12"/>
        <v>205.04228673900002</v>
      </c>
      <c r="Z47" s="92"/>
      <c r="AA47" s="92">
        <f t="shared" si="13"/>
        <v>51.927627383287579</v>
      </c>
      <c r="AB47" s="92">
        <f t="shared" si="13"/>
        <v>6.5574254573715702</v>
      </c>
      <c r="AC47" s="92">
        <f t="shared" si="13"/>
        <v>1.4063399018128133</v>
      </c>
      <c r="AD47" s="92">
        <f t="shared" si="13"/>
        <v>27.888331117175134</v>
      </c>
      <c r="AE47" s="92">
        <f t="shared" si="13"/>
        <v>10.791531482559936</v>
      </c>
      <c r="AF47" s="92">
        <f t="shared" si="13"/>
        <v>4.13458127824689E-4</v>
      </c>
      <c r="AG47" s="92">
        <f t="shared" si="13"/>
        <v>2.4181938656934142E-4</v>
      </c>
      <c r="AH47" s="92">
        <f t="shared" si="13"/>
        <v>0.17343803254236687</v>
      </c>
      <c r="AI47" s="92">
        <f t="shared" si="13"/>
        <v>1.2546513477362065</v>
      </c>
      <c r="AJ47" s="93">
        <f t="shared" si="11"/>
        <v>82.164329933922872</v>
      </c>
    </row>
    <row r="48" spans="1:36">
      <c r="A48" s="97">
        <v>10</v>
      </c>
      <c r="B48" s="82">
        <v>1577.472</v>
      </c>
      <c r="C48" s="80" t="s">
        <v>293</v>
      </c>
      <c r="D48" s="83">
        <v>1.7735749999999999</v>
      </c>
      <c r="E48" s="83">
        <v>0.13053799999999999</v>
      </c>
      <c r="F48" s="83">
        <v>5.0334999999999998E-2</v>
      </c>
      <c r="G48" s="83">
        <v>1.4247129999999999</v>
      </c>
      <c r="H48" s="83">
        <v>0.30487999999999998</v>
      </c>
      <c r="I48" s="83">
        <v>7.9999999999999996E-6</v>
      </c>
      <c r="J48" s="83">
        <v>7.9999999999999996E-6</v>
      </c>
      <c r="K48" s="83">
        <v>4.3620000000000004E-3</v>
      </c>
      <c r="L48" s="83">
        <v>1.7180000000000001E-2</v>
      </c>
      <c r="M48" s="84">
        <v>0.45</v>
      </c>
      <c r="P48" s="92">
        <f t="shared" si="2"/>
        <v>106.56348029999999</v>
      </c>
      <c r="Q48" s="92">
        <f t="shared" si="3"/>
        <v>13.309785017999998</v>
      </c>
      <c r="R48" s="92">
        <f t="shared" si="4"/>
        <v>2.8226357949999996</v>
      </c>
      <c r="S48" s="92">
        <f t="shared" si="5"/>
        <v>57.421632752000001</v>
      </c>
      <c r="T48" s="92">
        <f t="shared" si="6"/>
        <v>21.904408480000001</v>
      </c>
      <c r="U48" s="92">
        <f t="shared" si="7"/>
        <v>7.5356799999999992E-4</v>
      </c>
      <c r="V48" s="92">
        <f t="shared" si="8"/>
        <v>4.9583199999999998E-4</v>
      </c>
      <c r="W48" s="92">
        <f t="shared" si="9"/>
        <v>0.34843219800000008</v>
      </c>
      <c r="X48" s="92">
        <f t="shared" si="10"/>
        <v>2.61117102</v>
      </c>
      <c r="Y48" s="92">
        <f t="shared" si="12"/>
        <v>204.982794963</v>
      </c>
      <c r="Z48" s="92"/>
      <c r="AA48" s="92">
        <f t="shared" si="13"/>
        <v>51.986548587765633</v>
      </c>
      <c r="AB48" s="92">
        <f t="shared" si="13"/>
        <v>6.4931230059588421</v>
      </c>
      <c r="AC48" s="92">
        <f t="shared" si="13"/>
        <v>1.3770110781782898</v>
      </c>
      <c r="AD48" s="92">
        <f t="shared" ref="AD48:AI94" si="14">S48/$Y48*100</f>
        <v>28.012903601185052</v>
      </c>
      <c r="AE48" s="92">
        <f t="shared" si="14"/>
        <v>10.685974149173745</v>
      </c>
      <c r="AF48" s="92">
        <f t="shared" si="14"/>
        <v>3.6762500000842567E-4</v>
      </c>
      <c r="AG48" s="92">
        <f t="shared" si="14"/>
        <v>2.4188956936093057E-4</v>
      </c>
      <c r="AH48" s="92">
        <f t="shared" si="14"/>
        <v>0.16998119186680671</v>
      </c>
      <c r="AI48" s="92">
        <f t="shared" si="14"/>
        <v>1.2738488713022593</v>
      </c>
      <c r="AJ48" s="93">
        <f t="shared" si="11"/>
        <v>82.37273161951974</v>
      </c>
    </row>
    <row r="49" spans="1:36">
      <c r="A49" s="97">
        <v>10</v>
      </c>
      <c r="B49" s="82">
        <v>1578.116</v>
      </c>
      <c r="C49" s="80" t="s">
        <v>293</v>
      </c>
      <c r="D49" s="83">
        <v>1.7749969999999999</v>
      </c>
      <c r="E49" s="83">
        <v>0.12923799999999999</v>
      </c>
      <c r="F49" s="83">
        <v>4.9291000000000001E-2</v>
      </c>
      <c r="G49" s="83">
        <v>1.4304730000000001</v>
      </c>
      <c r="H49" s="83">
        <v>0.301819</v>
      </c>
      <c r="I49" s="83">
        <v>7.9999999999999996E-6</v>
      </c>
      <c r="J49" s="83">
        <v>7.9999999999999996E-6</v>
      </c>
      <c r="K49" s="83">
        <v>4.274E-3</v>
      </c>
      <c r="L49" s="83">
        <v>1.7433000000000001E-2</v>
      </c>
      <c r="M49" s="84">
        <v>0.46</v>
      </c>
      <c r="P49" s="92">
        <f t="shared" si="2"/>
        <v>106.648919748</v>
      </c>
      <c r="Q49" s="92">
        <f t="shared" si="3"/>
        <v>13.177235717999999</v>
      </c>
      <c r="R49" s="92">
        <f t="shared" si="4"/>
        <v>2.764091407</v>
      </c>
      <c r="S49" s="92">
        <f t="shared" si="5"/>
        <v>57.653783792000006</v>
      </c>
      <c r="T49" s="92">
        <f t="shared" si="6"/>
        <v>21.684487874000002</v>
      </c>
      <c r="U49" s="92">
        <f t="shared" si="7"/>
        <v>7.5356799999999992E-4</v>
      </c>
      <c r="V49" s="92">
        <f t="shared" si="8"/>
        <v>4.9583199999999998E-4</v>
      </c>
      <c r="W49" s="92">
        <f t="shared" si="9"/>
        <v>0.34140284600000004</v>
      </c>
      <c r="X49" s="92">
        <f t="shared" si="10"/>
        <v>2.6496242370000003</v>
      </c>
      <c r="Y49" s="92">
        <f t="shared" si="12"/>
        <v>204.92079502200002</v>
      </c>
      <c r="Z49" s="92"/>
      <c r="AA49" s="92">
        <f t="shared" ref="AA49:AF95" si="15">P49/$Y49*100</f>
        <v>52.043971299521019</v>
      </c>
      <c r="AB49" s="92">
        <f t="shared" si="15"/>
        <v>6.4304043504151487</v>
      </c>
      <c r="AC49" s="92">
        <f t="shared" si="15"/>
        <v>1.348858424399169</v>
      </c>
      <c r="AD49" s="92">
        <f t="shared" si="14"/>
        <v>28.134667243414889</v>
      </c>
      <c r="AE49" s="92">
        <f t="shared" si="14"/>
        <v>10.581887441765968</v>
      </c>
      <c r="AF49" s="92">
        <f t="shared" si="14"/>
        <v>3.67736227023274E-4</v>
      </c>
      <c r="AG49" s="92">
        <f t="shared" si="14"/>
        <v>2.4196275441287847E-4</v>
      </c>
      <c r="AH49" s="92">
        <f t="shared" si="14"/>
        <v>0.16660234309716956</v>
      </c>
      <c r="AI49" s="92">
        <f t="shared" si="14"/>
        <v>1.292999198405189</v>
      </c>
      <c r="AJ49" s="93">
        <f t="shared" si="11"/>
        <v>82.576898121101976</v>
      </c>
    </row>
    <row r="50" spans="1:36">
      <c r="A50" s="97">
        <v>10</v>
      </c>
      <c r="B50" s="82">
        <v>1578.7349999999999</v>
      </c>
      <c r="C50" s="80" t="s">
        <v>293</v>
      </c>
      <c r="D50" s="83">
        <v>1.776348</v>
      </c>
      <c r="E50" s="83">
        <v>0.127969</v>
      </c>
      <c r="F50" s="83">
        <v>4.8288999999999999E-2</v>
      </c>
      <c r="G50" s="83">
        <v>1.4360729999999999</v>
      </c>
      <c r="H50" s="83">
        <v>0.29879699999999998</v>
      </c>
      <c r="I50" s="83">
        <v>7.9999999999999996E-6</v>
      </c>
      <c r="J50" s="83">
        <v>7.9999999999999996E-6</v>
      </c>
      <c r="K50" s="83">
        <v>4.1900000000000001E-3</v>
      </c>
      <c r="L50" s="83">
        <v>1.7683999999999998E-2</v>
      </c>
      <c r="M50" s="84">
        <v>0.47</v>
      </c>
      <c r="P50" s="92">
        <f t="shared" si="2"/>
        <v>106.730093232</v>
      </c>
      <c r="Q50" s="92">
        <f t="shared" si="3"/>
        <v>13.047847209</v>
      </c>
      <c r="R50" s="92">
        <f t="shared" si="4"/>
        <v>2.7079022529999999</v>
      </c>
      <c r="S50" s="92">
        <f t="shared" si="5"/>
        <v>57.879486192000002</v>
      </c>
      <c r="T50" s="92">
        <f t="shared" si="6"/>
        <v>21.467369261999998</v>
      </c>
      <c r="U50" s="92">
        <f t="shared" si="7"/>
        <v>7.5356799999999992E-4</v>
      </c>
      <c r="V50" s="92">
        <f t="shared" si="8"/>
        <v>4.9583199999999998E-4</v>
      </c>
      <c r="W50" s="92">
        <f t="shared" si="9"/>
        <v>0.33469301000000001</v>
      </c>
      <c r="X50" s="92">
        <f t="shared" si="10"/>
        <v>2.6877734759999998</v>
      </c>
      <c r="Y50" s="92">
        <f t="shared" si="12"/>
        <v>204.85641403399998</v>
      </c>
      <c r="Z50" s="92"/>
      <c r="AA50" s="92">
        <f t="shared" si="15"/>
        <v>52.099951927444174</v>
      </c>
      <c r="AB50" s="92">
        <f t="shared" si="15"/>
        <v>6.369264672784154</v>
      </c>
      <c r="AC50" s="92">
        <f t="shared" si="15"/>
        <v>1.3218537802534072</v>
      </c>
      <c r="AD50" s="92">
        <f t="shared" si="14"/>
        <v>28.253685131085891</v>
      </c>
      <c r="AE50" s="92">
        <f t="shared" si="14"/>
        <v>10.479227298412566</v>
      </c>
      <c r="AF50" s="92">
        <f t="shared" si="14"/>
        <v>3.6785179685656818E-4</v>
      </c>
      <c r="AG50" s="92">
        <f t="shared" si="14"/>
        <v>2.4203879694863095E-4</v>
      </c>
      <c r="AH50" s="92">
        <f t="shared" si="14"/>
        <v>0.16337931696122099</v>
      </c>
      <c r="AI50" s="92">
        <f t="shared" si="14"/>
        <v>1.3120279824647867</v>
      </c>
      <c r="AJ50" s="93">
        <f t="shared" si="11"/>
        <v>82.776980407753896</v>
      </c>
    </row>
    <row r="51" spans="1:36">
      <c r="A51" s="97">
        <v>10</v>
      </c>
      <c r="B51" s="82">
        <v>1579.329</v>
      </c>
      <c r="C51" s="80" t="s">
        <v>293</v>
      </c>
      <c r="D51" s="83">
        <v>1.777633</v>
      </c>
      <c r="E51" s="83">
        <v>0.12672900000000001</v>
      </c>
      <c r="F51" s="83">
        <v>4.7324999999999999E-2</v>
      </c>
      <c r="G51" s="83">
        <v>1.4415199999999999</v>
      </c>
      <c r="H51" s="83">
        <v>0.29581600000000002</v>
      </c>
      <c r="I51" s="83">
        <v>7.9999999999999996E-6</v>
      </c>
      <c r="J51" s="83">
        <v>7.9999999999999996E-6</v>
      </c>
      <c r="K51" s="83">
        <v>4.1089999999999998E-3</v>
      </c>
      <c r="L51" s="83">
        <v>1.7933000000000001E-2</v>
      </c>
      <c r="M51" s="84">
        <v>0.48</v>
      </c>
      <c r="P51" s="92">
        <f t="shared" si="2"/>
        <v>106.80730117200001</v>
      </c>
      <c r="Q51" s="92">
        <f t="shared" si="3"/>
        <v>12.921415569000001</v>
      </c>
      <c r="R51" s="92">
        <f t="shared" si="4"/>
        <v>2.6538440249999997</v>
      </c>
      <c r="S51" s="92">
        <f t="shared" si="5"/>
        <v>58.099022079999997</v>
      </c>
      <c r="T51" s="92">
        <f t="shared" si="6"/>
        <v>21.253196336000002</v>
      </c>
      <c r="U51" s="92">
        <f t="shared" si="7"/>
        <v>7.5356799999999992E-4</v>
      </c>
      <c r="V51" s="92">
        <f t="shared" si="8"/>
        <v>4.9583199999999998E-4</v>
      </c>
      <c r="W51" s="92">
        <f t="shared" si="9"/>
        <v>0.328222811</v>
      </c>
      <c r="X51" s="92">
        <f t="shared" si="10"/>
        <v>2.725618737</v>
      </c>
      <c r="Y51" s="92">
        <f t="shared" si="12"/>
        <v>204.78987013</v>
      </c>
      <c r="Z51" s="92"/>
      <c r="AA51" s="92">
        <f t="shared" si="15"/>
        <v>52.154582208680075</v>
      </c>
      <c r="AB51" s="92">
        <f t="shared" si="15"/>
        <v>6.3095970327035831</v>
      </c>
      <c r="AC51" s="92">
        <f t="shared" si="15"/>
        <v>1.2958863752954906</v>
      </c>
      <c r="AD51" s="92">
        <f t="shared" si="14"/>
        <v>28.370066372481663</v>
      </c>
      <c r="AE51" s="92">
        <f t="shared" si="14"/>
        <v>10.378050595231365</v>
      </c>
      <c r="AF51" s="92">
        <f t="shared" si="14"/>
        <v>3.6797132569186023E-4</v>
      </c>
      <c r="AG51" s="92">
        <f t="shared" si="14"/>
        <v>2.4211744442498415E-4</v>
      </c>
      <c r="AH51" s="92">
        <f t="shared" si="14"/>
        <v>0.16027297189633705</v>
      </c>
      <c r="AI51" s="92">
        <f t="shared" si="14"/>
        <v>1.3309343549413775</v>
      </c>
      <c r="AJ51" s="93">
        <f t="shared" si="11"/>
        <v>82.973011553320703</v>
      </c>
    </row>
    <row r="52" spans="1:36">
      <c r="A52" s="97">
        <v>10</v>
      </c>
      <c r="B52" s="82">
        <v>1579.9</v>
      </c>
      <c r="C52" s="80" t="s">
        <v>293</v>
      </c>
      <c r="D52" s="83">
        <v>1.7788539999999999</v>
      </c>
      <c r="E52" s="83">
        <v>0.12551999999999999</v>
      </c>
      <c r="F52" s="83">
        <v>4.6397000000000001E-2</v>
      </c>
      <c r="G52" s="83">
        <v>1.44682</v>
      </c>
      <c r="H52" s="83">
        <v>0.29287600000000003</v>
      </c>
      <c r="I52" s="83">
        <v>7.9999999999999996E-6</v>
      </c>
      <c r="J52" s="83">
        <v>7.9999999999999996E-6</v>
      </c>
      <c r="K52" s="83">
        <v>4.0309999999999999E-3</v>
      </c>
      <c r="L52" s="83">
        <v>1.8180999999999999E-2</v>
      </c>
      <c r="M52" s="84">
        <v>0.49</v>
      </c>
      <c r="P52" s="92">
        <f t="shared" si="2"/>
        <v>106.880663736</v>
      </c>
      <c r="Q52" s="92">
        <f t="shared" si="3"/>
        <v>12.79814472</v>
      </c>
      <c r="R52" s="92">
        <f t="shared" si="4"/>
        <v>2.601804569</v>
      </c>
      <c r="S52" s="92">
        <f t="shared" si="5"/>
        <v>58.31263328</v>
      </c>
      <c r="T52" s="92">
        <f t="shared" si="6"/>
        <v>21.041969096000003</v>
      </c>
      <c r="U52" s="92">
        <f t="shared" si="7"/>
        <v>7.5356799999999992E-4</v>
      </c>
      <c r="V52" s="92">
        <f t="shared" si="8"/>
        <v>4.9583199999999998E-4</v>
      </c>
      <c r="W52" s="92">
        <f t="shared" si="9"/>
        <v>0.32199224900000001</v>
      </c>
      <c r="X52" s="92">
        <f t="shared" si="10"/>
        <v>2.7633120089999998</v>
      </c>
      <c r="Y52" s="92">
        <f t="shared" si="12"/>
        <v>204.721769059</v>
      </c>
      <c r="Z52" s="92"/>
      <c r="AA52" s="92">
        <f t="shared" si="15"/>
        <v>52.207766778919066</v>
      </c>
      <c r="AB52" s="92">
        <f t="shared" si="15"/>
        <v>6.2514820865540806</v>
      </c>
      <c r="AC52" s="92">
        <f t="shared" si="15"/>
        <v>1.2708978536865665</v>
      </c>
      <c r="AD52" s="92">
        <f t="shared" si="14"/>
        <v>28.483845928077407</v>
      </c>
      <c r="AE52" s="92">
        <f t="shared" si="14"/>
        <v>10.278325159419559</v>
      </c>
      <c r="AF52" s="92">
        <f t="shared" si="14"/>
        <v>3.6809373202652653E-4</v>
      </c>
      <c r="AG52" s="92">
        <f t="shared" si="14"/>
        <v>2.4219798523580715E-4</v>
      </c>
      <c r="AH52" s="92">
        <f t="shared" si="14"/>
        <v>0.15728285784166077</v>
      </c>
      <c r="AI52" s="92">
        <f t="shared" si="14"/>
        <v>1.349789043784408</v>
      </c>
      <c r="AJ52" s="93">
        <f t="shared" si="11"/>
        <v>83.165104707948984</v>
      </c>
    </row>
    <row r="53" spans="1:36">
      <c r="A53" s="97">
        <v>10</v>
      </c>
      <c r="B53" s="82">
        <v>1580.4490000000001</v>
      </c>
      <c r="C53" s="80" t="s">
        <v>293</v>
      </c>
      <c r="D53" s="83">
        <v>1.7800149999999999</v>
      </c>
      <c r="E53" s="83">
        <v>0.12433900000000001</v>
      </c>
      <c r="F53" s="83">
        <v>4.5504000000000003E-2</v>
      </c>
      <c r="G53" s="83">
        <v>1.4519770000000001</v>
      </c>
      <c r="H53" s="83">
        <v>0.28997699999999998</v>
      </c>
      <c r="I53" s="83">
        <v>7.9999999999999996E-6</v>
      </c>
      <c r="J53" s="83">
        <v>6.9999999999999999E-6</v>
      </c>
      <c r="K53" s="83">
        <v>3.9560000000000003E-3</v>
      </c>
      <c r="L53" s="83">
        <v>1.8426999999999999E-2</v>
      </c>
      <c r="M53" s="84">
        <v>0.5</v>
      </c>
      <c r="P53" s="92">
        <f t="shared" si="2"/>
        <v>106.95042126</v>
      </c>
      <c r="Q53" s="92">
        <f t="shared" si="3"/>
        <v>12.677728779000001</v>
      </c>
      <c r="R53" s="92">
        <f t="shared" si="4"/>
        <v>2.5517278079999999</v>
      </c>
      <c r="S53" s="92">
        <f t="shared" si="5"/>
        <v>58.520481008000004</v>
      </c>
      <c r="T53" s="92">
        <f t="shared" si="6"/>
        <v>20.833687542</v>
      </c>
      <c r="U53" s="92">
        <f t="shared" si="7"/>
        <v>7.5356799999999992E-4</v>
      </c>
      <c r="V53" s="92">
        <f t="shared" si="8"/>
        <v>4.3385299999999999E-4</v>
      </c>
      <c r="W53" s="92">
        <f t="shared" si="9"/>
        <v>0.31600132400000003</v>
      </c>
      <c r="X53" s="92">
        <f t="shared" si="10"/>
        <v>2.8007013029999999</v>
      </c>
      <c r="Y53" s="92">
        <f t="shared" si="12"/>
        <v>204.65193644500002</v>
      </c>
      <c r="Z53" s="92"/>
      <c r="AA53" s="92">
        <f t="shared" si="15"/>
        <v>52.259667373703458</v>
      </c>
      <c r="AB53" s="92">
        <f t="shared" si="15"/>
        <v>6.1947758712789538</v>
      </c>
      <c r="AC53" s="92">
        <f t="shared" si="15"/>
        <v>1.2468622835072825</v>
      </c>
      <c r="AD53" s="92">
        <f t="shared" si="14"/>
        <v>28.595126938233161</v>
      </c>
      <c r="AE53" s="92">
        <f t="shared" si="14"/>
        <v>10.180058837410039</v>
      </c>
      <c r="AF53" s="92">
        <f t="shared" si="14"/>
        <v>3.6821933527246174E-4</v>
      </c>
      <c r="AG53" s="92">
        <f t="shared" si="14"/>
        <v>2.1199555085402161E-4</v>
      </c>
      <c r="AH53" s="92">
        <f t="shared" si="14"/>
        <v>0.15440915414202544</v>
      </c>
      <c r="AI53" s="92">
        <f t="shared" si="14"/>
        <v>1.3685193268389548</v>
      </c>
      <c r="AJ53" s="93">
        <f t="shared" si="11"/>
        <v>83.353349169955123</v>
      </c>
    </row>
    <row r="54" spans="1:36">
      <c r="A54" s="97">
        <v>10</v>
      </c>
      <c r="B54" s="82">
        <v>1580.9770000000001</v>
      </c>
      <c r="C54" s="80" t="s">
        <v>293</v>
      </c>
      <c r="D54" s="83">
        <v>1.78112</v>
      </c>
      <c r="E54" s="83">
        <v>0.123186</v>
      </c>
      <c r="F54" s="83">
        <v>4.4643000000000002E-2</v>
      </c>
      <c r="G54" s="83">
        <v>1.456998</v>
      </c>
      <c r="H54" s="83">
        <v>0.28711799999999998</v>
      </c>
      <c r="I54" s="83">
        <v>6.9999999999999999E-6</v>
      </c>
      <c r="J54" s="83">
        <v>6.9999999999999999E-6</v>
      </c>
      <c r="K54" s="83">
        <v>3.8830000000000002E-3</v>
      </c>
      <c r="L54" s="83">
        <v>1.8669999999999999E-2</v>
      </c>
      <c r="M54" s="84">
        <v>0.51</v>
      </c>
      <c r="P54" s="92">
        <f t="shared" si="2"/>
        <v>107.01681408</v>
      </c>
      <c r="Q54" s="92">
        <f t="shared" si="3"/>
        <v>12.560167745999999</v>
      </c>
      <c r="R54" s="92">
        <f t="shared" si="4"/>
        <v>2.5034455110000002</v>
      </c>
      <c r="S54" s="92">
        <f t="shared" si="5"/>
        <v>58.722847392000006</v>
      </c>
      <c r="T54" s="92">
        <f t="shared" si="6"/>
        <v>20.628279828</v>
      </c>
      <c r="U54" s="92">
        <f t="shared" si="7"/>
        <v>6.5937199999999997E-4</v>
      </c>
      <c r="V54" s="92">
        <f t="shared" si="8"/>
        <v>4.3385299999999999E-4</v>
      </c>
      <c r="W54" s="92">
        <f t="shared" si="9"/>
        <v>0.31017015700000006</v>
      </c>
      <c r="X54" s="92">
        <f t="shared" si="10"/>
        <v>2.8376346300000002</v>
      </c>
      <c r="Y54" s="92">
        <f t="shared" ref="Y54:Y102" si="16">SUM(P54:X54)</f>
        <v>204.58045256899999</v>
      </c>
      <c r="Z54" s="92"/>
      <c r="AA54" s="92">
        <f t="shared" si="15"/>
        <v>52.310380946051453</v>
      </c>
      <c r="AB54" s="92">
        <f t="shared" si="15"/>
        <v>6.1394759803670693</v>
      </c>
      <c r="AC54" s="92">
        <f t="shared" si="15"/>
        <v>1.2236973178831194</v>
      </c>
      <c r="AD54" s="92">
        <f t="shared" si="14"/>
        <v>28.704036311677537</v>
      </c>
      <c r="AE54" s="92">
        <f t="shared" si="14"/>
        <v>10.083211552698362</v>
      </c>
      <c r="AF54" s="92">
        <f t="shared" si="14"/>
        <v>3.2230449767805158E-4</v>
      </c>
      <c r="AG54" s="92">
        <f t="shared" si="14"/>
        <v>2.1206962569098433E-4</v>
      </c>
      <c r="AH54" s="92">
        <f t="shared" si="14"/>
        <v>0.15161280225215421</v>
      </c>
      <c r="AI54" s="92">
        <f t="shared" si="14"/>
        <v>1.3870507149469402</v>
      </c>
      <c r="AJ54" s="93">
        <f t="shared" si="11"/>
        <v>83.537906882340394</v>
      </c>
    </row>
    <row r="55" spans="1:36">
      <c r="A55" s="97">
        <v>10</v>
      </c>
      <c r="B55" s="82">
        <v>1581.4839999999999</v>
      </c>
      <c r="C55" s="80" t="s">
        <v>293</v>
      </c>
      <c r="D55" s="83">
        <v>1.7821720000000001</v>
      </c>
      <c r="E55" s="83">
        <v>0.122061</v>
      </c>
      <c r="F55" s="83">
        <v>4.3813999999999999E-2</v>
      </c>
      <c r="G55" s="83">
        <v>1.461886</v>
      </c>
      <c r="H55" s="83">
        <v>0.28430100000000003</v>
      </c>
      <c r="I55" s="83">
        <v>6.9999999999999999E-6</v>
      </c>
      <c r="J55" s="83">
        <v>6.9999999999999999E-6</v>
      </c>
      <c r="K55" s="83">
        <v>3.813E-3</v>
      </c>
      <c r="L55" s="83">
        <v>1.8912000000000002E-2</v>
      </c>
      <c r="M55" s="84">
        <v>0.52</v>
      </c>
      <c r="P55" s="92">
        <f t="shared" si="2"/>
        <v>107.08002244800001</v>
      </c>
      <c r="Q55" s="92">
        <f t="shared" si="3"/>
        <v>12.445461621</v>
      </c>
      <c r="R55" s="92">
        <f t="shared" si="4"/>
        <v>2.4569576779999998</v>
      </c>
      <c r="S55" s="92">
        <f t="shared" si="5"/>
        <v>58.919853344000003</v>
      </c>
      <c r="T55" s="92">
        <f t="shared" si="6"/>
        <v>20.425889646000002</v>
      </c>
      <c r="U55" s="92">
        <f t="shared" si="7"/>
        <v>6.5937199999999997E-4</v>
      </c>
      <c r="V55" s="92">
        <f t="shared" si="8"/>
        <v>4.3385299999999999E-4</v>
      </c>
      <c r="W55" s="92">
        <f t="shared" si="9"/>
        <v>0.30457862699999999</v>
      </c>
      <c r="X55" s="92">
        <f t="shared" si="10"/>
        <v>2.8744159680000005</v>
      </c>
      <c r="Y55" s="92">
        <f t="shared" si="16"/>
        <v>204.50827255700003</v>
      </c>
      <c r="Z55" s="92"/>
      <c r="AA55" s="92">
        <f t="shared" si="15"/>
        <v>52.359751079582828</v>
      </c>
      <c r="AB55" s="92">
        <f t="shared" si="15"/>
        <v>6.085554127171668</v>
      </c>
      <c r="AC55" s="92">
        <f t="shared" si="15"/>
        <v>1.2013976976482468</v>
      </c>
      <c r="AD55" s="92">
        <f t="shared" si="14"/>
        <v>28.810498767270165</v>
      </c>
      <c r="AE55" s="92">
        <f t="shared" si="14"/>
        <v>9.9878060631053209</v>
      </c>
      <c r="AF55" s="92">
        <f t="shared" si="14"/>
        <v>3.2241825318641892E-4</v>
      </c>
      <c r="AG55" s="92">
        <f t="shared" si="14"/>
        <v>2.1214447443884088E-4</v>
      </c>
      <c r="AH55" s="92">
        <f t="shared" si="14"/>
        <v>0.1489321792178889</v>
      </c>
      <c r="AI55" s="92">
        <f t="shared" si="14"/>
        <v>1.4055255232762531</v>
      </c>
      <c r="AJ55" s="93">
        <f t="shared" si="11"/>
        <v>83.718754062422875</v>
      </c>
    </row>
    <row r="56" spans="1:36">
      <c r="A56" s="97">
        <v>10</v>
      </c>
      <c r="B56" s="82">
        <v>1581.972</v>
      </c>
      <c r="C56" s="80" t="s">
        <v>293</v>
      </c>
      <c r="D56" s="83">
        <v>1.783172</v>
      </c>
      <c r="E56" s="83">
        <v>0.120962</v>
      </c>
      <c r="F56" s="83">
        <v>4.3013000000000003E-2</v>
      </c>
      <c r="G56" s="83">
        <v>1.4666459999999999</v>
      </c>
      <c r="H56" s="83">
        <v>0.281524</v>
      </c>
      <c r="I56" s="83">
        <v>6.9999999999999999E-6</v>
      </c>
      <c r="J56" s="83">
        <v>6.9999999999999999E-6</v>
      </c>
      <c r="K56" s="83">
        <v>3.7450000000000001E-3</v>
      </c>
      <c r="L56" s="83">
        <v>1.9151999999999999E-2</v>
      </c>
      <c r="M56" s="84">
        <v>0.53</v>
      </c>
      <c r="P56" s="92">
        <f t="shared" si="2"/>
        <v>107.140106448</v>
      </c>
      <c r="Q56" s="92">
        <f t="shared" si="3"/>
        <v>12.333406481999999</v>
      </c>
      <c r="R56" s="92">
        <f t="shared" si="4"/>
        <v>2.4120400010000003</v>
      </c>
      <c r="S56" s="92">
        <f t="shared" si="5"/>
        <v>59.111700383999995</v>
      </c>
      <c r="T56" s="92">
        <f t="shared" si="6"/>
        <v>20.226373303999999</v>
      </c>
      <c r="U56" s="92">
        <f t="shared" si="7"/>
        <v>6.5937199999999997E-4</v>
      </c>
      <c r="V56" s="92">
        <f t="shared" si="8"/>
        <v>4.3385299999999999E-4</v>
      </c>
      <c r="W56" s="92">
        <f t="shared" si="9"/>
        <v>0.29914685500000004</v>
      </c>
      <c r="X56" s="92">
        <f t="shared" si="10"/>
        <v>2.9108933279999998</v>
      </c>
      <c r="Y56" s="92">
        <f t="shared" si="16"/>
        <v>204.43476002699998</v>
      </c>
      <c r="Z56" s="92"/>
      <c r="AA56" s="92">
        <f t="shared" si="15"/>
        <v>52.407969385367657</v>
      </c>
      <c r="AB56" s="92">
        <f t="shared" si="15"/>
        <v>6.0329302513775582</v>
      </c>
      <c r="AC56" s="92">
        <f t="shared" si="15"/>
        <v>1.1798580636098475</v>
      </c>
      <c r="AD56" s="92">
        <f t="shared" si="14"/>
        <v>28.914701382579477</v>
      </c>
      <c r="AE56" s="92">
        <f t="shared" si="14"/>
        <v>9.8938034321211692</v>
      </c>
      <c r="AF56" s="92">
        <f t="shared" si="14"/>
        <v>3.225341913052926E-4</v>
      </c>
      <c r="AG56" s="92">
        <f t="shared" si="14"/>
        <v>2.1222075929881027E-4</v>
      </c>
      <c r="AH56" s="92">
        <f t="shared" si="14"/>
        <v>0.14632876276054588</v>
      </c>
      <c r="AI56" s="92">
        <f t="shared" si="14"/>
        <v>1.4238739672331426</v>
      </c>
      <c r="AJ56" s="93">
        <f t="shared" si="11"/>
        <v>83.89607418042867</v>
      </c>
    </row>
    <row r="57" spans="1:36">
      <c r="A57" s="97">
        <v>10</v>
      </c>
      <c r="B57" s="82">
        <v>1582.441</v>
      </c>
      <c r="C57" s="80" t="s">
        <v>293</v>
      </c>
      <c r="D57" s="83">
        <v>1.784125</v>
      </c>
      <c r="E57" s="83">
        <v>0.119889</v>
      </c>
      <c r="F57" s="83">
        <v>4.2241000000000001E-2</v>
      </c>
      <c r="G57" s="83">
        <v>1.4712829999999999</v>
      </c>
      <c r="H57" s="83">
        <v>0.27878799999999998</v>
      </c>
      <c r="I57" s="83">
        <v>6.9999999999999999E-6</v>
      </c>
      <c r="J57" s="83">
        <v>6.9999999999999999E-6</v>
      </c>
      <c r="K57" s="83">
        <v>3.6800000000000001E-3</v>
      </c>
      <c r="L57" s="83">
        <v>1.9389E-2</v>
      </c>
      <c r="M57" s="84">
        <v>0.54</v>
      </c>
      <c r="P57" s="92">
        <f t="shared" si="2"/>
        <v>107.1973665</v>
      </c>
      <c r="Q57" s="92">
        <f t="shared" si="3"/>
        <v>12.224002328999999</v>
      </c>
      <c r="R57" s="92">
        <f t="shared" si="4"/>
        <v>2.368748557</v>
      </c>
      <c r="S57" s="92">
        <f t="shared" si="5"/>
        <v>59.298590032</v>
      </c>
      <c r="T57" s="92">
        <f t="shared" si="6"/>
        <v>20.029802648</v>
      </c>
      <c r="U57" s="92">
        <f t="shared" si="7"/>
        <v>6.5937199999999997E-4</v>
      </c>
      <c r="V57" s="92">
        <f t="shared" si="8"/>
        <v>4.3385299999999999E-4</v>
      </c>
      <c r="W57" s="92">
        <f t="shared" si="9"/>
        <v>0.29395472</v>
      </c>
      <c r="X57" s="92">
        <f t="shared" si="10"/>
        <v>2.9469147210000002</v>
      </c>
      <c r="Y57" s="92">
        <f t="shared" si="16"/>
        <v>204.36047273200001</v>
      </c>
      <c r="Z57" s="92"/>
      <c r="AA57" s="92">
        <f t="shared" si="15"/>
        <v>52.455039405090588</v>
      </c>
      <c r="AB57" s="92">
        <f t="shared" si="15"/>
        <v>5.9815883989614056</v>
      </c>
      <c r="AC57" s="92">
        <f t="shared" si="15"/>
        <v>1.159103091382254</v>
      </c>
      <c r="AD57" s="92">
        <f t="shared" si="14"/>
        <v>29.01666317329607</v>
      </c>
      <c r="AE57" s="92">
        <f t="shared" si="14"/>
        <v>9.8012117413073554</v>
      </c>
      <c r="AF57" s="92">
        <f t="shared" si="14"/>
        <v>3.2265143605569256E-4</v>
      </c>
      <c r="AG57" s="92">
        <f t="shared" si="14"/>
        <v>2.1229790389502493E-4</v>
      </c>
      <c r="AH57" s="92">
        <f t="shared" si="14"/>
        <v>0.14384128010189848</v>
      </c>
      <c r="AI57" s="92">
        <f t="shared" si="14"/>
        <v>1.442017960520481</v>
      </c>
      <c r="AJ57" s="93">
        <f t="shared" si="11"/>
        <v>84.069903449631468</v>
      </c>
    </row>
    <row r="58" spans="1:36">
      <c r="A58" s="97">
        <v>10</v>
      </c>
      <c r="B58" s="82">
        <v>1582.893</v>
      </c>
      <c r="C58" s="80" t="s">
        <v>293</v>
      </c>
      <c r="D58" s="83">
        <v>1.785032</v>
      </c>
      <c r="E58" s="83">
        <v>0.118842</v>
      </c>
      <c r="F58" s="83">
        <v>4.1494999999999997E-2</v>
      </c>
      <c r="G58" s="83">
        <v>1.4758020000000001</v>
      </c>
      <c r="H58" s="83">
        <v>0.276092</v>
      </c>
      <c r="I58" s="83">
        <v>6.9999999999999999E-6</v>
      </c>
      <c r="J58" s="83">
        <v>6.9999999999999999E-6</v>
      </c>
      <c r="K58" s="83">
        <v>3.6159999999999999E-3</v>
      </c>
      <c r="L58" s="83">
        <v>1.9623999999999999E-2</v>
      </c>
      <c r="M58" s="84">
        <v>0.55000000000000004</v>
      </c>
      <c r="P58" s="92">
        <f t="shared" si="2"/>
        <v>107.251862688</v>
      </c>
      <c r="Q58" s="92">
        <f t="shared" si="3"/>
        <v>12.117249162</v>
      </c>
      <c r="R58" s="92">
        <f t="shared" si="4"/>
        <v>2.3269151149999998</v>
      </c>
      <c r="S58" s="92">
        <f t="shared" si="5"/>
        <v>59.480723808000008</v>
      </c>
      <c r="T58" s="92">
        <f t="shared" si="6"/>
        <v>19.836105832000001</v>
      </c>
      <c r="U58" s="92">
        <f t="shared" si="7"/>
        <v>6.5937199999999997E-4</v>
      </c>
      <c r="V58" s="92">
        <f t="shared" si="8"/>
        <v>4.3385299999999999E-4</v>
      </c>
      <c r="W58" s="92">
        <f t="shared" si="9"/>
        <v>0.28884246400000002</v>
      </c>
      <c r="X58" s="92">
        <f t="shared" si="10"/>
        <v>2.9826321359999999</v>
      </c>
      <c r="Y58" s="92">
        <f t="shared" si="16"/>
        <v>204.28542443000003</v>
      </c>
      <c r="Z58" s="92"/>
      <c r="AA58" s="92">
        <f t="shared" si="15"/>
        <v>52.500986297605721</v>
      </c>
      <c r="AB58" s="92">
        <f t="shared" si="15"/>
        <v>5.9315289849041912</v>
      </c>
      <c r="AC58" s="92">
        <f t="shared" si="15"/>
        <v>1.1390509731629606</v>
      </c>
      <c r="AD58" s="92">
        <f t="shared" si="14"/>
        <v>29.116479540311762</v>
      </c>
      <c r="AE58" s="92">
        <f t="shared" si="14"/>
        <v>9.7099956530657892</v>
      </c>
      <c r="AF58" s="92">
        <f t="shared" si="14"/>
        <v>3.2276996845946728E-4</v>
      </c>
      <c r="AG58" s="92">
        <f t="shared" si="14"/>
        <v>2.1237589574025779E-4</v>
      </c>
      <c r="AH58" s="92">
        <f t="shared" si="14"/>
        <v>0.1413916165609623</v>
      </c>
      <c r="AI58" s="92">
        <f t="shared" si="14"/>
        <v>1.4600317885244043</v>
      </c>
      <c r="AJ58" s="93">
        <f t="shared" si="11"/>
        <v>84.240370707360142</v>
      </c>
    </row>
    <row r="59" spans="1:36">
      <c r="A59" s="97">
        <v>10</v>
      </c>
      <c r="B59" s="82">
        <v>1583.327</v>
      </c>
      <c r="C59" s="80" t="s">
        <v>293</v>
      </c>
      <c r="D59" s="83">
        <v>1.7858959999999999</v>
      </c>
      <c r="E59" s="83">
        <v>0.11781999999999999</v>
      </c>
      <c r="F59" s="83">
        <v>4.0773999999999998E-2</v>
      </c>
      <c r="G59" s="83">
        <v>1.480205</v>
      </c>
      <c r="H59" s="83">
        <v>0.27343699999999999</v>
      </c>
      <c r="I59" s="83">
        <v>6.9999999999999999E-6</v>
      </c>
      <c r="J59" s="83">
        <v>6.9999999999999999E-6</v>
      </c>
      <c r="K59" s="83">
        <v>3.555E-3</v>
      </c>
      <c r="L59" s="83">
        <v>1.9855999999999999E-2</v>
      </c>
      <c r="M59" s="84">
        <v>0.56000000000000005</v>
      </c>
      <c r="P59" s="92">
        <f t="shared" si="2"/>
        <v>107.303775264</v>
      </c>
      <c r="Q59" s="92">
        <f t="shared" si="3"/>
        <v>12.01304502</v>
      </c>
      <c r="R59" s="92">
        <f t="shared" si="4"/>
        <v>2.2864835979999998</v>
      </c>
      <c r="S59" s="92">
        <f t="shared" si="5"/>
        <v>59.658182320000002</v>
      </c>
      <c r="T59" s="92">
        <f t="shared" si="6"/>
        <v>19.645354701999999</v>
      </c>
      <c r="U59" s="92">
        <f t="shared" si="7"/>
        <v>6.5937199999999997E-4</v>
      </c>
      <c r="V59" s="92">
        <f t="shared" si="8"/>
        <v>4.3385299999999999E-4</v>
      </c>
      <c r="W59" s="92">
        <f t="shared" si="9"/>
        <v>0.283969845</v>
      </c>
      <c r="X59" s="92">
        <f t="shared" si="10"/>
        <v>3.0178935839999999</v>
      </c>
      <c r="Y59" s="92">
        <f t="shared" si="16"/>
        <v>204.20979755799999</v>
      </c>
      <c r="Z59" s="92"/>
      <c r="AA59" s="92">
        <f t="shared" si="15"/>
        <v>52.545850662979774</v>
      </c>
      <c r="AB59" s="92">
        <f t="shared" si="15"/>
        <v>5.8826976783951981</v>
      </c>
      <c r="AC59" s="92">
        <f t="shared" si="15"/>
        <v>1.119673798878621</v>
      </c>
      <c r="AD59" s="92">
        <f t="shared" si="14"/>
        <v>29.214162607969772</v>
      </c>
      <c r="AE59" s="92">
        <f t="shared" si="14"/>
        <v>9.6201822522351286</v>
      </c>
      <c r="AF59" s="92">
        <f t="shared" si="14"/>
        <v>3.2288950279808396E-4</v>
      </c>
      <c r="AG59" s="92">
        <f t="shared" si="14"/>
        <v>2.1245454683768364E-4</v>
      </c>
      <c r="AH59" s="92">
        <f t="shared" si="14"/>
        <v>0.13905789457498799</v>
      </c>
      <c r="AI59" s="92">
        <f t="shared" si="14"/>
        <v>1.4778397609168838</v>
      </c>
      <c r="AJ59" s="93">
        <f t="shared" si="11"/>
        <v>84.407478835474976</v>
      </c>
    </row>
    <row r="60" spans="1:36">
      <c r="A60" s="97">
        <v>10</v>
      </c>
      <c r="B60" s="82">
        <v>1583.7460000000001</v>
      </c>
      <c r="C60" s="80" t="s">
        <v>293</v>
      </c>
      <c r="D60" s="83">
        <v>1.7867189999999999</v>
      </c>
      <c r="E60" s="83">
        <v>0.116822</v>
      </c>
      <c r="F60" s="83">
        <v>4.0077000000000002E-2</v>
      </c>
      <c r="G60" s="83">
        <v>1.4844980000000001</v>
      </c>
      <c r="H60" s="83">
        <v>0.27082099999999998</v>
      </c>
      <c r="I60" s="83">
        <v>6.9999999999999999E-6</v>
      </c>
      <c r="J60" s="83">
        <v>6.9999999999999999E-6</v>
      </c>
      <c r="K60" s="83">
        <v>3.496E-3</v>
      </c>
      <c r="L60" s="83">
        <v>2.0086E-2</v>
      </c>
      <c r="M60" s="84">
        <v>0.56999999999999995</v>
      </c>
      <c r="P60" s="92">
        <f t="shared" si="2"/>
        <v>107.353224396</v>
      </c>
      <c r="Q60" s="92">
        <f t="shared" si="3"/>
        <v>11.911287942</v>
      </c>
      <c r="R60" s="92">
        <f t="shared" si="4"/>
        <v>2.2473979289999999</v>
      </c>
      <c r="S60" s="92">
        <f t="shared" si="5"/>
        <v>59.83120739200001</v>
      </c>
      <c r="T60" s="92">
        <f t="shared" si="6"/>
        <v>19.457405565999998</v>
      </c>
      <c r="U60" s="92">
        <f t="shared" si="7"/>
        <v>6.5937199999999997E-4</v>
      </c>
      <c r="V60" s="92">
        <f t="shared" si="8"/>
        <v>4.3385299999999999E-4</v>
      </c>
      <c r="W60" s="92">
        <f t="shared" si="9"/>
        <v>0.27925698400000004</v>
      </c>
      <c r="X60" s="92">
        <f t="shared" si="10"/>
        <v>3.052851054</v>
      </c>
      <c r="Y60" s="92">
        <f t="shared" si="16"/>
        <v>204.13372448800004</v>
      </c>
      <c r="Z60" s="92"/>
      <c r="AA60" s="92">
        <f t="shared" si="15"/>
        <v>52.589656444695265</v>
      </c>
      <c r="AB60" s="92">
        <f t="shared" si="15"/>
        <v>5.8350416972381272</v>
      </c>
      <c r="AC60" s="92">
        <f t="shared" si="15"/>
        <v>1.1009439692715315</v>
      </c>
      <c r="AD60" s="92">
        <f t="shared" si="14"/>
        <v>29.309810293260568</v>
      </c>
      <c r="AE60" s="92">
        <f t="shared" si="14"/>
        <v>9.5316957620806058</v>
      </c>
      <c r="AF60" s="92">
        <f t="shared" si="14"/>
        <v>3.2300983174328993E-4</v>
      </c>
      <c r="AG60" s="92">
        <f t="shared" si="14"/>
        <v>2.1253372076964378E-4</v>
      </c>
      <c r="AH60" s="92">
        <f t="shared" si="14"/>
        <v>0.13680100370500814</v>
      </c>
      <c r="AI60" s="92">
        <f t="shared" si="14"/>
        <v>1.4955152861963588</v>
      </c>
      <c r="AJ60" s="93">
        <f t="shared" si="11"/>
        <v>84.571408387877085</v>
      </c>
    </row>
    <row r="61" spans="1:36">
      <c r="A61" s="97">
        <v>10</v>
      </c>
      <c r="B61" s="82">
        <v>1584.1479999999999</v>
      </c>
      <c r="C61" s="80" t="s">
        <v>293</v>
      </c>
      <c r="D61" s="83">
        <v>1.787504</v>
      </c>
      <c r="E61" s="83">
        <v>0.11584700000000001</v>
      </c>
      <c r="F61" s="83">
        <v>3.9403000000000001E-2</v>
      </c>
      <c r="G61" s="83">
        <v>1.4886839999999999</v>
      </c>
      <c r="H61" s="83">
        <v>0.26824500000000001</v>
      </c>
      <c r="I61" s="83">
        <v>6.9999999999999999E-6</v>
      </c>
      <c r="J61" s="83">
        <v>6.0000000000000002E-6</v>
      </c>
      <c r="K61" s="83">
        <v>3.4380000000000001E-3</v>
      </c>
      <c r="L61" s="83">
        <v>2.0313999999999999E-2</v>
      </c>
      <c r="M61" s="84">
        <v>0.57999999999999996</v>
      </c>
      <c r="P61" s="92">
        <f t="shared" si="2"/>
        <v>107.400390336</v>
      </c>
      <c r="Q61" s="92">
        <f t="shared" si="3"/>
        <v>11.811875967000001</v>
      </c>
      <c r="R61" s="92">
        <f t="shared" si="4"/>
        <v>2.2096020309999997</v>
      </c>
      <c r="S61" s="92">
        <f t="shared" si="5"/>
        <v>59.999919935999998</v>
      </c>
      <c r="T61" s="92">
        <f t="shared" si="6"/>
        <v>19.272330270000001</v>
      </c>
      <c r="U61" s="92">
        <f t="shared" si="7"/>
        <v>6.5937199999999997E-4</v>
      </c>
      <c r="V61" s="92">
        <f t="shared" si="8"/>
        <v>3.7187400000000001E-4</v>
      </c>
      <c r="W61" s="92">
        <f t="shared" si="9"/>
        <v>0.27462400200000003</v>
      </c>
      <c r="X61" s="92">
        <f t="shared" si="10"/>
        <v>3.0875045459999999</v>
      </c>
      <c r="Y61" s="92">
        <f t="shared" si="16"/>
        <v>204.05727833399999</v>
      </c>
      <c r="Z61" s="92"/>
      <c r="AA61" s="92">
        <f t="shared" si="15"/>
        <v>52.632472221945228</v>
      </c>
      <c r="AB61" s="92">
        <f t="shared" si="15"/>
        <v>5.7885100024054905</v>
      </c>
      <c r="AC61" s="92">
        <f t="shared" si="15"/>
        <v>1.0828342164709919</v>
      </c>
      <c r="AD61" s="92">
        <f t="shared" si="14"/>
        <v>29.403469665900577</v>
      </c>
      <c r="AE61" s="92">
        <f t="shared" si="14"/>
        <v>9.4445689109187985</v>
      </c>
      <c r="AF61" s="92">
        <f t="shared" si="14"/>
        <v>3.2313084119486445E-4</v>
      </c>
      <c r="AG61" s="92">
        <f t="shared" si="14"/>
        <v>1.8224000782335163E-4</v>
      </c>
      <c r="AH61" s="92">
        <f t="shared" si="14"/>
        <v>0.13458182145823624</v>
      </c>
      <c r="AI61" s="92">
        <f t="shared" si="14"/>
        <v>1.5130577900516673</v>
      </c>
      <c r="AJ61" s="93">
        <f t="shared" si="11"/>
        <v>84.732166183152529</v>
      </c>
    </row>
    <row r="62" spans="1:36">
      <c r="A62" s="97">
        <v>10</v>
      </c>
      <c r="B62" s="82">
        <v>1584.5360000000001</v>
      </c>
      <c r="C62" s="80" t="s">
        <v>293</v>
      </c>
      <c r="D62" s="83">
        <v>1.788252</v>
      </c>
      <c r="E62" s="83">
        <v>0.114895</v>
      </c>
      <c r="F62" s="83">
        <v>3.8751000000000001E-2</v>
      </c>
      <c r="G62" s="83">
        <v>1.492766</v>
      </c>
      <c r="H62" s="83">
        <v>0.26570700000000003</v>
      </c>
      <c r="I62" s="83">
        <v>6.0000000000000002E-6</v>
      </c>
      <c r="J62" s="83">
        <v>6.0000000000000002E-6</v>
      </c>
      <c r="K62" s="83">
        <v>3.382E-3</v>
      </c>
      <c r="L62" s="83">
        <v>2.0539000000000002E-2</v>
      </c>
      <c r="M62" s="84">
        <v>0.59</v>
      </c>
      <c r="P62" s="92">
        <f t="shared" si="2"/>
        <v>107.445333168</v>
      </c>
      <c r="Q62" s="92">
        <f t="shared" si="3"/>
        <v>11.714809095</v>
      </c>
      <c r="R62" s="92">
        <f t="shared" si="4"/>
        <v>2.1730398269999998</v>
      </c>
      <c r="S62" s="92">
        <f t="shared" si="5"/>
        <v>60.164440864000007</v>
      </c>
      <c r="T62" s="92">
        <f t="shared" si="6"/>
        <v>19.089985122000002</v>
      </c>
      <c r="U62" s="92">
        <f t="shared" si="7"/>
        <v>5.6517600000000002E-4</v>
      </c>
      <c r="V62" s="92">
        <f t="shared" si="8"/>
        <v>3.7187400000000001E-4</v>
      </c>
      <c r="W62" s="92">
        <f t="shared" si="9"/>
        <v>0.27015077800000004</v>
      </c>
      <c r="X62" s="92">
        <f t="shared" si="10"/>
        <v>3.1217020710000005</v>
      </c>
      <c r="Y62" s="92">
        <f t="shared" si="16"/>
        <v>203.98039797499999</v>
      </c>
      <c r="Z62" s="92"/>
      <c r="AA62" s="92">
        <f t="shared" si="15"/>
        <v>52.674342355763315</v>
      </c>
      <c r="AB62" s="92">
        <f t="shared" si="15"/>
        <v>5.7431053235006324</v>
      </c>
      <c r="AC62" s="92">
        <f t="shared" si="15"/>
        <v>1.0653179661245338</v>
      </c>
      <c r="AD62" s="92">
        <f t="shared" si="14"/>
        <v>29.495207118565293</v>
      </c>
      <c r="AE62" s="92">
        <f t="shared" si="14"/>
        <v>9.3587351096058189</v>
      </c>
      <c r="AF62" s="92">
        <f t="shared" si="14"/>
        <v>2.7707368237867073E-4</v>
      </c>
      <c r="AG62" s="92">
        <f t="shared" si="14"/>
        <v>1.8230869421363577E-4</v>
      </c>
      <c r="AH62" s="92">
        <f t="shared" si="14"/>
        <v>0.13243957786233457</v>
      </c>
      <c r="AI62" s="92">
        <f t="shared" si="14"/>
        <v>1.5303931662014891</v>
      </c>
      <c r="AJ62" s="93">
        <f t="shared" si="11"/>
        <v>84.889901636249178</v>
      </c>
    </row>
    <row r="63" spans="1:36">
      <c r="A63" s="97">
        <v>10</v>
      </c>
      <c r="B63" s="82">
        <v>1584.91</v>
      </c>
      <c r="C63" s="80" t="s">
        <v>293</v>
      </c>
      <c r="D63" s="83">
        <v>1.7889660000000001</v>
      </c>
      <c r="E63" s="83">
        <v>0.113966</v>
      </c>
      <c r="F63" s="83">
        <v>3.8119E-2</v>
      </c>
      <c r="G63" s="83">
        <v>1.4967490000000001</v>
      </c>
      <c r="H63" s="83">
        <v>0.26320900000000003</v>
      </c>
      <c r="I63" s="83">
        <v>6.0000000000000002E-6</v>
      </c>
      <c r="J63" s="83">
        <v>6.0000000000000002E-6</v>
      </c>
      <c r="K63" s="83">
        <v>3.3279999999999998E-3</v>
      </c>
      <c r="L63" s="83">
        <v>2.0761000000000002E-2</v>
      </c>
      <c r="M63" s="84">
        <v>0.6</v>
      </c>
      <c r="P63" s="92">
        <f t="shared" si="2"/>
        <v>107.48823314400001</v>
      </c>
      <c r="Q63" s="92">
        <f t="shared" si="3"/>
        <v>11.620087326</v>
      </c>
      <c r="R63" s="92">
        <f t="shared" si="4"/>
        <v>2.137599163</v>
      </c>
      <c r="S63" s="92">
        <f t="shared" si="5"/>
        <v>60.324971696000006</v>
      </c>
      <c r="T63" s="92">
        <f t="shared" si="6"/>
        <v>18.910513814000002</v>
      </c>
      <c r="U63" s="92">
        <f t="shared" si="7"/>
        <v>5.6517600000000002E-4</v>
      </c>
      <c r="V63" s="92">
        <f t="shared" si="8"/>
        <v>3.7187400000000001E-4</v>
      </c>
      <c r="W63" s="92">
        <f t="shared" si="9"/>
        <v>0.26583731199999999</v>
      </c>
      <c r="X63" s="92">
        <f t="shared" si="10"/>
        <v>3.1554436290000005</v>
      </c>
      <c r="Y63" s="92">
        <f t="shared" si="16"/>
        <v>203.90362313400001</v>
      </c>
      <c r="Z63" s="92"/>
      <c r="AA63" s="92">
        <f t="shared" si="15"/>
        <v>52.715214909821192</v>
      </c>
      <c r="AB63" s="92">
        <f t="shared" si="15"/>
        <v>5.6988135607397172</v>
      </c>
      <c r="AC63" s="92">
        <f t="shared" si="15"/>
        <v>1.0483379991709254</v>
      </c>
      <c r="AD63" s="92">
        <f t="shared" si="14"/>
        <v>29.585041584256714</v>
      </c>
      <c r="AE63" s="92">
        <f t="shared" si="14"/>
        <v>9.2742411946120829</v>
      </c>
      <c r="AF63" s="92">
        <f t="shared" si="14"/>
        <v>2.7717800758674183E-4</v>
      </c>
      <c r="AG63" s="92">
        <f t="shared" si="14"/>
        <v>1.8237733802092097E-4</v>
      </c>
      <c r="AH63" s="92">
        <f t="shared" si="14"/>
        <v>0.13037400116490272</v>
      </c>
      <c r="AI63" s="92">
        <f t="shared" si="14"/>
        <v>1.5475171948888458</v>
      </c>
      <c r="AJ63" s="93">
        <f t="shared" si="11"/>
        <v>85.044586291263769</v>
      </c>
    </row>
    <row r="64" spans="1:36">
      <c r="A64" s="97">
        <v>10</v>
      </c>
      <c r="B64" s="82">
        <v>1585.27</v>
      </c>
      <c r="C64" s="80" t="s">
        <v>293</v>
      </c>
      <c r="D64" s="83">
        <v>1.789647</v>
      </c>
      <c r="E64" s="83">
        <v>0.11305800000000001</v>
      </c>
      <c r="F64" s="83">
        <v>3.7506999999999999E-2</v>
      </c>
      <c r="G64" s="83">
        <v>1.5006349999999999</v>
      </c>
      <c r="H64" s="83">
        <v>0.26074799999999998</v>
      </c>
      <c r="I64" s="83">
        <v>6.0000000000000002E-6</v>
      </c>
      <c r="J64" s="83">
        <v>6.0000000000000002E-6</v>
      </c>
      <c r="K64" s="83">
        <v>3.2759999999999998E-3</v>
      </c>
      <c r="L64" s="83">
        <v>2.0981E-2</v>
      </c>
      <c r="M64" s="84">
        <v>0.61</v>
      </c>
      <c r="P64" s="92">
        <f t="shared" si="2"/>
        <v>107.529150348</v>
      </c>
      <c r="Q64" s="92">
        <f t="shared" si="3"/>
        <v>11.527506738</v>
      </c>
      <c r="R64" s="92">
        <f t="shared" si="4"/>
        <v>2.1032800389999999</v>
      </c>
      <c r="S64" s="92">
        <f t="shared" si="5"/>
        <v>60.48159304</v>
      </c>
      <c r="T64" s="92">
        <f t="shared" si="6"/>
        <v>18.733700807999998</v>
      </c>
      <c r="U64" s="92">
        <f t="shared" si="7"/>
        <v>5.6517600000000002E-4</v>
      </c>
      <c r="V64" s="92">
        <f t="shared" si="8"/>
        <v>3.7187400000000001E-4</v>
      </c>
      <c r="W64" s="92">
        <f t="shared" si="9"/>
        <v>0.26168360400000001</v>
      </c>
      <c r="X64" s="92">
        <f t="shared" si="10"/>
        <v>3.1888812089999998</v>
      </c>
      <c r="Y64" s="92">
        <f t="shared" si="16"/>
        <v>203.82673283600002</v>
      </c>
      <c r="Z64" s="92"/>
      <c r="AA64" s="92">
        <f t="shared" si="15"/>
        <v>52.755175364812658</v>
      </c>
      <c r="AB64" s="92">
        <f t="shared" si="15"/>
        <v>5.655542125220193</v>
      </c>
      <c r="AC64" s="92">
        <f t="shared" si="15"/>
        <v>1.0318960666912662</v>
      </c>
      <c r="AD64" s="92">
        <f t="shared" si="14"/>
        <v>29.673042489801272</v>
      </c>
      <c r="AE64" s="92">
        <f t="shared" si="14"/>
        <v>9.1909930298854494</v>
      </c>
      <c r="AF64" s="92">
        <f t="shared" si="14"/>
        <v>2.7728256845226644E-4</v>
      </c>
      <c r="AG64" s="92">
        <f t="shared" si="14"/>
        <v>1.8244613688588713E-4</v>
      </c>
      <c r="AH64" s="92">
        <f t="shared" si="14"/>
        <v>0.12838532039394063</v>
      </c>
      <c r="AI64" s="92">
        <f t="shared" si="14"/>
        <v>1.5645058744898732</v>
      </c>
      <c r="AJ64" s="93">
        <f t="shared" si="11"/>
        <v>85.196405324679532</v>
      </c>
    </row>
    <row r="65" spans="1:36">
      <c r="A65" s="97">
        <v>10</v>
      </c>
      <c r="B65" s="82">
        <v>1585.617</v>
      </c>
      <c r="C65" s="80" t="s">
        <v>293</v>
      </c>
      <c r="D65" s="83">
        <v>1.790297</v>
      </c>
      <c r="E65" s="83">
        <v>0.11217100000000001</v>
      </c>
      <c r="F65" s="83">
        <v>3.6914000000000002E-2</v>
      </c>
      <c r="G65" s="83">
        <v>1.504429</v>
      </c>
      <c r="H65" s="83">
        <v>0.25832500000000003</v>
      </c>
      <c r="I65" s="83">
        <v>6.0000000000000002E-6</v>
      </c>
      <c r="J65" s="83">
        <v>6.0000000000000002E-6</v>
      </c>
      <c r="K65" s="83">
        <v>3.225E-3</v>
      </c>
      <c r="L65" s="83">
        <v>2.1198000000000002E-2</v>
      </c>
      <c r="M65" s="84">
        <v>0.62</v>
      </c>
      <c r="P65" s="92">
        <f t="shared" si="2"/>
        <v>107.568204948</v>
      </c>
      <c r="Q65" s="92">
        <f t="shared" si="3"/>
        <v>11.437067331</v>
      </c>
      <c r="R65" s="92">
        <f t="shared" si="4"/>
        <v>2.0700263780000001</v>
      </c>
      <c r="S65" s="92">
        <f t="shared" si="5"/>
        <v>60.634506416000001</v>
      </c>
      <c r="T65" s="92">
        <f t="shared" si="6"/>
        <v>18.559617950000003</v>
      </c>
      <c r="U65" s="92">
        <f t="shared" si="7"/>
        <v>5.6517600000000002E-4</v>
      </c>
      <c r="V65" s="92">
        <f t="shared" si="8"/>
        <v>3.7187400000000001E-4</v>
      </c>
      <c r="W65" s="92">
        <f t="shared" si="9"/>
        <v>0.25760977500000004</v>
      </c>
      <c r="X65" s="92">
        <f t="shared" si="10"/>
        <v>3.2218628220000003</v>
      </c>
      <c r="Y65" s="92">
        <f t="shared" si="16"/>
        <v>203.74983266999999</v>
      </c>
      <c r="Z65" s="92"/>
      <c r="AA65" s="92">
        <f t="shared" si="15"/>
        <v>52.794254374785702</v>
      </c>
      <c r="AB65" s="92">
        <f t="shared" si="15"/>
        <v>5.6132891895542585</v>
      </c>
      <c r="AC65" s="92">
        <f t="shared" si="15"/>
        <v>1.0159647008656365</v>
      </c>
      <c r="AD65" s="92">
        <f t="shared" si="14"/>
        <v>29.759291392501737</v>
      </c>
      <c r="AE65" s="92">
        <f t="shared" si="14"/>
        <v>9.1090224255839161</v>
      </c>
      <c r="AF65" s="92">
        <f t="shared" si="14"/>
        <v>2.7738722166971192E-4</v>
      </c>
      <c r="AG65" s="92">
        <f t="shared" si="14"/>
        <v>1.825149965164877E-4</v>
      </c>
      <c r="AH65" s="92">
        <f t="shared" si="14"/>
        <v>0.12643434923317626</v>
      </c>
      <c r="AI65" s="92">
        <f t="shared" si="14"/>
        <v>1.5812836652574027</v>
      </c>
      <c r="AJ65" s="93">
        <f t="shared" si="11"/>
        <v>85.34537434037874</v>
      </c>
    </row>
    <row r="66" spans="1:36">
      <c r="A66" s="97">
        <v>10</v>
      </c>
      <c r="B66" s="82">
        <v>1585.952</v>
      </c>
      <c r="C66" s="80" t="s">
        <v>293</v>
      </c>
      <c r="D66" s="83">
        <v>1.790918</v>
      </c>
      <c r="E66" s="83">
        <v>0.111304</v>
      </c>
      <c r="F66" s="83">
        <v>3.6339000000000003E-2</v>
      </c>
      <c r="G66" s="83">
        <v>1.508132</v>
      </c>
      <c r="H66" s="83">
        <v>0.25593900000000003</v>
      </c>
      <c r="I66" s="83">
        <v>6.0000000000000002E-6</v>
      </c>
      <c r="J66" s="83">
        <v>6.0000000000000002E-6</v>
      </c>
      <c r="K66" s="83">
        <v>3.176E-3</v>
      </c>
      <c r="L66" s="83">
        <v>2.1412E-2</v>
      </c>
      <c r="M66" s="84">
        <v>0.63</v>
      </c>
      <c r="P66" s="92">
        <f t="shared" si="2"/>
        <v>107.605517112</v>
      </c>
      <c r="Q66" s="92">
        <f t="shared" si="3"/>
        <v>11.348667144</v>
      </c>
      <c r="R66" s="92">
        <f t="shared" si="4"/>
        <v>2.0377821030000001</v>
      </c>
      <c r="S66" s="92">
        <f t="shared" si="5"/>
        <v>60.783752128000003</v>
      </c>
      <c r="T66" s="92">
        <f t="shared" si="6"/>
        <v>18.388193394000002</v>
      </c>
      <c r="U66" s="92">
        <f t="shared" si="7"/>
        <v>5.6517600000000002E-4</v>
      </c>
      <c r="V66" s="92">
        <f t="shared" si="8"/>
        <v>3.7187400000000001E-4</v>
      </c>
      <c r="W66" s="92">
        <f t="shared" si="9"/>
        <v>0.25369570400000002</v>
      </c>
      <c r="X66" s="92">
        <f t="shared" si="10"/>
        <v>3.2543884680000001</v>
      </c>
      <c r="Y66" s="92">
        <f t="shared" si="16"/>
        <v>203.67293310300002</v>
      </c>
      <c r="Z66" s="92"/>
      <c r="AA66" s="92">
        <f t="shared" si="15"/>
        <v>52.832507232358907</v>
      </c>
      <c r="AB66" s="92">
        <f t="shared" si="15"/>
        <v>5.5720055537575206</v>
      </c>
      <c r="AC66" s="92">
        <f t="shared" si="15"/>
        <v>1.0005168934104107</v>
      </c>
      <c r="AD66" s="92">
        <f t="shared" si="14"/>
        <v>29.843804575279954</v>
      </c>
      <c r="AE66" s="92">
        <f t="shared" si="14"/>
        <v>9.0282950777268258</v>
      </c>
      <c r="AF66" s="92">
        <f t="shared" si="14"/>
        <v>2.7749195309824664E-4</v>
      </c>
      <c r="AG66" s="92">
        <f t="shared" si="14"/>
        <v>1.8258390760835097E-4</v>
      </c>
      <c r="AH66" s="92">
        <f t="shared" si="14"/>
        <v>0.12456034296501385</v>
      </c>
      <c r="AI66" s="92">
        <f t="shared" si="14"/>
        <v>1.5978502486406545</v>
      </c>
      <c r="AJ66" s="93">
        <f t="shared" si="11"/>
        <v>85.491570350626475</v>
      </c>
    </row>
    <row r="67" spans="1:36">
      <c r="A67" s="97">
        <v>10</v>
      </c>
      <c r="B67" s="82">
        <v>1586.2739999999999</v>
      </c>
      <c r="C67" s="80" t="s">
        <v>293</v>
      </c>
      <c r="D67" s="83">
        <v>1.791512</v>
      </c>
      <c r="E67" s="83">
        <v>0.110457</v>
      </c>
      <c r="F67" s="83">
        <v>3.5781E-2</v>
      </c>
      <c r="G67" s="83">
        <v>1.511749</v>
      </c>
      <c r="H67" s="83">
        <v>0.25358999999999998</v>
      </c>
      <c r="I67" s="83">
        <v>6.0000000000000002E-6</v>
      </c>
      <c r="J67" s="83">
        <v>6.0000000000000002E-6</v>
      </c>
      <c r="K67" s="83">
        <v>3.1280000000000001E-3</v>
      </c>
      <c r="L67" s="83">
        <v>2.1624000000000001E-2</v>
      </c>
      <c r="M67" s="84">
        <v>0.64</v>
      </c>
      <c r="P67" s="92">
        <f t="shared" si="2"/>
        <v>107.64120700800001</v>
      </c>
      <c r="Q67" s="92">
        <f t="shared" si="3"/>
        <v>11.262306176999999</v>
      </c>
      <c r="R67" s="92">
        <f t="shared" si="4"/>
        <v>2.0064911369999998</v>
      </c>
      <c r="S67" s="92">
        <f t="shared" si="5"/>
        <v>60.929531696000005</v>
      </c>
      <c r="T67" s="92">
        <f t="shared" si="6"/>
        <v>18.219427140000001</v>
      </c>
      <c r="U67" s="92">
        <f t="shared" si="7"/>
        <v>5.6517600000000002E-4</v>
      </c>
      <c r="V67" s="92">
        <f t="shared" si="8"/>
        <v>3.7187400000000001E-4</v>
      </c>
      <c r="W67" s="92">
        <f t="shared" si="9"/>
        <v>0.24986151200000004</v>
      </c>
      <c r="X67" s="92">
        <f t="shared" si="10"/>
        <v>3.2866101360000002</v>
      </c>
      <c r="Y67" s="92">
        <f t="shared" si="16"/>
        <v>203.59637185600002</v>
      </c>
      <c r="Z67" s="92"/>
      <c r="AA67" s="92">
        <f t="shared" si="15"/>
        <v>52.869904324293493</v>
      </c>
      <c r="AB67" s="92">
        <f t="shared" si="15"/>
        <v>5.5316831406826941</v>
      </c>
      <c r="AC67" s="92">
        <f t="shared" si="15"/>
        <v>0.98552401435677561</v>
      </c>
      <c r="AD67" s="92">
        <f t="shared" si="14"/>
        <v>29.926629409238366</v>
      </c>
      <c r="AE67" s="92">
        <f t="shared" si="14"/>
        <v>8.9487975517001193</v>
      </c>
      <c r="AF67" s="92">
        <f t="shared" si="14"/>
        <v>2.7759630235441458E-4</v>
      </c>
      <c r="AG67" s="92">
        <f t="shared" si="14"/>
        <v>1.8265256723878147E-4</v>
      </c>
      <c r="AH67" s="92">
        <f t="shared" si="14"/>
        <v>0.1227239511796028</v>
      </c>
      <c r="AI67" s="92">
        <f t="shared" si="14"/>
        <v>1.6142773596793558</v>
      </c>
      <c r="AJ67" s="93">
        <f t="shared" si="11"/>
        <v>85.635053663913837</v>
      </c>
    </row>
    <row r="68" spans="1:36">
      <c r="A68" s="97">
        <v>10</v>
      </c>
      <c r="B68" s="82">
        <v>1586.585</v>
      </c>
      <c r="C68" s="80" t="s">
        <v>293</v>
      </c>
      <c r="D68" s="83">
        <v>1.792079</v>
      </c>
      <c r="E68" s="83">
        <v>0.10963000000000001</v>
      </c>
      <c r="F68" s="83">
        <v>3.5238999999999999E-2</v>
      </c>
      <c r="G68" s="83">
        <v>1.5152810000000001</v>
      </c>
      <c r="H68" s="83">
        <v>0.25127699999999997</v>
      </c>
      <c r="I68" s="83">
        <v>6.0000000000000002E-6</v>
      </c>
      <c r="J68" s="83">
        <v>6.0000000000000002E-6</v>
      </c>
      <c r="K68" s="83">
        <v>3.081E-3</v>
      </c>
      <c r="L68" s="83">
        <v>2.1832000000000001E-2</v>
      </c>
      <c r="M68" s="84">
        <v>0.65</v>
      </c>
      <c r="P68" s="92">
        <f t="shared" si="2"/>
        <v>107.675274636</v>
      </c>
      <c r="Q68" s="92">
        <f t="shared" si="3"/>
        <v>11.17798443</v>
      </c>
      <c r="R68" s="92">
        <f t="shared" si="4"/>
        <v>1.9760974029999998</v>
      </c>
      <c r="S68" s="92">
        <f t="shared" si="5"/>
        <v>61.071885424000008</v>
      </c>
      <c r="T68" s="92">
        <f t="shared" si="6"/>
        <v>18.053247341999999</v>
      </c>
      <c r="U68" s="92">
        <f t="shared" si="7"/>
        <v>5.6517600000000002E-4</v>
      </c>
      <c r="V68" s="92">
        <f t="shared" si="8"/>
        <v>3.7187400000000001E-4</v>
      </c>
      <c r="W68" s="92">
        <f t="shared" si="9"/>
        <v>0.24610719900000003</v>
      </c>
      <c r="X68" s="92">
        <f t="shared" si="10"/>
        <v>3.3182238480000001</v>
      </c>
      <c r="Y68" s="92">
        <f t="shared" si="16"/>
        <v>203.51975733199998</v>
      </c>
      <c r="Z68" s="92"/>
      <c r="AA68" s="92">
        <f t="shared" si="15"/>
        <v>52.906546296805111</v>
      </c>
      <c r="AB68" s="92">
        <f t="shared" si="15"/>
        <v>5.4923338041158596</v>
      </c>
      <c r="AC68" s="92">
        <f t="shared" si="15"/>
        <v>0.97096096659372955</v>
      </c>
      <c r="AD68" s="92">
        <f t="shared" si="14"/>
        <v>30.007841118036506</v>
      </c>
      <c r="AE68" s="92">
        <f t="shared" si="14"/>
        <v>8.870513398141437</v>
      </c>
      <c r="AF68" s="92">
        <f t="shared" si="14"/>
        <v>2.7770080281593171E-4</v>
      </c>
      <c r="AG68" s="92">
        <f t="shared" si="14"/>
        <v>1.8272132635917271E-4</v>
      </c>
      <c r="AH68" s="92">
        <f t="shared" si="14"/>
        <v>0.12092545816007805</v>
      </c>
      <c r="AI68" s="92">
        <f t="shared" si="14"/>
        <v>1.6304185360181083</v>
      </c>
      <c r="AJ68" s="93">
        <f t="shared" si="11"/>
        <v>85.775898668484146</v>
      </c>
    </row>
    <row r="69" spans="1:36">
      <c r="A69" s="97">
        <v>10</v>
      </c>
      <c r="B69" s="82">
        <v>1586.885</v>
      </c>
      <c r="C69" s="80" t="s">
        <v>293</v>
      </c>
      <c r="D69" s="83">
        <v>1.7926219999999999</v>
      </c>
      <c r="E69" s="83">
        <v>0.108821</v>
      </c>
      <c r="F69" s="83">
        <v>3.4713000000000001E-2</v>
      </c>
      <c r="G69" s="83">
        <v>1.5187330000000001</v>
      </c>
      <c r="H69" s="83">
        <v>0.249</v>
      </c>
      <c r="I69" s="83">
        <v>6.0000000000000002E-6</v>
      </c>
      <c r="J69" s="83">
        <v>6.0000000000000002E-6</v>
      </c>
      <c r="K69" s="83">
        <v>3.0360000000000001E-3</v>
      </c>
      <c r="L69" s="83">
        <v>2.2037999999999999E-2</v>
      </c>
      <c r="M69" s="84">
        <v>0.66</v>
      </c>
      <c r="P69" s="92">
        <f t="shared" si="2"/>
        <v>107.707900248</v>
      </c>
      <c r="Q69" s="92">
        <f t="shared" si="3"/>
        <v>11.095497980999999</v>
      </c>
      <c r="R69" s="92">
        <f t="shared" si="4"/>
        <v>1.9466009010000001</v>
      </c>
      <c r="S69" s="92">
        <f t="shared" si="5"/>
        <v>61.211014832000011</v>
      </c>
      <c r="T69" s="92">
        <f t="shared" si="6"/>
        <v>17.889654</v>
      </c>
      <c r="U69" s="92">
        <f t="shared" si="7"/>
        <v>5.6517600000000002E-4</v>
      </c>
      <c r="V69" s="92">
        <f t="shared" si="8"/>
        <v>3.7187400000000001E-4</v>
      </c>
      <c r="W69" s="92">
        <f t="shared" si="9"/>
        <v>0.24251264400000003</v>
      </c>
      <c r="X69" s="92">
        <f t="shared" si="10"/>
        <v>3.3495335819999998</v>
      </c>
      <c r="Y69" s="92">
        <f t="shared" si="16"/>
        <v>203.443651238</v>
      </c>
      <c r="Z69" s="92"/>
      <c r="AA69" s="92">
        <f t="shared" si="15"/>
        <v>52.942374752209467</v>
      </c>
      <c r="AB69" s="92">
        <f t="shared" si="15"/>
        <v>5.4538433190131119</v>
      </c>
      <c r="AC69" s="92">
        <f t="shared" si="15"/>
        <v>0.95682558249151517</v>
      </c>
      <c r="AD69" s="92">
        <f t="shared" si="14"/>
        <v>30.087453926193973</v>
      </c>
      <c r="AE69" s="92">
        <f t="shared" si="14"/>
        <v>8.7934196477193876</v>
      </c>
      <c r="AF69" s="92">
        <f t="shared" si="14"/>
        <v>2.7780468771612091E-4</v>
      </c>
      <c r="AG69" s="92">
        <f t="shared" si="14"/>
        <v>1.827896804530708E-4</v>
      </c>
      <c r="AH69" s="92">
        <f t="shared" si="14"/>
        <v>0.11920383974838068</v>
      </c>
      <c r="AI69" s="92">
        <f t="shared" si="14"/>
        <v>1.6464183382559943</v>
      </c>
      <c r="AJ69" s="93">
        <f t="shared" si="11"/>
        <v>85.914162376331717</v>
      </c>
    </row>
    <row r="70" spans="1:36">
      <c r="A70" s="97">
        <v>10</v>
      </c>
      <c r="B70" s="82">
        <v>1587.174</v>
      </c>
      <c r="C70" s="80" t="s">
        <v>293</v>
      </c>
      <c r="D70" s="83">
        <v>1.7931410000000001</v>
      </c>
      <c r="E70" s="83">
        <v>0.10803</v>
      </c>
      <c r="F70" s="83">
        <v>3.4202999999999997E-2</v>
      </c>
      <c r="G70" s="83">
        <v>1.522106</v>
      </c>
      <c r="H70" s="83">
        <v>0.24675800000000001</v>
      </c>
      <c r="I70" s="83">
        <v>6.0000000000000002E-6</v>
      </c>
      <c r="J70" s="83">
        <v>6.0000000000000002E-6</v>
      </c>
      <c r="K70" s="83">
        <v>2.9919999999999999E-3</v>
      </c>
      <c r="L70" s="83">
        <v>2.2241E-2</v>
      </c>
      <c r="M70" s="84">
        <v>0.67</v>
      </c>
      <c r="P70" s="92">
        <f t="shared" si="2"/>
        <v>107.73908384400001</v>
      </c>
      <c r="Q70" s="92">
        <f t="shared" si="3"/>
        <v>11.01484683</v>
      </c>
      <c r="R70" s="92">
        <f t="shared" si="4"/>
        <v>1.9180016309999999</v>
      </c>
      <c r="S70" s="92">
        <f t="shared" si="5"/>
        <v>61.346960224</v>
      </c>
      <c r="T70" s="92">
        <f t="shared" si="6"/>
        <v>17.728575268</v>
      </c>
      <c r="U70" s="92">
        <f t="shared" si="7"/>
        <v>5.6517600000000002E-4</v>
      </c>
      <c r="V70" s="92">
        <f t="shared" si="8"/>
        <v>3.7187400000000001E-4</v>
      </c>
      <c r="W70" s="92">
        <f t="shared" si="9"/>
        <v>0.23899796800000001</v>
      </c>
      <c r="X70" s="92">
        <f t="shared" si="10"/>
        <v>3.3803873490000003</v>
      </c>
      <c r="Y70" s="92">
        <f t="shared" si="16"/>
        <v>203.36779016400001</v>
      </c>
      <c r="Z70" s="92"/>
      <c r="AA70" s="92">
        <f t="shared" si="15"/>
        <v>52.97745712687194</v>
      </c>
      <c r="AB70" s="92">
        <f t="shared" si="15"/>
        <v>5.4162199535715061</v>
      </c>
      <c r="AC70" s="92">
        <f t="shared" si="15"/>
        <v>0.94311966976347805</v>
      </c>
      <c r="AD70" s="92">
        <f t="shared" si="14"/>
        <v>30.165524331325301</v>
      </c>
      <c r="AE70" s="92">
        <f t="shared" si="14"/>
        <v>8.717494178258665</v>
      </c>
      <c r="AF70" s="92">
        <f t="shared" si="14"/>
        <v>2.7790831554211723E-4</v>
      </c>
      <c r="AG70" s="92">
        <f t="shared" si="14"/>
        <v>1.8285786539752095E-4</v>
      </c>
      <c r="AH70" s="92">
        <f t="shared" si="14"/>
        <v>0.11752006933215288</v>
      </c>
      <c r="AI70" s="92">
        <f t="shared" si="14"/>
        <v>1.6622039046960118</v>
      </c>
      <c r="AJ70" s="93">
        <f t="shared" si="11"/>
        <v>86.04991678274871</v>
      </c>
    </row>
    <row r="71" spans="1:36">
      <c r="A71" s="97">
        <v>10</v>
      </c>
      <c r="B71" s="82">
        <v>1587.453</v>
      </c>
      <c r="C71" s="80" t="s">
        <v>293</v>
      </c>
      <c r="D71" s="83">
        <v>1.793639</v>
      </c>
      <c r="E71" s="83">
        <v>0.10725700000000001</v>
      </c>
      <c r="F71" s="83">
        <v>3.3707000000000001E-2</v>
      </c>
      <c r="G71" s="83">
        <v>1.5254030000000001</v>
      </c>
      <c r="H71" s="83">
        <v>0.24454999999999999</v>
      </c>
      <c r="I71" s="83">
        <v>6.0000000000000002E-6</v>
      </c>
      <c r="J71" s="83">
        <v>5.0000000000000004E-6</v>
      </c>
      <c r="K71" s="83">
        <v>2.9489999999999998E-3</v>
      </c>
      <c r="L71" s="83">
        <v>2.2442E-2</v>
      </c>
      <c r="M71" s="84">
        <v>0.68</v>
      </c>
      <c r="P71" s="92">
        <f t="shared" ref="P71:P102" si="17">D71*60.084</f>
        <v>107.76900567600001</v>
      </c>
      <c r="Q71" s="92">
        <f t="shared" ref="Q71:Q102" si="18">E71*101.961</f>
        <v>10.936030977</v>
      </c>
      <c r="R71" s="92">
        <f t="shared" ref="R71:R102" si="19">F71*56.077</f>
        <v>1.890187439</v>
      </c>
      <c r="S71" s="92">
        <f t="shared" ref="S71:S102" si="20">G71*40.304</f>
        <v>61.479842512000005</v>
      </c>
      <c r="T71" s="92">
        <f t="shared" ref="T71:T102" si="21">H71*71.846</f>
        <v>17.569939300000001</v>
      </c>
      <c r="U71" s="92">
        <f t="shared" ref="U71:U102" si="22">I71*94.196</f>
        <v>5.6517600000000002E-4</v>
      </c>
      <c r="V71" s="92">
        <f t="shared" ref="V71:V102" si="23">J71*61.979</f>
        <v>3.0989500000000003E-4</v>
      </c>
      <c r="W71" s="92">
        <f t="shared" ref="W71:W102" si="24">K71*79.879</f>
        <v>0.23556317099999999</v>
      </c>
      <c r="X71" s="92">
        <f t="shared" ref="X71:X102" si="25">L71*151.989</f>
        <v>3.410937138</v>
      </c>
      <c r="Y71" s="92">
        <f t="shared" si="16"/>
        <v>203.29238128400002</v>
      </c>
      <c r="Z71" s="92"/>
      <c r="AA71" s="92">
        <f t="shared" si="15"/>
        <v>53.011827101108331</v>
      </c>
      <c r="AB71" s="92">
        <f t="shared" si="15"/>
        <v>5.3794593323801614</v>
      </c>
      <c r="AC71" s="92">
        <f t="shared" si="15"/>
        <v>0.92978764234130495</v>
      </c>
      <c r="AD71" s="92">
        <f t="shared" si="14"/>
        <v>30.242078981854466</v>
      </c>
      <c r="AE71" s="92">
        <f t="shared" si="14"/>
        <v>8.642694423188809</v>
      </c>
      <c r="AF71" s="92">
        <f t="shared" si="14"/>
        <v>2.7801140231145584E-4</v>
      </c>
      <c r="AG71" s="92">
        <f t="shared" si="14"/>
        <v>1.5243807861499534E-4</v>
      </c>
      <c r="AH71" s="92">
        <f t="shared" si="14"/>
        <v>0.11587407728325912</v>
      </c>
      <c r="AI71" s="92">
        <f t="shared" si="14"/>
        <v>1.6778479923627396</v>
      </c>
      <c r="AJ71" s="93">
        <f t="shared" ref="AJ71:AJ102" si="26">G71/(G71+H71)*100</f>
        <v>86.183248933728748</v>
      </c>
    </row>
    <row r="72" spans="1:36">
      <c r="A72" s="97">
        <v>10</v>
      </c>
      <c r="B72" s="82">
        <v>1587.722</v>
      </c>
      <c r="C72" s="80" t="s">
        <v>293</v>
      </c>
      <c r="D72" s="83">
        <v>1.794116</v>
      </c>
      <c r="E72" s="83">
        <v>0.106501</v>
      </c>
      <c r="F72" s="83">
        <v>3.3223999999999997E-2</v>
      </c>
      <c r="G72" s="83">
        <v>1.528627</v>
      </c>
      <c r="H72" s="83">
        <v>0.24237600000000001</v>
      </c>
      <c r="I72" s="83">
        <v>5.0000000000000004E-6</v>
      </c>
      <c r="J72" s="83">
        <v>5.0000000000000004E-6</v>
      </c>
      <c r="K72" s="83">
        <v>2.908E-3</v>
      </c>
      <c r="L72" s="83">
        <v>2.2638999999999999E-2</v>
      </c>
      <c r="M72" s="84">
        <v>0.69</v>
      </c>
      <c r="P72" s="92">
        <f t="shared" si="17"/>
        <v>107.79766574400001</v>
      </c>
      <c r="Q72" s="92">
        <f t="shared" si="18"/>
        <v>10.858948460999999</v>
      </c>
      <c r="R72" s="92">
        <f t="shared" si="19"/>
        <v>1.8631022479999997</v>
      </c>
      <c r="S72" s="92">
        <f t="shared" si="20"/>
        <v>61.609782608000003</v>
      </c>
      <c r="T72" s="92">
        <f t="shared" si="21"/>
        <v>17.413746096000001</v>
      </c>
      <c r="U72" s="92">
        <f t="shared" si="22"/>
        <v>4.7098000000000002E-4</v>
      </c>
      <c r="V72" s="92">
        <f t="shared" si="23"/>
        <v>3.0989500000000003E-4</v>
      </c>
      <c r="W72" s="92">
        <f t="shared" si="24"/>
        <v>0.23228813200000001</v>
      </c>
      <c r="X72" s="92">
        <f t="shared" si="25"/>
        <v>3.4408789710000001</v>
      </c>
      <c r="Y72" s="92">
        <f t="shared" si="16"/>
        <v>203.217193135</v>
      </c>
      <c r="Z72" s="92"/>
      <c r="AA72" s="92">
        <f t="shared" si="15"/>
        <v>53.045544070864381</v>
      </c>
      <c r="AB72" s="92">
        <f t="shared" si="15"/>
        <v>5.3435185741327746</v>
      </c>
      <c r="AC72" s="92">
        <f t="shared" si="15"/>
        <v>0.91680345509068972</v>
      </c>
      <c r="AD72" s="92">
        <f t="shared" si="14"/>
        <v>30.317209709255145</v>
      </c>
      <c r="AE72" s="92">
        <f t="shared" si="14"/>
        <v>8.5690318950679565</v>
      </c>
      <c r="AF72" s="92">
        <f t="shared" si="14"/>
        <v>2.3176188625296162E-4</v>
      </c>
      <c r="AG72" s="92">
        <f t="shared" si="14"/>
        <v>1.5249447904446375E-4</v>
      </c>
      <c r="AH72" s="92">
        <f t="shared" si="14"/>
        <v>0.11430535399910174</v>
      </c>
      <c r="AI72" s="92">
        <f t="shared" si="14"/>
        <v>1.6932026852246582</v>
      </c>
      <c r="AJ72" s="93">
        <f t="shared" si="26"/>
        <v>86.314195966918177</v>
      </c>
    </row>
    <row r="73" spans="1:36">
      <c r="A73" s="97">
        <v>10</v>
      </c>
      <c r="B73" s="82">
        <v>1587.982</v>
      </c>
      <c r="C73" s="80" t="s">
        <v>293</v>
      </c>
      <c r="D73" s="83">
        <v>1.7945739999999999</v>
      </c>
      <c r="E73" s="83">
        <v>0.10576199999999999</v>
      </c>
      <c r="F73" s="83">
        <v>3.2754999999999999E-2</v>
      </c>
      <c r="G73" s="83">
        <v>1.5317810000000001</v>
      </c>
      <c r="H73" s="83">
        <v>0.24023600000000001</v>
      </c>
      <c r="I73" s="83">
        <v>5.0000000000000004E-6</v>
      </c>
      <c r="J73" s="83">
        <v>5.0000000000000004E-6</v>
      </c>
      <c r="K73" s="83">
        <v>2.8670000000000002E-3</v>
      </c>
      <c r="L73" s="83">
        <v>2.2834E-2</v>
      </c>
      <c r="M73" s="84">
        <v>0.7</v>
      </c>
      <c r="P73" s="92">
        <f t="shared" si="17"/>
        <v>107.825184216</v>
      </c>
      <c r="Q73" s="92">
        <f t="shared" si="18"/>
        <v>10.783599281999999</v>
      </c>
      <c r="R73" s="92">
        <f t="shared" si="19"/>
        <v>1.8368021349999999</v>
      </c>
      <c r="S73" s="92">
        <f t="shared" si="20"/>
        <v>61.736901424000003</v>
      </c>
      <c r="T73" s="92">
        <f t="shared" si="21"/>
        <v>17.259995656000001</v>
      </c>
      <c r="U73" s="92">
        <f t="shared" si="22"/>
        <v>4.7098000000000002E-4</v>
      </c>
      <c r="V73" s="92">
        <f t="shared" si="23"/>
        <v>3.0989500000000003E-4</v>
      </c>
      <c r="W73" s="92">
        <f t="shared" si="24"/>
        <v>0.22901309300000003</v>
      </c>
      <c r="X73" s="92">
        <f t="shared" si="25"/>
        <v>3.4705168260000003</v>
      </c>
      <c r="Y73" s="92">
        <f t="shared" si="16"/>
        <v>203.14279350699996</v>
      </c>
      <c r="Z73" s="92"/>
      <c r="AA73" s="92">
        <f t="shared" si="15"/>
        <v>53.078517999352272</v>
      </c>
      <c r="AB73" s="92">
        <f t="shared" si="15"/>
        <v>5.3083838692158256</v>
      </c>
      <c r="AC73" s="92">
        <f t="shared" si="15"/>
        <v>0.90419261411638829</v>
      </c>
      <c r="AD73" s="92">
        <f t="shared" si="14"/>
        <v>30.390889264734195</v>
      </c>
      <c r="AE73" s="92">
        <f t="shared" si="14"/>
        <v>8.4964843487816122</v>
      </c>
      <c r="AF73" s="92">
        <f t="shared" si="14"/>
        <v>2.3184676742361073E-4</v>
      </c>
      <c r="AG73" s="92">
        <f t="shared" si="14"/>
        <v>1.5255032908136195E-4</v>
      </c>
      <c r="AH73" s="92">
        <f t="shared" si="14"/>
        <v>0.11273503186915101</v>
      </c>
      <c r="AI73" s="92">
        <f t="shared" si="14"/>
        <v>1.708412474834069</v>
      </c>
      <c r="AJ73" s="93">
        <f t="shared" si="26"/>
        <v>86.442793720376272</v>
      </c>
    </row>
    <row r="74" spans="1:36">
      <c r="A74" s="97">
        <v>10</v>
      </c>
      <c r="B74" s="82">
        <v>1588.2329999999999</v>
      </c>
      <c r="C74" s="80" t="s">
        <v>293</v>
      </c>
      <c r="D74" s="83">
        <v>1.795013</v>
      </c>
      <c r="E74" s="83">
        <v>0.10503800000000001</v>
      </c>
      <c r="F74" s="83">
        <v>3.2299000000000001E-2</v>
      </c>
      <c r="G74" s="83">
        <v>1.5348660000000001</v>
      </c>
      <c r="H74" s="83">
        <v>0.23812900000000001</v>
      </c>
      <c r="I74" s="83">
        <v>5.0000000000000004E-6</v>
      </c>
      <c r="J74" s="83">
        <v>5.0000000000000004E-6</v>
      </c>
      <c r="K74" s="83">
        <v>2.8279999999999998E-3</v>
      </c>
      <c r="L74" s="83">
        <v>2.3025E-2</v>
      </c>
      <c r="M74" s="84">
        <v>0.71</v>
      </c>
      <c r="P74" s="92">
        <f t="shared" si="17"/>
        <v>107.851561092</v>
      </c>
      <c r="Q74" s="92">
        <f t="shared" si="18"/>
        <v>10.709779518000001</v>
      </c>
      <c r="R74" s="92">
        <f t="shared" si="19"/>
        <v>1.8112310229999999</v>
      </c>
      <c r="S74" s="92">
        <f t="shared" si="20"/>
        <v>61.861239264000005</v>
      </c>
      <c r="T74" s="92">
        <f t="shared" si="21"/>
        <v>17.108616134000002</v>
      </c>
      <c r="U74" s="92">
        <f t="shared" si="22"/>
        <v>4.7098000000000002E-4</v>
      </c>
      <c r="V74" s="92">
        <f t="shared" si="23"/>
        <v>3.0989500000000003E-4</v>
      </c>
      <c r="W74" s="92">
        <f t="shared" si="24"/>
        <v>0.225897812</v>
      </c>
      <c r="X74" s="92">
        <f t="shared" si="25"/>
        <v>3.4995467250000001</v>
      </c>
      <c r="Y74" s="92">
        <f t="shared" si="16"/>
        <v>203.06865244299996</v>
      </c>
      <c r="Z74" s="92"/>
      <c r="AA74" s="92">
        <f t="shared" si="15"/>
        <v>53.110886291163638</v>
      </c>
      <c r="AB74" s="92">
        <f t="shared" si="15"/>
        <v>5.2739698565765414</v>
      </c>
      <c r="AC74" s="92">
        <f t="shared" si="15"/>
        <v>0.8919303896540115</v>
      </c>
      <c r="AD74" s="92">
        <f t="shared" si="14"/>
        <v>30.463214543349594</v>
      </c>
      <c r="AE74" s="92">
        <f t="shared" si="14"/>
        <v>8.4250404620192558</v>
      </c>
      <c r="AF74" s="92">
        <f t="shared" si="14"/>
        <v>2.3193141547644876E-4</v>
      </c>
      <c r="AG74" s="92">
        <f t="shared" si="14"/>
        <v>1.5260602573161089E-4</v>
      </c>
      <c r="AH74" s="92">
        <f t="shared" si="14"/>
        <v>0.11124208945219058</v>
      </c>
      <c r="AI74" s="92">
        <f t="shared" si="14"/>
        <v>1.7233318303435829</v>
      </c>
      <c r="AJ74" s="93">
        <f t="shared" si="26"/>
        <v>86.569110459984373</v>
      </c>
    </row>
    <row r="75" spans="1:36">
      <c r="A75" s="97">
        <v>10</v>
      </c>
      <c r="B75" s="82">
        <v>1588.4749999999999</v>
      </c>
      <c r="C75" s="80" t="s">
        <v>293</v>
      </c>
      <c r="D75" s="83">
        <v>1.795434</v>
      </c>
      <c r="E75" s="83">
        <v>0.10433099999999999</v>
      </c>
      <c r="F75" s="83">
        <v>3.1855000000000001E-2</v>
      </c>
      <c r="G75" s="83">
        <v>1.537884</v>
      </c>
      <c r="H75" s="83">
        <v>0.23605400000000001</v>
      </c>
      <c r="I75" s="83">
        <v>5.0000000000000004E-6</v>
      </c>
      <c r="J75" s="83">
        <v>5.0000000000000004E-6</v>
      </c>
      <c r="K75" s="83">
        <v>2.7899999999999999E-3</v>
      </c>
      <c r="L75" s="83">
        <v>2.3213999999999999E-2</v>
      </c>
      <c r="M75" s="84">
        <v>0.72</v>
      </c>
      <c r="P75" s="92">
        <f t="shared" si="17"/>
        <v>107.876856456</v>
      </c>
      <c r="Q75" s="92">
        <f t="shared" si="18"/>
        <v>10.637693090999999</v>
      </c>
      <c r="R75" s="92">
        <f t="shared" si="19"/>
        <v>1.7863328350000001</v>
      </c>
      <c r="S75" s="92">
        <f t="shared" si="20"/>
        <v>61.982876736000001</v>
      </c>
      <c r="T75" s="92">
        <f t="shared" si="21"/>
        <v>16.959535684000002</v>
      </c>
      <c r="U75" s="92">
        <f t="shared" si="22"/>
        <v>4.7098000000000002E-4</v>
      </c>
      <c r="V75" s="92">
        <f t="shared" si="23"/>
        <v>3.0989500000000003E-4</v>
      </c>
      <c r="W75" s="92">
        <f t="shared" si="24"/>
        <v>0.22286241000000001</v>
      </c>
      <c r="X75" s="92">
        <f t="shared" si="25"/>
        <v>3.528272646</v>
      </c>
      <c r="Y75" s="92">
        <f t="shared" si="16"/>
        <v>202.99521073299999</v>
      </c>
      <c r="Z75" s="92"/>
      <c r="AA75" s="92">
        <f t="shared" si="15"/>
        <v>53.142562362168555</v>
      </c>
      <c r="AB75" s="92">
        <f t="shared" si="15"/>
        <v>5.240366535046868</v>
      </c>
      <c r="AC75" s="92">
        <f t="shared" si="15"/>
        <v>0.87998767485680596</v>
      </c>
      <c r="AD75" s="92">
        <f t="shared" si="14"/>
        <v>30.534157191287729</v>
      </c>
      <c r="AE75" s="92">
        <f t="shared" si="14"/>
        <v>8.3546481824671783</v>
      </c>
      <c r="AF75" s="92">
        <f t="shared" si="14"/>
        <v>2.3201532602632727E-4</v>
      </c>
      <c r="AG75" s="92">
        <f t="shared" si="14"/>
        <v>1.5266123712032081E-4</v>
      </c>
      <c r="AH75" s="92">
        <f t="shared" si="14"/>
        <v>0.10978702856843819</v>
      </c>
      <c r="AI75" s="92">
        <f t="shared" si="14"/>
        <v>1.7381063490412807</v>
      </c>
      <c r="AJ75" s="93">
        <f t="shared" si="26"/>
        <v>86.693221521834474</v>
      </c>
    </row>
    <row r="76" spans="1:36">
      <c r="A76" s="97">
        <v>10</v>
      </c>
      <c r="B76" s="82">
        <v>1588.7080000000001</v>
      </c>
      <c r="C76" s="80" t="s">
        <v>293</v>
      </c>
      <c r="D76" s="83">
        <v>1.7958400000000001</v>
      </c>
      <c r="E76" s="83">
        <v>0.10363799999999999</v>
      </c>
      <c r="F76" s="83">
        <v>3.1423E-2</v>
      </c>
      <c r="G76" s="83">
        <v>1.5408390000000001</v>
      </c>
      <c r="H76" s="83">
        <v>0.23401</v>
      </c>
      <c r="I76" s="83">
        <v>5.0000000000000004E-6</v>
      </c>
      <c r="J76" s="83">
        <v>5.0000000000000004E-6</v>
      </c>
      <c r="K76" s="83">
        <v>2.7520000000000001E-3</v>
      </c>
      <c r="L76" s="83">
        <v>2.3400000000000001E-2</v>
      </c>
      <c r="M76" s="84">
        <v>0.73</v>
      </c>
      <c r="P76" s="92">
        <f t="shared" si="17"/>
        <v>107.90125056000001</v>
      </c>
      <c r="Q76" s="92">
        <f t="shared" si="18"/>
        <v>10.567034117999999</v>
      </c>
      <c r="R76" s="92">
        <f t="shared" si="19"/>
        <v>1.7621075709999998</v>
      </c>
      <c r="S76" s="92">
        <f t="shared" si="20"/>
        <v>62.101975056000008</v>
      </c>
      <c r="T76" s="92">
        <f t="shared" si="21"/>
        <v>16.812682460000001</v>
      </c>
      <c r="U76" s="92">
        <f t="shared" si="22"/>
        <v>4.7098000000000002E-4</v>
      </c>
      <c r="V76" s="92">
        <f t="shared" si="23"/>
        <v>3.0989500000000003E-4</v>
      </c>
      <c r="W76" s="92">
        <f t="shared" si="24"/>
        <v>0.21982700800000002</v>
      </c>
      <c r="X76" s="92">
        <f t="shared" si="25"/>
        <v>3.5565426000000002</v>
      </c>
      <c r="Y76" s="92">
        <f t="shared" si="16"/>
        <v>202.922200248</v>
      </c>
      <c r="Z76" s="92"/>
      <c r="AA76" s="92">
        <f t="shared" si="15"/>
        <v>53.173704221681618</v>
      </c>
      <c r="AB76" s="92">
        <f t="shared" si="15"/>
        <v>5.207431274195514</v>
      </c>
      <c r="AC76" s="92">
        <f t="shared" si="15"/>
        <v>0.8683660875184932</v>
      </c>
      <c r="AD76" s="92">
        <f t="shared" si="14"/>
        <v>30.60383485892746</v>
      </c>
      <c r="AE76" s="92">
        <f t="shared" si="14"/>
        <v>8.2852849217347817</v>
      </c>
      <c r="AF76" s="92">
        <f t="shared" si="14"/>
        <v>2.3209880408570132E-4</v>
      </c>
      <c r="AG76" s="92">
        <f t="shared" si="14"/>
        <v>1.5271616393931466E-4</v>
      </c>
      <c r="AH76" s="92">
        <f t="shared" si="14"/>
        <v>0.10833068423826467</v>
      </c>
      <c r="AI76" s="92">
        <f t="shared" si="14"/>
        <v>1.7526631367358503</v>
      </c>
      <c r="AJ76" s="93">
        <f t="shared" si="26"/>
        <v>86.815216393056545</v>
      </c>
    </row>
    <row r="77" spans="1:36">
      <c r="A77" s="97">
        <v>10</v>
      </c>
      <c r="B77" s="82">
        <v>1588.934</v>
      </c>
      <c r="C77" s="80" t="s">
        <v>293</v>
      </c>
      <c r="D77" s="83">
        <v>1.79623</v>
      </c>
      <c r="E77" s="83">
        <v>0.10296</v>
      </c>
      <c r="F77" s="83">
        <v>3.1001999999999998E-2</v>
      </c>
      <c r="G77" s="83">
        <v>1.543731</v>
      </c>
      <c r="H77" s="83">
        <v>0.23199800000000001</v>
      </c>
      <c r="I77" s="83">
        <v>5.0000000000000004E-6</v>
      </c>
      <c r="J77" s="83">
        <v>5.0000000000000004E-6</v>
      </c>
      <c r="K77" s="83">
        <v>2.7160000000000001E-3</v>
      </c>
      <c r="L77" s="83">
        <v>2.3583E-2</v>
      </c>
      <c r="M77" s="84">
        <v>0.74</v>
      </c>
      <c r="P77" s="92">
        <f t="shared" si="17"/>
        <v>107.92468332</v>
      </c>
      <c r="Q77" s="92">
        <f t="shared" si="18"/>
        <v>10.49790456</v>
      </c>
      <c r="R77" s="92">
        <f t="shared" si="19"/>
        <v>1.7384991539999999</v>
      </c>
      <c r="S77" s="92">
        <f t="shared" si="20"/>
        <v>62.218534224000003</v>
      </c>
      <c r="T77" s="92">
        <f t="shared" si="21"/>
        <v>16.668128308</v>
      </c>
      <c r="U77" s="92">
        <f t="shared" si="22"/>
        <v>4.7098000000000002E-4</v>
      </c>
      <c r="V77" s="92">
        <f t="shared" si="23"/>
        <v>3.0989500000000003E-4</v>
      </c>
      <c r="W77" s="92">
        <f t="shared" si="24"/>
        <v>0.21695136400000001</v>
      </c>
      <c r="X77" s="92">
        <f t="shared" si="25"/>
        <v>3.5843565870000003</v>
      </c>
      <c r="Y77" s="92">
        <f t="shared" si="16"/>
        <v>202.84983839199998</v>
      </c>
      <c r="Z77" s="92"/>
      <c r="AA77" s="92">
        <f t="shared" si="15"/>
        <v>53.204224452690681</v>
      </c>
      <c r="AB77" s="92">
        <f t="shared" si="15"/>
        <v>5.175209723220572</v>
      </c>
      <c r="AC77" s="92">
        <f t="shared" si="15"/>
        <v>0.85703748535427127</v>
      </c>
      <c r="AD77" s="92">
        <f t="shared" si="14"/>
        <v>30.672212863076055</v>
      </c>
      <c r="AE77" s="92">
        <f t="shared" si="14"/>
        <v>8.2169788451048422</v>
      </c>
      <c r="AF77" s="92">
        <f t="shared" si="14"/>
        <v>2.3218159981466103E-4</v>
      </c>
      <c r="AG77" s="92">
        <f t="shared" si="14"/>
        <v>1.5277064179915152E-4</v>
      </c>
      <c r="AH77" s="92">
        <f t="shared" si="14"/>
        <v>0.10695170660217602</v>
      </c>
      <c r="AI77" s="92">
        <f t="shared" si="14"/>
        <v>1.7669999717097928</v>
      </c>
      <c r="AJ77" s="93">
        <f t="shared" si="26"/>
        <v>86.935055968562764</v>
      </c>
    </row>
    <row r="78" spans="1:36">
      <c r="A78" s="97">
        <v>10</v>
      </c>
      <c r="B78" s="82">
        <v>1589.152</v>
      </c>
      <c r="C78" s="80" t="s">
        <v>293</v>
      </c>
      <c r="D78" s="83">
        <v>1.7966059999999999</v>
      </c>
      <c r="E78" s="83">
        <v>0.102296</v>
      </c>
      <c r="F78" s="83">
        <v>3.0592999999999999E-2</v>
      </c>
      <c r="G78" s="83">
        <v>1.546564</v>
      </c>
      <c r="H78" s="83">
        <v>0.230017</v>
      </c>
      <c r="I78" s="83">
        <v>5.0000000000000004E-6</v>
      </c>
      <c r="J78" s="83">
        <v>5.0000000000000004E-6</v>
      </c>
      <c r="K78" s="83">
        <v>2.6800000000000001E-3</v>
      </c>
      <c r="L78" s="83">
        <v>2.3762999999999999E-2</v>
      </c>
      <c r="M78" s="84">
        <v>0.75</v>
      </c>
      <c r="P78" s="92">
        <f t="shared" si="17"/>
        <v>107.947274904</v>
      </c>
      <c r="Q78" s="92">
        <f t="shared" si="18"/>
        <v>10.430202456</v>
      </c>
      <c r="R78" s="92">
        <f t="shared" si="19"/>
        <v>1.7155636609999998</v>
      </c>
      <c r="S78" s="92">
        <f t="shared" si="20"/>
        <v>62.332715456000003</v>
      </c>
      <c r="T78" s="92">
        <f t="shared" si="21"/>
        <v>16.525801382000001</v>
      </c>
      <c r="U78" s="92">
        <f t="shared" si="22"/>
        <v>4.7098000000000002E-4</v>
      </c>
      <c r="V78" s="92">
        <f t="shared" si="23"/>
        <v>3.0989500000000003E-4</v>
      </c>
      <c r="W78" s="92">
        <f t="shared" si="24"/>
        <v>0.21407572000000002</v>
      </c>
      <c r="X78" s="92">
        <f t="shared" si="25"/>
        <v>3.6117146070000001</v>
      </c>
      <c r="Y78" s="92">
        <f t="shared" si="16"/>
        <v>202.77812906099999</v>
      </c>
      <c r="Z78" s="92"/>
      <c r="AA78" s="92">
        <f t="shared" si="15"/>
        <v>53.234180334865975</v>
      </c>
      <c r="AB78" s="92">
        <f t="shared" si="15"/>
        <v>5.1436525745152588</v>
      </c>
      <c r="AC78" s="92">
        <f t="shared" si="15"/>
        <v>0.84602992884105443</v>
      </c>
      <c r="AD78" s="92">
        <f t="shared" si="14"/>
        <v>30.739368069250204</v>
      </c>
      <c r="AE78" s="92">
        <f t="shared" si="14"/>
        <v>8.1496961524034415</v>
      </c>
      <c r="AF78" s="92">
        <f t="shared" si="14"/>
        <v>2.322637072257034E-4</v>
      </c>
      <c r="AG78" s="92">
        <f t="shared" si="14"/>
        <v>1.5282466676017957E-4</v>
      </c>
      <c r="AH78" s="92">
        <f t="shared" si="14"/>
        <v>0.105571405057989</v>
      </c>
      <c r="AI78" s="92">
        <f t="shared" si="14"/>
        <v>1.7811164466920981</v>
      </c>
      <c r="AJ78" s="93">
        <f t="shared" si="26"/>
        <v>87.052827875565484</v>
      </c>
    </row>
    <row r="79" spans="1:36">
      <c r="A79" s="97">
        <v>10</v>
      </c>
      <c r="B79" s="82">
        <v>1589.3630000000001</v>
      </c>
      <c r="C79" s="80" t="s">
        <v>293</v>
      </c>
      <c r="D79" s="83">
        <v>1.7969679999999999</v>
      </c>
      <c r="E79" s="83">
        <v>0.101647</v>
      </c>
      <c r="F79" s="83">
        <v>3.0193000000000001E-2</v>
      </c>
      <c r="G79" s="83">
        <v>1.549339</v>
      </c>
      <c r="H79" s="83">
        <v>0.22806499999999999</v>
      </c>
      <c r="I79" s="83">
        <v>5.0000000000000004E-6</v>
      </c>
      <c r="J79" s="83">
        <v>5.0000000000000004E-6</v>
      </c>
      <c r="K79" s="83">
        <v>2.6459999999999999E-3</v>
      </c>
      <c r="L79" s="83">
        <v>2.3941E-2</v>
      </c>
      <c r="M79" s="84">
        <v>0.76</v>
      </c>
      <c r="P79" s="92">
        <f t="shared" si="17"/>
        <v>107.969025312</v>
      </c>
      <c r="Q79" s="92">
        <f t="shared" si="18"/>
        <v>10.364029767</v>
      </c>
      <c r="R79" s="92">
        <f t="shared" si="19"/>
        <v>1.693132861</v>
      </c>
      <c r="S79" s="92">
        <f t="shared" si="20"/>
        <v>62.444559056000003</v>
      </c>
      <c r="T79" s="92">
        <f t="shared" si="21"/>
        <v>16.385557989999999</v>
      </c>
      <c r="U79" s="92">
        <f t="shared" si="22"/>
        <v>4.7098000000000002E-4</v>
      </c>
      <c r="V79" s="92">
        <f t="shared" si="23"/>
        <v>3.0989500000000003E-4</v>
      </c>
      <c r="W79" s="92">
        <f t="shared" si="24"/>
        <v>0.211359834</v>
      </c>
      <c r="X79" s="92">
        <f t="shared" si="25"/>
        <v>3.6387686490000002</v>
      </c>
      <c r="Y79" s="92">
        <f t="shared" si="16"/>
        <v>202.70721434399999</v>
      </c>
      <c r="Z79" s="92"/>
      <c r="AA79" s="92">
        <f t="shared" si="15"/>
        <v>53.263533644527051</v>
      </c>
      <c r="AB79" s="92">
        <f t="shared" si="15"/>
        <v>5.1128075537617237</v>
      </c>
      <c r="AC79" s="92">
        <f t="shared" si="15"/>
        <v>0.83526028734562197</v>
      </c>
      <c r="AD79" s="92">
        <f t="shared" si="14"/>
        <v>30.805296820876727</v>
      </c>
      <c r="AE79" s="92">
        <f t="shared" si="14"/>
        <v>8.0833620268656219</v>
      </c>
      <c r="AF79" s="92">
        <f t="shared" si="14"/>
        <v>2.3234496193151439E-4</v>
      </c>
      <c r="AG79" s="92">
        <f t="shared" si="14"/>
        <v>1.5287813065898052E-4</v>
      </c>
      <c r="AH79" s="92">
        <f t="shared" si="14"/>
        <v>0.10426853069043523</v>
      </c>
      <c r="AI79" s="92">
        <f t="shared" si="14"/>
        <v>1.795085912840233</v>
      </c>
      <c r="AJ79" s="93">
        <f t="shared" si="26"/>
        <v>87.168645957812629</v>
      </c>
    </row>
    <row r="80" spans="1:36">
      <c r="A80" s="97">
        <v>10</v>
      </c>
      <c r="B80" s="82">
        <v>1589.566</v>
      </c>
      <c r="C80" s="80" t="s">
        <v>293</v>
      </c>
      <c r="D80" s="83">
        <v>1.797318</v>
      </c>
      <c r="E80" s="83">
        <v>0.10101</v>
      </c>
      <c r="F80" s="83">
        <v>2.9804000000000001E-2</v>
      </c>
      <c r="G80" s="83">
        <v>1.552057</v>
      </c>
      <c r="H80" s="83">
        <v>0.22614400000000001</v>
      </c>
      <c r="I80" s="83">
        <v>5.0000000000000004E-6</v>
      </c>
      <c r="J80" s="83">
        <v>5.0000000000000004E-6</v>
      </c>
      <c r="K80" s="83">
        <v>2.6120000000000002E-3</v>
      </c>
      <c r="L80" s="83">
        <v>2.4115000000000001E-2</v>
      </c>
      <c r="M80" s="84">
        <v>0.77</v>
      </c>
      <c r="P80" s="92">
        <f t="shared" si="17"/>
        <v>107.990054712</v>
      </c>
      <c r="Q80" s="92">
        <f t="shared" si="18"/>
        <v>10.299080610000001</v>
      </c>
      <c r="R80" s="92">
        <f t="shared" si="19"/>
        <v>1.6713189079999999</v>
      </c>
      <c r="S80" s="92">
        <f t="shared" si="20"/>
        <v>62.554105328000006</v>
      </c>
      <c r="T80" s="92">
        <f t="shared" si="21"/>
        <v>16.247541824000002</v>
      </c>
      <c r="U80" s="92">
        <f t="shared" si="22"/>
        <v>4.7098000000000002E-4</v>
      </c>
      <c r="V80" s="92">
        <f t="shared" si="23"/>
        <v>3.0989500000000003E-4</v>
      </c>
      <c r="W80" s="92">
        <f t="shared" si="24"/>
        <v>0.20864394800000002</v>
      </c>
      <c r="X80" s="92">
        <f t="shared" si="25"/>
        <v>3.6652147350000002</v>
      </c>
      <c r="Y80" s="92">
        <f t="shared" si="16"/>
        <v>202.63674094000001</v>
      </c>
      <c r="Z80" s="92"/>
      <c r="AA80" s="92">
        <f t="shared" si="15"/>
        <v>53.292435622015589</v>
      </c>
      <c r="AB80" s="92">
        <f t="shared" si="15"/>
        <v>5.0825336818111975</v>
      </c>
      <c r="AC80" s="92">
        <f t="shared" si="15"/>
        <v>0.82478572259256344</v>
      </c>
      <c r="AD80" s="92">
        <f t="shared" si="14"/>
        <v>30.870070766940554</v>
      </c>
      <c r="AE80" s="92">
        <f t="shared" si="14"/>
        <v>8.018063135357492</v>
      </c>
      <c r="AF80" s="92">
        <f t="shared" si="14"/>
        <v>2.3242576731899542E-4</v>
      </c>
      <c r="AG80" s="92">
        <f t="shared" si="14"/>
        <v>1.5293129891570789E-4</v>
      </c>
      <c r="AH80" s="92">
        <f t="shared" si="14"/>
        <v>0.102964520171482</v>
      </c>
      <c r="AI80" s="92">
        <f t="shared" si="14"/>
        <v>1.8087611940448927</v>
      </c>
      <c r="AJ80" s="93">
        <f t="shared" si="26"/>
        <v>87.282427577084917</v>
      </c>
    </row>
    <row r="81" spans="1:36">
      <c r="A81" s="97">
        <v>10</v>
      </c>
      <c r="B81" s="82">
        <v>1589.7629999999999</v>
      </c>
      <c r="C81" s="80" t="s">
        <v>293</v>
      </c>
      <c r="D81" s="83">
        <v>1.797655</v>
      </c>
      <c r="E81" s="83">
        <v>0.100387</v>
      </c>
      <c r="F81" s="83">
        <v>2.9425E-2</v>
      </c>
      <c r="G81" s="83">
        <v>1.5547219999999999</v>
      </c>
      <c r="H81" s="83">
        <v>0.22425100000000001</v>
      </c>
      <c r="I81" s="83">
        <v>5.0000000000000004E-6</v>
      </c>
      <c r="J81" s="83">
        <v>5.0000000000000004E-6</v>
      </c>
      <c r="K81" s="83">
        <v>2.5790000000000001E-3</v>
      </c>
      <c r="L81" s="83">
        <v>2.4287E-2</v>
      </c>
      <c r="M81" s="84">
        <v>0.78</v>
      </c>
      <c r="P81" s="92">
        <f t="shared" si="17"/>
        <v>108.01030302000001</v>
      </c>
      <c r="Q81" s="92">
        <f t="shared" si="18"/>
        <v>10.235558907</v>
      </c>
      <c r="R81" s="92">
        <f t="shared" si="19"/>
        <v>1.6500657249999999</v>
      </c>
      <c r="S81" s="92">
        <f t="shared" si="20"/>
        <v>62.661515487999999</v>
      </c>
      <c r="T81" s="92">
        <f t="shared" si="21"/>
        <v>16.111537346000002</v>
      </c>
      <c r="U81" s="92">
        <f t="shared" si="22"/>
        <v>4.7098000000000002E-4</v>
      </c>
      <c r="V81" s="92">
        <f t="shared" si="23"/>
        <v>3.0989500000000003E-4</v>
      </c>
      <c r="W81" s="92">
        <f t="shared" si="24"/>
        <v>0.20600794100000003</v>
      </c>
      <c r="X81" s="92">
        <f t="shared" si="25"/>
        <v>3.6913568429999999</v>
      </c>
      <c r="Y81" s="92">
        <f t="shared" si="16"/>
        <v>202.56712614499997</v>
      </c>
      <c r="Z81" s="92"/>
      <c r="AA81" s="92">
        <f t="shared" si="15"/>
        <v>53.320746103039909</v>
      </c>
      <c r="AB81" s="92">
        <f t="shared" si="15"/>
        <v>5.0529220124657659</v>
      </c>
      <c r="AC81" s="92">
        <f t="shared" si="15"/>
        <v>0.81457724972553691</v>
      </c>
      <c r="AD81" s="92">
        <f t="shared" si="14"/>
        <v>30.933704140693656</v>
      </c>
      <c r="AE81" s="92">
        <f t="shared" si="14"/>
        <v>7.9536781967608956</v>
      </c>
      <c r="AF81" s="92">
        <f t="shared" si="14"/>
        <v>2.3250564341958769E-4</v>
      </c>
      <c r="AG81" s="92">
        <f t="shared" si="14"/>
        <v>1.5298385572107761E-4</v>
      </c>
      <c r="AH81" s="92">
        <f t="shared" si="14"/>
        <v>0.10169860476400157</v>
      </c>
      <c r="AI81" s="92">
        <f t="shared" si="14"/>
        <v>1.8222882030511125</v>
      </c>
      <c r="AJ81" s="93">
        <f t="shared" si="26"/>
        <v>87.394356181909444</v>
      </c>
    </row>
    <row r="82" spans="1:36">
      <c r="A82" s="97">
        <v>10</v>
      </c>
      <c r="B82" s="82">
        <v>1589.953</v>
      </c>
      <c r="C82" s="80" t="s">
        <v>293</v>
      </c>
      <c r="D82" s="83">
        <v>1.797982</v>
      </c>
      <c r="E82" s="83">
        <v>9.9776000000000004E-2</v>
      </c>
      <c r="F82" s="83">
        <v>2.9054E-2</v>
      </c>
      <c r="G82" s="83">
        <v>1.5573330000000001</v>
      </c>
      <c r="H82" s="83">
        <v>0.222387</v>
      </c>
      <c r="I82" s="83">
        <v>5.0000000000000004E-6</v>
      </c>
      <c r="J82" s="83">
        <v>5.0000000000000004E-6</v>
      </c>
      <c r="K82" s="83">
        <v>2.5469999999999998E-3</v>
      </c>
      <c r="L82" s="83">
        <v>2.4455999999999999E-2</v>
      </c>
      <c r="M82" s="84">
        <v>0.79</v>
      </c>
      <c r="P82" s="92">
        <f t="shared" si="17"/>
        <v>108.029950488</v>
      </c>
      <c r="Q82" s="92">
        <f t="shared" si="18"/>
        <v>10.173260736</v>
      </c>
      <c r="R82" s="92">
        <f t="shared" si="19"/>
        <v>1.629261158</v>
      </c>
      <c r="S82" s="92">
        <f t="shared" si="20"/>
        <v>62.766749232000009</v>
      </c>
      <c r="T82" s="92">
        <f t="shared" si="21"/>
        <v>15.977616402000001</v>
      </c>
      <c r="U82" s="92">
        <f t="shared" si="22"/>
        <v>4.7098000000000002E-4</v>
      </c>
      <c r="V82" s="92">
        <f t="shared" si="23"/>
        <v>3.0989500000000003E-4</v>
      </c>
      <c r="W82" s="92">
        <f t="shared" si="24"/>
        <v>0.20345181300000001</v>
      </c>
      <c r="X82" s="92">
        <f t="shared" si="25"/>
        <v>3.7170429839999999</v>
      </c>
      <c r="Y82" s="92">
        <f t="shared" si="16"/>
        <v>202.49811368799996</v>
      </c>
      <c r="Z82" s="92"/>
      <c r="AA82" s="92">
        <f t="shared" si="15"/>
        <v>53.348620646633634</v>
      </c>
      <c r="AB82" s="92">
        <f t="shared" si="15"/>
        <v>5.0238792602653595</v>
      </c>
      <c r="AC82" s="92">
        <f t="shared" si="15"/>
        <v>0.80458090612650979</v>
      </c>
      <c r="AD82" s="92">
        <f t="shared" si="14"/>
        <v>30.996214280152856</v>
      </c>
      <c r="AE82" s="92">
        <f t="shared" si="14"/>
        <v>7.8902544379339741</v>
      </c>
      <c r="AF82" s="92">
        <f t="shared" si="14"/>
        <v>2.3258488260570413E-4</v>
      </c>
      <c r="AG82" s="92">
        <f t="shared" si="14"/>
        <v>1.5303599345002907E-4</v>
      </c>
      <c r="AH82" s="92">
        <f t="shared" si="14"/>
        <v>0.10047096701032458</v>
      </c>
      <c r="AI82" s="92">
        <f t="shared" si="14"/>
        <v>1.8355938810013084</v>
      </c>
      <c r="AJ82" s="93">
        <f t="shared" si="26"/>
        <v>87.50438271188726</v>
      </c>
    </row>
    <row r="83" spans="1:36">
      <c r="A83" s="97">
        <v>10</v>
      </c>
      <c r="B83" s="82">
        <v>1590.1369999999999</v>
      </c>
      <c r="C83" s="80" t="s">
        <v>293</v>
      </c>
      <c r="D83" s="83">
        <v>1.798298</v>
      </c>
      <c r="E83" s="83">
        <v>9.9177000000000001E-2</v>
      </c>
      <c r="F83" s="83">
        <v>2.8693E-2</v>
      </c>
      <c r="G83" s="83">
        <v>1.5598939999999999</v>
      </c>
      <c r="H83" s="83">
        <v>0.220551</v>
      </c>
      <c r="I83" s="83">
        <v>5.0000000000000004E-6</v>
      </c>
      <c r="J83" s="83">
        <v>5.0000000000000004E-6</v>
      </c>
      <c r="K83" s="83">
        <v>2.516E-3</v>
      </c>
      <c r="L83" s="83">
        <v>2.4621000000000001E-2</v>
      </c>
      <c r="M83" s="84">
        <v>0.8</v>
      </c>
      <c r="P83" s="92">
        <f t="shared" si="17"/>
        <v>108.048937032</v>
      </c>
      <c r="Q83" s="92">
        <f t="shared" si="18"/>
        <v>10.112186097</v>
      </c>
      <c r="R83" s="92">
        <f t="shared" si="19"/>
        <v>1.609017361</v>
      </c>
      <c r="S83" s="92">
        <f t="shared" si="20"/>
        <v>62.869967775999996</v>
      </c>
      <c r="T83" s="92">
        <f t="shared" si="21"/>
        <v>15.845707146000001</v>
      </c>
      <c r="U83" s="92">
        <f t="shared" si="22"/>
        <v>4.7098000000000002E-4</v>
      </c>
      <c r="V83" s="92">
        <f t="shared" si="23"/>
        <v>3.0989500000000003E-4</v>
      </c>
      <c r="W83" s="92">
        <f t="shared" si="24"/>
        <v>0.20097556400000002</v>
      </c>
      <c r="X83" s="92">
        <f t="shared" si="25"/>
        <v>3.7421211690000002</v>
      </c>
      <c r="Y83" s="92">
        <f t="shared" si="16"/>
        <v>202.42969301999997</v>
      </c>
      <c r="Z83" s="92"/>
      <c r="AA83" s="92">
        <f t="shared" si="15"/>
        <v>53.376031658223575</v>
      </c>
      <c r="AB83" s="92">
        <f t="shared" si="15"/>
        <v>4.9954065266506733</v>
      </c>
      <c r="AC83" s="92">
        <f t="shared" si="15"/>
        <v>0.79485244333252525</v>
      </c>
      <c r="AD83" s="92">
        <f t="shared" si="14"/>
        <v>31.057680737473859</v>
      </c>
      <c r="AE83" s="92">
        <f t="shared" si="14"/>
        <v>7.8277583241873767</v>
      </c>
      <c r="AF83" s="92">
        <f t="shared" si="14"/>
        <v>2.326634956431354E-4</v>
      </c>
      <c r="AG83" s="92">
        <f t="shared" si="14"/>
        <v>1.5308771918622755E-4</v>
      </c>
      <c r="AH83" s="92">
        <f t="shared" si="14"/>
        <v>9.9281662191793046E-2</v>
      </c>
      <c r="AI83" s="92">
        <f t="shared" si="14"/>
        <v>1.8486028967253734</v>
      </c>
      <c r="AJ83" s="93">
        <f t="shared" si="26"/>
        <v>87.612591234213923</v>
      </c>
    </row>
    <row r="84" spans="1:36">
      <c r="A84" s="97">
        <v>10</v>
      </c>
      <c r="B84" s="82">
        <v>1590.3140000000001</v>
      </c>
      <c r="C84" s="80" t="s">
        <v>293</v>
      </c>
      <c r="D84" s="83">
        <v>1.7986040000000001</v>
      </c>
      <c r="E84" s="83">
        <v>9.8590999999999998E-2</v>
      </c>
      <c r="F84" s="83">
        <v>2.8341000000000002E-2</v>
      </c>
      <c r="G84" s="83">
        <v>1.562406</v>
      </c>
      <c r="H84" s="83">
        <v>0.21874199999999999</v>
      </c>
      <c r="I84" s="83">
        <v>5.0000000000000004E-6</v>
      </c>
      <c r="J84" s="83">
        <v>5.0000000000000004E-6</v>
      </c>
      <c r="K84" s="83">
        <v>2.4849999999999998E-3</v>
      </c>
      <c r="L84" s="83">
        <v>2.4785000000000001E-2</v>
      </c>
      <c r="M84" s="84">
        <v>0.81</v>
      </c>
      <c r="P84" s="92">
        <f t="shared" si="17"/>
        <v>108.06732273600001</v>
      </c>
      <c r="Q84" s="92">
        <f t="shared" si="18"/>
        <v>10.052436950999999</v>
      </c>
      <c r="R84" s="92">
        <f t="shared" si="19"/>
        <v>1.5892782570000001</v>
      </c>
      <c r="S84" s="92">
        <f t="shared" si="20"/>
        <v>62.971211424000003</v>
      </c>
      <c r="T84" s="92">
        <f t="shared" si="21"/>
        <v>15.715737732000001</v>
      </c>
      <c r="U84" s="92">
        <f t="shared" si="22"/>
        <v>4.7098000000000002E-4</v>
      </c>
      <c r="V84" s="92">
        <f t="shared" si="23"/>
        <v>3.0989500000000003E-4</v>
      </c>
      <c r="W84" s="92">
        <f t="shared" si="24"/>
        <v>0.19849931500000001</v>
      </c>
      <c r="X84" s="92">
        <f t="shared" si="25"/>
        <v>3.7670473650000003</v>
      </c>
      <c r="Y84" s="92">
        <f t="shared" si="16"/>
        <v>202.36231465500001</v>
      </c>
      <c r="Z84" s="92"/>
      <c r="AA84" s="92">
        <f t="shared" si="15"/>
        <v>53.402889228777582</v>
      </c>
      <c r="AB84" s="92">
        <f t="shared" si="15"/>
        <v>4.9675439659494041</v>
      </c>
      <c r="AC84" s="92">
        <f t="shared" si="15"/>
        <v>0.78536275872783012</v>
      </c>
      <c r="AD84" s="92">
        <f t="shared" si="14"/>
        <v>31.118052554082158</v>
      </c>
      <c r="AE84" s="92">
        <f t="shared" si="14"/>
        <v>7.7661385514359127</v>
      </c>
      <c r="AF84" s="92">
        <f t="shared" si="14"/>
        <v>2.3274096306071429E-4</v>
      </c>
      <c r="AG84" s="92">
        <f t="shared" si="14"/>
        <v>1.5313869112849816E-4</v>
      </c>
      <c r="AH84" s="92">
        <f t="shared" si="14"/>
        <v>9.8091047900106365E-2</v>
      </c>
      <c r="AI84" s="92">
        <f t="shared" si="14"/>
        <v>1.8615360134728147</v>
      </c>
      <c r="AJ84" s="93">
        <f t="shared" si="26"/>
        <v>87.719044122105515</v>
      </c>
    </row>
    <row r="85" spans="1:36">
      <c r="A85" s="97">
        <v>10</v>
      </c>
      <c r="B85" s="82">
        <v>1590.4860000000001</v>
      </c>
      <c r="C85" s="80" t="s">
        <v>293</v>
      </c>
      <c r="D85" s="83">
        <v>1.7989010000000001</v>
      </c>
      <c r="E85" s="83">
        <v>9.8015000000000005E-2</v>
      </c>
      <c r="F85" s="83">
        <v>2.7997000000000001E-2</v>
      </c>
      <c r="G85" s="83">
        <v>1.56487</v>
      </c>
      <c r="H85" s="83">
        <v>0.21696099999999999</v>
      </c>
      <c r="I85" s="83">
        <v>5.0000000000000004E-6</v>
      </c>
      <c r="J85" s="83">
        <v>5.0000000000000004E-6</v>
      </c>
      <c r="K85" s="83">
        <v>2.4550000000000002E-3</v>
      </c>
      <c r="L85" s="83">
        <v>2.4944999999999998E-2</v>
      </c>
      <c r="M85" s="84">
        <v>0.82</v>
      </c>
      <c r="P85" s="92">
        <f t="shared" si="17"/>
        <v>108.08516768400001</v>
      </c>
      <c r="Q85" s="92">
        <f t="shared" si="18"/>
        <v>9.9937074150000011</v>
      </c>
      <c r="R85" s="92">
        <f t="shared" si="19"/>
        <v>1.5699877689999999</v>
      </c>
      <c r="S85" s="92">
        <f t="shared" si="20"/>
        <v>63.070520479999999</v>
      </c>
      <c r="T85" s="92">
        <f t="shared" si="21"/>
        <v>15.587780005999999</v>
      </c>
      <c r="U85" s="92">
        <f t="shared" si="22"/>
        <v>4.7098000000000002E-4</v>
      </c>
      <c r="V85" s="92">
        <f t="shared" si="23"/>
        <v>3.0989500000000003E-4</v>
      </c>
      <c r="W85" s="92">
        <f t="shared" si="24"/>
        <v>0.19610294500000003</v>
      </c>
      <c r="X85" s="92">
        <f t="shared" si="25"/>
        <v>3.7913656049999997</v>
      </c>
      <c r="Y85" s="92">
        <f t="shared" si="16"/>
        <v>202.295412779</v>
      </c>
      <c r="Z85" s="92"/>
      <c r="AA85" s="92">
        <f t="shared" si="15"/>
        <v>53.429371531068234</v>
      </c>
      <c r="AB85" s="92">
        <f t="shared" si="15"/>
        <v>4.9401552302709622</v>
      </c>
      <c r="AC85" s="92">
        <f t="shared" si="15"/>
        <v>0.77608668799383573</v>
      </c>
      <c r="AD85" s="92">
        <f t="shared" si="14"/>
        <v>31.177434828392343</v>
      </c>
      <c r="AE85" s="92">
        <f t="shared" si="14"/>
        <v>7.7054540149306554</v>
      </c>
      <c r="AF85" s="92">
        <f t="shared" si="14"/>
        <v>2.3281793369903434E-4</v>
      </c>
      <c r="AG85" s="92">
        <f t="shared" si="14"/>
        <v>1.5318933620039543E-4</v>
      </c>
      <c r="AH85" s="92">
        <f t="shared" si="14"/>
        <v>9.6938898567232951E-2</v>
      </c>
      <c r="AI85" s="92">
        <f t="shared" si="14"/>
        <v>1.8741728015068349</v>
      </c>
      <c r="AJ85" s="93">
        <f t="shared" si="26"/>
        <v>87.823704941714453</v>
      </c>
    </row>
    <row r="86" spans="1:36">
      <c r="A86" s="97">
        <v>10</v>
      </c>
      <c r="B86" s="82">
        <v>1590.652</v>
      </c>
      <c r="C86" s="80" t="s">
        <v>293</v>
      </c>
      <c r="D86" s="83">
        <v>1.7991889999999999</v>
      </c>
      <c r="E86" s="83">
        <v>9.7450999999999996E-2</v>
      </c>
      <c r="F86" s="83">
        <v>2.7661000000000002E-2</v>
      </c>
      <c r="G86" s="83">
        <v>1.567288</v>
      </c>
      <c r="H86" s="83">
        <v>0.21520600000000001</v>
      </c>
      <c r="I86" s="83">
        <v>5.0000000000000004E-6</v>
      </c>
      <c r="J86" s="83">
        <v>5.0000000000000004E-6</v>
      </c>
      <c r="K86" s="83">
        <v>2.4260000000000002E-3</v>
      </c>
      <c r="L86" s="83">
        <v>2.5101999999999999E-2</v>
      </c>
      <c r="M86" s="84">
        <v>0.83</v>
      </c>
      <c r="P86" s="92">
        <f t="shared" si="17"/>
        <v>108.102471876</v>
      </c>
      <c r="Q86" s="92">
        <f t="shared" si="18"/>
        <v>9.936201410999999</v>
      </c>
      <c r="R86" s="92">
        <f t="shared" si="19"/>
        <v>1.5511458970000001</v>
      </c>
      <c r="S86" s="92">
        <f t="shared" si="20"/>
        <v>63.167975552000001</v>
      </c>
      <c r="T86" s="92">
        <f t="shared" si="21"/>
        <v>15.461690276000001</v>
      </c>
      <c r="U86" s="92">
        <f t="shared" si="22"/>
        <v>4.7098000000000002E-4</v>
      </c>
      <c r="V86" s="92">
        <f t="shared" si="23"/>
        <v>3.0989500000000003E-4</v>
      </c>
      <c r="W86" s="92">
        <f t="shared" si="24"/>
        <v>0.19378645400000002</v>
      </c>
      <c r="X86" s="92">
        <f t="shared" si="25"/>
        <v>3.815227878</v>
      </c>
      <c r="Y86" s="92">
        <f t="shared" si="16"/>
        <v>202.22928021899997</v>
      </c>
      <c r="Z86" s="92"/>
      <c r="AA86" s="92">
        <f t="shared" si="15"/>
        <v>53.455400602194047</v>
      </c>
      <c r="AB86" s="92">
        <f t="shared" si="15"/>
        <v>4.9133347061512547</v>
      </c>
      <c r="AC86" s="92">
        <f t="shared" si="15"/>
        <v>0.76702339805601794</v>
      </c>
      <c r="AD86" s="92">
        <f t="shared" si="14"/>
        <v>31.235820788954776</v>
      </c>
      <c r="AE86" s="92">
        <f t="shared" si="14"/>
        <v>7.6456239468666878</v>
      </c>
      <c r="AF86" s="92">
        <f t="shared" si="14"/>
        <v>2.3289406929103543E-4</v>
      </c>
      <c r="AG86" s="92">
        <f t="shared" si="14"/>
        <v>1.5323943182926118E-4</v>
      </c>
      <c r="AH86" s="92">
        <f t="shared" si="14"/>
        <v>9.5825121757909165E-2</v>
      </c>
      <c r="AI86" s="92">
        <f t="shared" si="14"/>
        <v>1.8865853025182004</v>
      </c>
      <c r="AJ86" s="93">
        <f t="shared" si="26"/>
        <v>87.926691478344381</v>
      </c>
    </row>
    <row r="87" spans="1:36">
      <c r="A87" s="97">
        <v>10</v>
      </c>
      <c r="B87" s="82">
        <v>1590.8119999999999</v>
      </c>
      <c r="C87" s="80" t="s">
        <v>293</v>
      </c>
      <c r="D87" s="83">
        <v>1.7994699999999999</v>
      </c>
      <c r="E87" s="83">
        <v>9.6897999999999998E-2</v>
      </c>
      <c r="F87" s="83">
        <v>2.7333E-2</v>
      </c>
      <c r="G87" s="83">
        <v>1.569661</v>
      </c>
      <c r="H87" s="83">
        <v>0.213476</v>
      </c>
      <c r="I87" s="83">
        <v>3.9999999999999998E-6</v>
      </c>
      <c r="J87" s="83">
        <v>3.9999999999999998E-6</v>
      </c>
      <c r="K87" s="83">
        <v>2.3969999999999998E-3</v>
      </c>
      <c r="L87" s="83">
        <v>2.5257000000000002E-2</v>
      </c>
      <c r="M87" s="84">
        <v>0.84</v>
      </c>
      <c r="P87" s="92">
        <f t="shared" si="17"/>
        <v>108.11935548</v>
      </c>
      <c r="Q87" s="92">
        <f t="shared" si="18"/>
        <v>9.8798169779999991</v>
      </c>
      <c r="R87" s="92">
        <f t="shared" si="19"/>
        <v>1.5327526409999999</v>
      </c>
      <c r="S87" s="92">
        <f t="shared" si="20"/>
        <v>63.263616943999999</v>
      </c>
      <c r="T87" s="92">
        <f t="shared" si="21"/>
        <v>15.337396696000001</v>
      </c>
      <c r="U87" s="92">
        <f t="shared" si="22"/>
        <v>3.7678399999999996E-4</v>
      </c>
      <c r="V87" s="92">
        <f t="shared" si="23"/>
        <v>2.4791599999999999E-4</v>
      </c>
      <c r="W87" s="92">
        <f t="shared" si="24"/>
        <v>0.19146996299999999</v>
      </c>
      <c r="X87" s="92">
        <f t="shared" si="25"/>
        <v>3.8387861730000004</v>
      </c>
      <c r="Y87" s="92">
        <f t="shared" si="16"/>
        <v>202.16381957499999</v>
      </c>
      <c r="Z87" s="92"/>
      <c r="AA87" s="92">
        <f t="shared" si="15"/>
        <v>53.481060907582034</v>
      </c>
      <c r="AB87" s="92">
        <f t="shared" si="15"/>
        <v>4.8870351771003833</v>
      </c>
      <c r="AC87" s="92">
        <f t="shared" si="15"/>
        <v>0.75817356647803624</v>
      </c>
      <c r="AD87" s="92">
        <f t="shared" si="14"/>
        <v>31.293243804453379</v>
      </c>
      <c r="AE87" s="92">
        <f t="shared" si="14"/>
        <v>7.5866179854749127</v>
      </c>
      <c r="AF87" s="92">
        <f t="shared" si="14"/>
        <v>1.8637558431182011E-4</v>
      </c>
      <c r="AG87" s="92">
        <f t="shared" si="14"/>
        <v>1.2263124060535796E-4</v>
      </c>
      <c r="AH87" s="92">
        <f t="shared" si="14"/>
        <v>9.4710301478533002E-2</v>
      </c>
      <c r="AI87" s="92">
        <f t="shared" si="14"/>
        <v>1.8988492506078041</v>
      </c>
      <c r="AJ87" s="93">
        <f t="shared" si="26"/>
        <v>88.028065145863721</v>
      </c>
    </row>
    <row r="88" spans="1:36">
      <c r="A88" s="97">
        <v>10</v>
      </c>
      <c r="B88" s="82">
        <v>1590.9680000000001</v>
      </c>
      <c r="C88" s="80" t="s">
        <v>293</v>
      </c>
      <c r="D88" s="83">
        <v>1.7997430000000001</v>
      </c>
      <c r="E88" s="83">
        <v>9.6354999999999996E-2</v>
      </c>
      <c r="F88" s="83">
        <v>2.7012999999999999E-2</v>
      </c>
      <c r="G88" s="83">
        <v>1.5719909999999999</v>
      </c>
      <c r="H88" s="83">
        <v>0.21177299999999999</v>
      </c>
      <c r="I88" s="83">
        <v>3.9999999999999998E-6</v>
      </c>
      <c r="J88" s="83">
        <v>3.9999999999999998E-6</v>
      </c>
      <c r="K88" s="83">
        <v>2.3700000000000001E-3</v>
      </c>
      <c r="L88" s="83">
        <v>2.5409000000000001E-2</v>
      </c>
      <c r="M88" s="84">
        <v>0.85</v>
      </c>
      <c r="P88" s="92">
        <f t="shared" si="17"/>
        <v>108.13575841200002</v>
      </c>
      <c r="Q88" s="92">
        <f t="shared" si="18"/>
        <v>9.8244521549999995</v>
      </c>
      <c r="R88" s="92">
        <f t="shared" si="19"/>
        <v>1.5148080009999998</v>
      </c>
      <c r="S88" s="92">
        <f t="shared" si="20"/>
        <v>63.357525264000003</v>
      </c>
      <c r="T88" s="92">
        <f t="shared" si="21"/>
        <v>15.215042958</v>
      </c>
      <c r="U88" s="92">
        <f t="shared" si="22"/>
        <v>3.7678399999999996E-4</v>
      </c>
      <c r="V88" s="92">
        <f t="shared" si="23"/>
        <v>2.4791599999999999E-4</v>
      </c>
      <c r="W88" s="92">
        <f t="shared" si="24"/>
        <v>0.18931323000000003</v>
      </c>
      <c r="X88" s="92">
        <f t="shared" si="25"/>
        <v>3.8618885010000001</v>
      </c>
      <c r="Y88" s="92">
        <f t="shared" si="16"/>
        <v>202.09941322100005</v>
      </c>
      <c r="Z88" s="92"/>
      <c r="AA88" s="92">
        <f t="shared" si="15"/>
        <v>53.506220868514461</v>
      </c>
      <c r="AB88" s="92">
        <f t="shared" si="15"/>
        <v>4.8611977632298959</v>
      </c>
      <c r="AC88" s="92">
        <f t="shared" si="15"/>
        <v>0.74953607081655638</v>
      </c>
      <c r="AD88" s="92">
        <f t="shared" si="14"/>
        <v>31.349682937830792</v>
      </c>
      <c r="AE88" s="92">
        <f t="shared" si="14"/>
        <v>7.5284943758654173</v>
      </c>
      <c r="AF88" s="92">
        <f t="shared" si="14"/>
        <v>1.8643497969386908E-4</v>
      </c>
      <c r="AG88" s="92">
        <f t="shared" si="14"/>
        <v>1.2267032152582183E-4</v>
      </c>
      <c r="AH88" s="92">
        <f t="shared" si="14"/>
        <v>9.3673319968020863E-2</v>
      </c>
      <c r="AI88" s="92">
        <f t="shared" si="14"/>
        <v>1.9108855584736122</v>
      </c>
      <c r="AJ88" s="93">
        <f t="shared" si="26"/>
        <v>88.127745598632998</v>
      </c>
    </row>
    <row r="89" spans="1:36">
      <c r="A89" s="97">
        <v>10</v>
      </c>
      <c r="B89" s="82">
        <v>1591.1179999999999</v>
      </c>
      <c r="C89" s="80" t="s">
        <v>293</v>
      </c>
      <c r="D89" s="83">
        <v>1.8000100000000001</v>
      </c>
      <c r="E89" s="83">
        <v>9.5822000000000004E-2</v>
      </c>
      <c r="F89" s="83">
        <v>2.6700000000000002E-2</v>
      </c>
      <c r="G89" s="83">
        <v>1.574279</v>
      </c>
      <c r="H89" s="83">
        <v>0.210094</v>
      </c>
      <c r="I89" s="83">
        <v>3.9999999999999998E-6</v>
      </c>
      <c r="J89" s="83">
        <v>3.9999999999999998E-6</v>
      </c>
      <c r="K89" s="83">
        <v>2.3419999999999999E-3</v>
      </c>
      <c r="L89" s="83">
        <v>2.5558000000000001E-2</v>
      </c>
      <c r="M89" s="84">
        <v>0.86</v>
      </c>
      <c r="P89" s="92">
        <f t="shared" si="17"/>
        <v>108.15180084000001</v>
      </c>
      <c r="Q89" s="92">
        <f t="shared" si="18"/>
        <v>9.770106942</v>
      </c>
      <c r="R89" s="92">
        <f t="shared" si="19"/>
        <v>1.4972559000000001</v>
      </c>
      <c r="S89" s="92">
        <f t="shared" si="20"/>
        <v>63.449740816000002</v>
      </c>
      <c r="T89" s="92">
        <f t="shared" si="21"/>
        <v>15.094413524</v>
      </c>
      <c r="U89" s="92">
        <f t="shared" si="22"/>
        <v>3.7678399999999996E-4</v>
      </c>
      <c r="V89" s="92">
        <f t="shared" si="23"/>
        <v>2.4791599999999999E-4</v>
      </c>
      <c r="W89" s="92">
        <f t="shared" si="24"/>
        <v>0.187076618</v>
      </c>
      <c r="X89" s="92">
        <f t="shared" si="25"/>
        <v>3.8845348620000002</v>
      </c>
      <c r="Y89" s="92">
        <f t="shared" si="16"/>
        <v>202.03555420200001</v>
      </c>
      <c r="Z89" s="92"/>
      <c r="AA89" s="92">
        <f t="shared" si="15"/>
        <v>53.531073412884169</v>
      </c>
      <c r="AB89" s="92">
        <f t="shared" si="15"/>
        <v>4.8358354451967456</v>
      </c>
      <c r="AC89" s="92">
        <f t="shared" si="15"/>
        <v>0.74108535297851963</v>
      </c>
      <c r="AD89" s="92">
        <f t="shared" si="14"/>
        <v>31.405235116469367</v>
      </c>
      <c r="AE89" s="92">
        <f t="shared" si="14"/>
        <v>7.471166935750448</v>
      </c>
      <c r="AF89" s="92">
        <f t="shared" si="14"/>
        <v>1.8649390771254164E-4</v>
      </c>
      <c r="AG89" s="92">
        <f t="shared" si="14"/>
        <v>1.2270909493094844E-4</v>
      </c>
      <c r="AH89" s="92">
        <f t="shared" si="14"/>
        <v>9.2595889242819265E-2</v>
      </c>
      <c r="AI89" s="92">
        <f t="shared" si="14"/>
        <v>1.9226986444752932</v>
      </c>
      <c r="AJ89" s="93">
        <f t="shared" si="26"/>
        <v>88.225892232173436</v>
      </c>
    </row>
    <row r="90" spans="1:36">
      <c r="A90" s="97">
        <v>10</v>
      </c>
      <c r="B90" s="82">
        <v>1591.2629999999999</v>
      </c>
      <c r="C90" s="80" t="s">
        <v>293</v>
      </c>
      <c r="D90" s="83">
        <v>1.80027</v>
      </c>
      <c r="E90" s="83">
        <v>9.5299999999999996E-2</v>
      </c>
      <c r="F90" s="83">
        <v>2.6394000000000001E-2</v>
      </c>
      <c r="G90" s="83">
        <v>1.5765260000000001</v>
      </c>
      <c r="H90" s="83">
        <v>0.20844099999999999</v>
      </c>
      <c r="I90" s="83">
        <v>3.9999999999999998E-6</v>
      </c>
      <c r="J90" s="83">
        <v>3.9999999999999998E-6</v>
      </c>
      <c r="K90" s="83">
        <v>2.3159999999999999E-3</v>
      </c>
      <c r="L90" s="83">
        <v>2.5704000000000001E-2</v>
      </c>
      <c r="M90" s="84">
        <v>0.87</v>
      </c>
      <c r="P90" s="92">
        <f t="shared" si="17"/>
        <v>108.16742268</v>
      </c>
      <c r="Q90" s="92">
        <f t="shared" si="18"/>
        <v>9.7168832999999992</v>
      </c>
      <c r="R90" s="92">
        <f t="shared" si="19"/>
        <v>1.4800963380000001</v>
      </c>
      <c r="S90" s="92">
        <f t="shared" si="20"/>
        <v>63.540303904000005</v>
      </c>
      <c r="T90" s="92">
        <f t="shared" si="21"/>
        <v>14.975652086</v>
      </c>
      <c r="U90" s="92">
        <f t="shared" si="22"/>
        <v>3.7678399999999996E-4</v>
      </c>
      <c r="V90" s="92">
        <f t="shared" si="23"/>
        <v>2.4791599999999999E-4</v>
      </c>
      <c r="W90" s="92">
        <f t="shared" si="24"/>
        <v>0.18499976400000001</v>
      </c>
      <c r="X90" s="92">
        <f t="shared" si="25"/>
        <v>3.9067252560000001</v>
      </c>
      <c r="Y90" s="92">
        <f t="shared" si="16"/>
        <v>201.97270802799997</v>
      </c>
      <c r="Z90" s="92"/>
      <c r="AA90" s="92">
        <f t="shared" si="15"/>
        <v>53.555464862611281</v>
      </c>
      <c r="AB90" s="92">
        <f t="shared" si="15"/>
        <v>4.8109882740458794</v>
      </c>
      <c r="AC90" s="92">
        <f t="shared" si="15"/>
        <v>0.7328199698123623</v>
      </c>
      <c r="AD90" s="92">
        <f t="shared" si="14"/>
        <v>31.459846493314959</v>
      </c>
      <c r="AE90" s="92">
        <f t="shared" si="14"/>
        <v>7.4146909412750404</v>
      </c>
      <c r="AF90" s="92">
        <f t="shared" si="14"/>
        <v>1.8655193747650574E-4</v>
      </c>
      <c r="AG90" s="92">
        <f t="shared" ref="AG90:AI138" si="27">V90/$Y90*100</f>
        <v>1.2274727730324374E-4</v>
      </c>
      <c r="AH90" s="92">
        <f t="shared" si="27"/>
        <v>9.1596417063612892E-2</v>
      </c>
      <c r="AI90" s="92">
        <f t="shared" si="27"/>
        <v>1.9342837426621031</v>
      </c>
      <c r="AJ90" s="93">
        <f t="shared" si="26"/>
        <v>88.322417165135263</v>
      </c>
    </row>
    <row r="91" spans="1:36">
      <c r="A91" s="97">
        <v>10</v>
      </c>
      <c r="B91" s="82">
        <v>1591.404</v>
      </c>
      <c r="C91" s="80" t="s">
        <v>293</v>
      </c>
      <c r="D91" s="83">
        <v>1.8005249999999999</v>
      </c>
      <c r="E91" s="83">
        <v>9.4786999999999996E-2</v>
      </c>
      <c r="F91" s="83">
        <v>2.6095E-2</v>
      </c>
      <c r="G91" s="83">
        <v>1.5787340000000001</v>
      </c>
      <c r="H91" s="83">
        <v>0.20681099999999999</v>
      </c>
      <c r="I91" s="83">
        <v>3.9999999999999998E-6</v>
      </c>
      <c r="J91" s="83">
        <v>3.9999999999999998E-6</v>
      </c>
      <c r="K91" s="83">
        <v>2.2899999999999999E-3</v>
      </c>
      <c r="L91" s="83">
        <v>2.5847999999999999E-2</v>
      </c>
      <c r="M91" s="84">
        <v>0.88</v>
      </c>
      <c r="P91" s="92">
        <f t="shared" si="17"/>
        <v>108.18274410000001</v>
      </c>
      <c r="Q91" s="92">
        <f t="shared" si="18"/>
        <v>9.6645773070000001</v>
      </c>
      <c r="R91" s="92">
        <f t="shared" si="19"/>
        <v>1.463329315</v>
      </c>
      <c r="S91" s="92">
        <f t="shared" si="20"/>
        <v>63.629295136000003</v>
      </c>
      <c r="T91" s="92">
        <f t="shared" si="21"/>
        <v>14.858543106000001</v>
      </c>
      <c r="U91" s="92">
        <f t="shared" si="22"/>
        <v>3.7678399999999996E-4</v>
      </c>
      <c r="V91" s="92">
        <f t="shared" si="23"/>
        <v>2.4791599999999999E-4</v>
      </c>
      <c r="W91" s="92">
        <f t="shared" si="24"/>
        <v>0.18292290999999999</v>
      </c>
      <c r="X91" s="92">
        <f t="shared" si="25"/>
        <v>3.9286116720000002</v>
      </c>
      <c r="Y91" s="92">
        <f t="shared" si="16"/>
        <v>201.91064824600002</v>
      </c>
      <c r="Z91" s="92"/>
      <c r="AA91" s="92">
        <f t="shared" si="15"/>
        <v>53.579514027509035</v>
      </c>
      <c r="AB91" s="92">
        <f t="shared" si="15"/>
        <v>4.7865614770475391</v>
      </c>
      <c r="AC91" s="92">
        <f t="shared" si="15"/>
        <v>0.72474103159588543</v>
      </c>
      <c r="AD91" s="92">
        <f t="shared" si="15"/>
        <v>31.51359063464378</v>
      </c>
      <c r="AE91" s="92">
        <f t="shared" si="15"/>
        <v>7.3589695417633116</v>
      </c>
      <c r="AF91" s="92">
        <f t="shared" si="15"/>
        <v>1.8660927656521665E-4</v>
      </c>
      <c r="AG91" s="92">
        <f t="shared" si="27"/>
        <v>1.2278500522565252E-4</v>
      </c>
      <c r="AH91" s="92">
        <f t="shared" si="27"/>
        <v>9.0595969845599172E-2</v>
      </c>
      <c r="AI91" s="92">
        <f t="shared" si="27"/>
        <v>1.9457179233130555</v>
      </c>
      <c r="AJ91" s="93">
        <f t="shared" si="26"/>
        <v>88.41748597767068</v>
      </c>
    </row>
    <row r="92" spans="1:36">
      <c r="A92" s="97">
        <v>10</v>
      </c>
      <c r="B92" s="82">
        <v>1591.54</v>
      </c>
      <c r="C92" s="80" t="s">
        <v>293</v>
      </c>
      <c r="D92" s="83">
        <v>1.8007740000000001</v>
      </c>
      <c r="E92" s="83">
        <v>9.4283000000000006E-2</v>
      </c>
      <c r="F92" s="83">
        <v>2.5803E-2</v>
      </c>
      <c r="G92" s="83">
        <v>1.5809040000000001</v>
      </c>
      <c r="H92" s="83">
        <v>0.205205</v>
      </c>
      <c r="I92" s="83">
        <v>3.9999999999999998E-6</v>
      </c>
      <c r="J92" s="83">
        <v>3.9999999999999998E-6</v>
      </c>
      <c r="K92" s="83">
        <v>2.264E-3</v>
      </c>
      <c r="L92" s="83">
        <v>2.5989000000000002E-2</v>
      </c>
      <c r="M92" s="84">
        <v>0.89</v>
      </c>
      <c r="P92" s="92">
        <f t="shared" si="17"/>
        <v>108.19770501600001</v>
      </c>
      <c r="Q92" s="92">
        <f t="shared" si="18"/>
        <v>9.6131889630000007</v>
      </c>
      <c r="R92" s="92">
        <f t="shared" si="19"/>
        <v>1.446954831</v>
      </c>
      <c r="S92" s="92">
        <f t="shared" si="20"/>
        <v>63.716754816000005</v>
      </c>
      <c r="T92" s="92">
        <f t="shared" si="21"/>
        <v>14.743158430000001</v>
      </c>
      <c r="U92" s="92">
        <f t="shared" si="22"/>
        <v>3.7678399999999996E-4</v>
      </c>
      <c r="V92" s="92">
        <f t="shared" si="23"/>
        <v>2.4791599999999999E-4</v>
      </c>
      <c r="W92" s="92">
        <f t="shared" si="24"/>
        <v>0.18084605600000001</v>
      </c>
      <c r="X92" s="92">
        <f t="shared" si="25"/>
        <v>3.9500421210000005</v>
      </c>
      <c r="Y92" s="92">
        <f t="shared" si="16"/>
        <v>201.84927493300003</v>
      </c>
      <c r="Z92" s="92"/>
      <c r="AA92" s="92">
        <f t="shared" si="15"/>
        <v>53.603217079632394</v>
      </c>
      <c r="AB92" s="92">
        <f t="shared" si="15"/>
        <v>4.762558085081511</v>
      </c>
      <c r="AC92" s="92">
        <f t="shared" si="15"/>
        <v>0.7168491595921207</v>
      </c>
      <c r="AD92" s="92">
        <f t="shared" si="15"/>
        <v>31.566501706359634</v>
      </c>
      <c r="AE92" s="92">
        <f t="shared" si="15"/>
        <v>7.3040432941330637</v>
      </c>
      <c r="AF92" s="92">
        <f t="shared" si="15"/>
        <v>1.8666601607811875E-4</v>
      </c>
      <c r="AG92" s="92">
        <f t="shared" si="27"/>
        <v>1.2282233863970577E-4</v>
      </c>
      <c r="AH92" s="92">
        <f t="shared" si="27"/>
        <v>8.9594602735148965E-2</v>
      </c>
      <c r="AI92" s="92">
        <f t="shared" si="27"/>
        <v>1.9569265841114074</v>
      </c>
      <c r="AJ92" s="93">
        <f t="shared" si="26"/>
        <v>88.51105951540471</v>
      </c>
    </row>
    <row r="93" spans="1:36">
      <c r="A93" s="97">
        <v>10</v>
      </c>
      <c r="B93" s="82">
        <v>1591.672</v>
      </c>
      <c r="C93" s="80" t="s">
        <v>293</v>
      </c>
      <c r="D93" s="83">
        <v>1.801018</v>
      </c>
      <c r="E93" s="83">
        <v>9.3787999999999996E-2</v>
      </c>
      <c r="F93" s="83">
        <v>2.5517000000000001E-2</v>
      </c>
      <c r="G93" s="83">
        <v>1.583037</v>
      </c>
      <c r="H93" s="83">
        <v>0.203622</v>
      </c>
      <c r="I93" s="83">
        <v>3.9999999999999998E-6</v>
      </c>
      <c r="J93" s="83">
        <v>3.9999999999999998E-6</v>
      </c>
      <c r="K93" s="83">
        <v>2.2390000000000001E-3</v>
      </c>
      <c r="L93" s="83">
        <v>2.6127000000000001E-2</v>
      </c>
      <c r="M93" s="84">
        <v>0.9</v>
      </c>
      <c r="P93" s="92">
        <f t="shared" si="17"/>
        <v>108.21236551200001</v>
      </c>
      <c r="Q93" s="92">
        <f t="shared" si="18"/>
        <v>9.5627182679999994</v>
      </c>
      <c r="R93" s="92">
        <f t="shared" si="19"/>
        <v>1.430916809</v>
      </c>
      <c r="S93" s="92">
        <f t="shared" si="20"/>
        <v>63.802723248000007</v>
      </c>
      <c r="T93" s="92">
        <f t="shared" si="21"/>
        <v>14.629426212</v>
      </c>
      <c r="U93" s="92">
        <f t="shared" si="22"/>
        <v>3.7678399999999996E-4</v>
      </c>
      <c r="V93" s="92">
        <f t="shared" si="23"/>
        <v>2.4791599999999999E-4</v>
      </c>
      <c r="W93" s="92">
        <f t="shared" si="24"/>
        <v>0.17884908100000002</v>
      </c>
      <c r="X93" s="92">
        <f t="shared" si="25"/>
        <v>3.9710166030000003</v>
      </c>
      <c r="Y93" s="92">
        <f t="shared" si="16"/>
        <v>201.78864043300001</v>
      </c>
      <c r="Z93" s="92"/>
      <c r="AA93" s="92">
        <f t="shared" si="15"/>
        <v>53.626589326236044</v>
      </c>
      <c r="AB93" s="92">
        <f t="shared" si="15"/>
        <v>4.7389775001606758</v>
      </c>
      <c r="AC93" s="92">
        <f t="shared" si="15"/>
        <v>0.70911663110942458</v>
      </c>
      <c r="AD93" s="92">
        <f t="shared" si="15"/>
        <v>31.618590179849328</v>
      </c>
      <c r="AE93" s="92">
        <f t="shared" si="15"/>
        <v>7.2498759992673705</v>
      </c>
      <c r="AF93" s="92">
        <f t="shared" si="15"/>
        <v>1.8672210645331335E-4</v>
      </c>
      <c r="AG93" s="92">
        <f t="shared" si="27"/>
        <v>1.2285924493470962E-4</v>
      </c>
      <c r="AH93" s="92">
        <f t="shared" si="27"/>
        <v>8.8631887610830781E-2</v>
      </c>
      <c r="AI93" s="92">
        <f t="shared" si="27"/>
        <v>1.9679088944149454</v>
      </c>
      <c r="AJ93" s="93">
        <f t="shared" si="26"/>
        <v>88.603197364466297</v>
      </c>
    </row>
    <row r="94" spans="1:36">
      <c r="A94" s="97">
        <v>10</v>
      </c>
      <c r="B94" s="82">
        <v>1598.01</v>
      </c>
      <c r="C94" s="80" t="s">
        <v>293</v>
      </c>
      <c r="D94" s="83">
        <v>1.80118</v>
      </c>
      <c r="E94" s="83">
        <v>9.3049000000000007E-2</v>
      </c>
      <c r="F94" s="83">
        <v>2.5295000000000002E-2</v>
      </c>
      <c r="G94" s="83">
        <v>1.5970759999999999</v>
      </c>
      <c r="H94" s="83">
        <v>0.202873</v>
      </c>
      <c r="I94" s="83">
        <v>3.9999999999999998E-6</v>
      </c>
      <c r="J94" s="83">
        <v>3.9999999999999998E-6</v>
      </c>
      <c r="K94" s="83">
        <v>2.2200000000000002E-3</v>
      </c>
      <c r="L94" s="83">
        <v>2.596E-2</v>
      </c>
      <c r="M94" s="84">
        <v>0.91</v>
      </c>
      <c r="P94" s="92">
        <f t="shared" si="17"/>
        <v>108.22209912000001</v>
      </c>
      <c r="Q94" s="92">
        <f t="shared" si="18"/>
        <v>9.4873690890000013</v>
      </c>
      <c r="R94" s="92">
        <f t="shared" si="19"/>
        <v>1.418467715</v>
      </c>
      <c r="S94" s="92">
        <f t="shared" si="20"/>
        <v>64.368551104000005</v>
      </c>
      <c r="T94" s="92">
        <f t="shared" si="21"/>
        <v>14.575613558000001</v>
      </c>
      <c r="U94" s="92">
        <f t="shared" si="22"/>
        <v>3.7678399999999996E-4</v>
      </c>
      <c r="V94" s="92">
        <f t="shared" si="23"/>
        <v>2.4791599999999999E-4</v>
      </c>
      <c r="W94" s="92">
        <f t="shared" si="24"/>
        <v>0.17733138000000004</v>
      </c>
      <c r="X94" s="92">
        <f t="shared" si="25"/>
        <v>3.9456344400000001</v>
      </c>
      <c r="Y94" s="92">
        <f t="shared" si="16"/>
        <v>202.19569110600003</v>
      </c>
      <c r="Z94" s="92"/>
      <c r="AA94" s="92">
        <f t="shared" si="15"/>
        <v>53.523444801435041</v>
      </c>
      <c r="AB94" s="92">
        <f t="shared" si="15"/>
        <v>4.6921717456512457</v>
      </c>
      <c r="AC94" s="92">
        <f t="shared" si="15"/>
        <v>0.70153211833598161</v>
      </c>
      <c r="AD94" s="92">
        <f t="shared" si="15"/>
        <v>31.834778848108652</v>
      </c>
      <c r="AE94" s="92">
        <f t="shared" si="15"/>
        <v>7.2086667516365681</v>
      </c>
      <c r="AF94" s="92">
        <f t="shared" si="15"/>
        <v>1.8634620645920341E-4</v>
      </c>
      <c r="AG94" s="92">
        <f t="shared" si="27"/>
        <v>1.226119105921161E-4</v>
      </c>
      <c r="AH94" s="92">
        <f t="shared" si="27"/>
        <v>8.7702848181386323E-2</v>
      </c>
      <c r="AI94" s="92">
        <f t="shared" si="27"/>
        <v>1.9513939285340767</v>
      </c>
      <c r="AJ94" s="93">
        <f t="shared" si="26"/>
        <v>88.728958431600006</v>
      </c>
    </row>
    <row r="95" spans="1:36">
      <c r="A95" s="97">
        <v>10</v>
      </c>
      <c r="B95" s="82">
        <v>1605.2059999999999</v>
      </c>
      <c r="C95" s="80" t="s">
        <v>293</v>
      </c>
      <c r="D95" s="83">
        <v>1.8014110000000001</v>
      </c>
      <c r="E95" s="83">
        <v>9.2284000000000005E-2</v>
      </c>
      <c r="F95" s="83">
        <v>2.5087000000000002E-2</v>
      </c>
      <c r="G95" s="83">
        <v>1.6129640000000001</v>
      </c>
      <c r="H95" s="83">
        <v>0.20225799999999999</v>
      </c>
      <c r="I95" s="83">
        <v>3.9999999999999998E-6</v>
      </c>
      <c r="J95" s="83">
        <v>3.9999999999999998E-6</v>
      </c>
      <c r="K95" s="83">
        <v>2.202E-3</v>
      </c>
      <c r="L95" s="83">
        <v>2.5746999999999999E-2</v>
      </c>
      <c r="M95" s="84">
        <v>0.92</v>
      </c>
      <c r="P95" s="92">
        <f t="shared" si="17"/>
        <v>108.23597852400002</v>
      </c>
      <c r="Q95" s="92">
        <f t="shared" si="18"/>
        <v>9.4093689240000007</v>
      </c>
      <c r="R95" s="92">
        <f t="shared" si="19"/>
        <v>1.4068036990000001</v>
      </c>
      <c r="S95" s="92">
        <f t="shared" si="20"/>
        <v>65.008901055999999</v>
      </c>
      <c r="T95" s="92">
        <f t="shared" si="21"/>
        <v>14.531428268000001</v>
      </c>
      <c r="U95" s="92">
        <f t="shared" si="22"/>
        <v>3.7678399999999996E-4</v>
      </c>
      <c r="V95" s="92">
        <f t="shared" si="23"/>
        <v>2.4791599999999999E-4</v>
      </c>
      <c r="W95" s="92">
        <f t="shared" si="24"/>
        <v>0.17589355800000001</v>
      </c>
      <c r="X95" s="92">
        <f t="shared" si="25"/>
        <v>3.9132607830000001</v>
      </c>
      <c r="Y95" s="92">
        <f t="shared" si="16"/>
        <v>202.68225951200006</v>
      </c>
      <c r="Z95" s="92"/>
      <c r="AA95" s="92">
        <f t="shared" si="15"/>
        <v>53.401801807716566</v>
      </c>
      <c r="AB95" s="92">
        <f t="shared" si="15"/>
        <v>4.6424235385252883</v>
      </c>
      <c r="AC95" s="92">
        <f t="shared" si="15"/>
        <v>0.69409315960221396</v>
      </c>
      <c r="AD95" s="92">
        <f t="shared" si="15"/>
        <v>32.074292645307253</v>
      </c>
      <c r="AE95" s="92">
        <f t="shared" si="15"/>
        <v>7.1695610178154983</v>
      </c>
      <c r="AF95" s="92">
        <f t="shared" si="15"/>
        <v>1.858988551376851E-4</v>
      </c>
      <c r="AG95" s="92">
        <f t="shared" si="27"/>
        <v>1.2231756276889237E-4</v>
      </c>
      <c r="AH95" s="92">
        <f t="shared" si="27"/>
        <v>8.6782907603013978E-2</v>
      </c>
      <c r="AI95" s="92">
        <f t="shared" si="27"/>
        <v>1.9307367070122439</v>
      </c>
      <c r="AJ95" s="93">
        <f t="shared" si="26"/>
        <v>88.857671403277394</v>
      </c>
    </row>
    <row r="96" spans="1:36">
      <c r="A96" s="97">
        <v>10</v>
      </c>
      <c r="B96" s="82">
        <v>1612.202</v>
      </c>
      <c r="C96" s="80" t="s">
        <v>293</v>
      </c>
      <c r="D96" s="83">
        <v>1.8017209999999999</v>
      </c>
      <c r="E96" s="83">
        <v>9.1536000000000006E-2</v>
      </c>
      <c r="F96" s="83">
        <v>2.4884E-2</v>
      </c>
      <c r="G96" s="83">
        <v>1.6286929999999999</v>
      </c>
      <c r="H96" s="83">
        <v>0.20163900000000001</v>
      </c>
      <c r="I96" s="83">
        <v>3.9999999999999998E-6</v>
      </c>
      <c r="J96" s="83">
        <v>3.9999999999999998E-6</v>
      </c>
      <c r="K96" s="83">
        <v>2.1840000000000002E-3</v>
      </c>
      <c r="L96" s="83">
        <v>2.5538000000000002E-2</v>
      </c>
      <c r="M96" s="84">
        <v>0.93</v>
      </c>
      <c r="P96" s="92">
        <f t="shared" si="17"/>
        <v>108.254604564</v>
      </c>
      <c r="Q96" s="92">
        <f t="shared" si="18"/>
        <v>9.3331020960000011</v>
      </c>
      <c r="R96" s="92">
        <f t="shared" si="19"/>
        <v>1.395420068</v>
      </c>
      <c r="S96" s="92">
        <f t="shared" si="20"/>
        <v>65.642842672</v>
      </c>
      <c r="T96" s="92">
        <f t="shared" si="21"/>
        <v>14.486955594000001</v>
      </c>
      <c r="U96" s="92">
        <f t="shared" si="22"/>
        <v>3.7678399999999996E-4</v>
      </c>
      <c r="V96" s="92">
        <f t="shared" si="23"/>
        <v>2.4791599999999999E-4</v>
      </c>
      <c r="W96" s="92">
        <f t="shared" si="24"/>
        <v>0.17445573600000003</v>
      </c>
      <c r="X96" s="92">
        <f t="shared" si="25"/>
        <v>3.8814950820000003</v>
      </c>
      <c r="Y96" s="92">
        <f t="shared" si="16"/>
        <v>203.16950051199998</v>
      </c>
      <c r="Z96" s="92"/>
      <c r="AA96" s="92">
        <f t="shared" ref="AA96:AF144" si="28">P96/$Y96*100</f>
        <v>53.282901366194999</v>
      </c>
      <c r="AB96" s="92">
        <f t="shared" si="28"/>
        <v>4.593751558417968</v>
      </c>
      <c r="AC96" s="92">
        <f t="shared" si="28"/>
        <v>0.6868255641144233</v>
      </c>
      <c r="AD96" s="92">
        <f t="shared" si="28"/>
        <v>32.309398067414591</v>
      </c>
      <c r="AE96" s="92">
        <f t="shared" si="28"/>
        <v>7.1304775359943093</v>
      </c>
      <c r="AF96" s="92">
        <f t="shared" si="28"/>
        <v>1.8545303259125039E-4</v>
      </c>
      <c r="AG96" s="92">
        <f t="shared" si="27"/>
        <v>1.2202422084773354E-4</v>
      </c>
      <c r="AH96" s="92">
        <f t="shared" si="27"/>
        <v>8.5867089085891607E-2</v>
      </c>
      <c r="AI96" s="92">
        <f t="shared" si="27"/>
        <v>1.9104713415243859</v>
      </c>
      <c r="AJ96" s="93">
        <f t="shared" si="26"/>
        <v>88.983474036404331</v>
      </c>
    </row>
    <row r="97" spans="1:36">
      <c r="A97" s="97">
        <v>10</v>
      </c>
      <c r="B97" s="82">
        <v>1618.9970000000001</v>
      </c>
      <c r="C97" s="80" t="s">
        <v>293</v>
      </c>
      <c r="D97" s="83">
        <v>1.8021050000000001</v>
      </c>
      <c r="E97" s="83">
        <v>9.0803999999999996E-2</v>
      </c>
      <c r="F97" s="83">
        <v>2.4686E-2</v>
      </c>
      <c r="G97" s="83">
        <v>1.6442619999999999</v>
      </c>
      <c r="H97" s="83">
        <v>0.201017</v>
      </c>
      <c r="I97" s="83">
        <v>3.9999999999999998E-6</v>
      </c>
      <c r="J97" s="83">
        <v>3.9999999999999998E-6</v>
      </c>
      <c r="K97" s="83">
        <v>2.166E-3</v>
      </c>
      <c r="L97" s="83">
        <v>2.5333999999999999E-2</v>
      </c>
      <c r="M97" s="84">
        <v>0.94</v>
      </c>
      <c r="P97" s="92">
        <f t="shared" si="17"/>
        <v>108.27767682000001</v>
      </c>
      <c r="Q97" s="92">
        <f t="shared" si="18"/>
        <v>9.2584666440000003</v>
      </c>
      <c r="R97" s="92">
        <f t="shared" si="19"/>
        <v>1.3843168219999999</v>
      </c>
      <c r="S97" s="92">
        <f t="shared" si="20"/>
        <v>66.270335648</v>
      </c>
      <c r="T97" s="92">
        <f t="shared" si="21"/>
        <v>14.442267382000001</v>
      </c>
      <c r="U97" s="92">
        <f t="shared" si="22"/>
        <v>3.7678399999999996E-4</v>
      </c>
      <c r="V97" s="92">
        <f t="shared" si="23"/>
        <v>2.4791599999999999E-4</v>
      </c>
      <c r="W97" s="92">
        <f t="shared" si="24"/>
        <v>0.17301791399999999</v>
      </c>
      <c r="X97" s="92">
        <f t="shared" si="25"/>
        <v>3.8504893259999999</v>
      </c>
      <c r="Y97" s="92">
        <f t="shared" si="16"/>
        <v>203.65719525600002</v>
      </c>
      <c r="Z97" s="92"/>
      <c r="AA97" s="92">
        <f t="shared" si="28"/>
        <v>53.166634590981879</v>
      </c>
      <c r="AB97" s="92">
        <f t="shared" si="28"/>
        <v>4.5461033833653532</v>
      </c>
      <c r="AC97" s="92">
        <f t="shared" si="28"/>
        <v>0.6797289043777186</v>
      </c>
      <c r="AD97" s="92">
        <f t="shared" si="28"/>
        <v>32.540139603070358</v>
      </c>
      <c r="AE97" s="92">
        <f t="shared" si="28"/>
        <v>7.0914594320352213</v>
      </c>
      <c r="AF97" s="92">
        <f t="shared" si="28"/>
        <v>1.8500893107477841E-4</v>
      </c>
      <c r="AG97" s="92">
        <f t="shared" si="27"/>
        <v>1.2173201132833338E-4</v>
      </c>
      <c r="AH97" s="92">
        <f t="shared" si="27"/>
        <v>8.4955463411206258E-2</v>
      </c>
      <c r="AI97" s="92">
        <f t="shared" si="27"/>
        <v>1.8906718818158519</v>
      </c>
      <c r="AJ97" s="93">
        <f t="shared" si="26"/>
        <v>89.106416970008326</v>
      </c>
    </row>
    <row r="98" spans="1:36">
      <c r="A98" s="97">
        <v>10</v>
      </c>
      <c r="B98" s="82">
        <v>1625.5920000000001</v>
      </c>
      <c r="C98" s="80" t="s">
        <v>293</v>
      </c>
      <c r="D98" s="83">
        <v>1.8025549999999999</v>
      </c>
      <c r="E98" s="83">
        <v>9.0087E-2</v>
      </c>
      <c r="F98" s="83">
        <v>2.4492E-2</v>
      </c>
      <c r="G98" s="83">
        <v>1.6596709999999999</v>
      </c>
      <c r="H98" s="83">
        <v>0.20039199999999999</v>
      </c>
      <c r="I98" s="83">
        <v>3.9999999999999998E-6</v>
      </c>
      <c r="J98" s="83">
        <v>3.9999999999999998E-6</v>
      </c>
      <c r="K98" s="83">
        <v>2.1489999999999999E-3</v>
      </c>
      <c r="L98" s="83">
        <v>2.5134E-2</v>
      </c>
      <c r="M98" s="84">
        <v>0.95</v>
      </c>
      <c r="P98" s="92">
        <f t="shared" si="17"/>
        <v>108.30471462</v>
      </c>
      <c r="Q98" s="92">
        <f t="shared" si="18"/>
        <v>9.1853606069999998</v>
      </c>
      <c r="R98" s="92">
        <f t="shared" si="19"/>
        <v>1.3734378839999999</v>
      </c>
      <c r="S98" s="92">
        <f t="shared" si="20"/>
        <v>66.891379983999997</v>
      </c>
      <c r="T98" s="92">
        <f t="shared" si="21"/>
        <v>14.397363631999999</v>
      </c>
      <c r="U98" s="92">
        <f t="shared" si="22"/>
        <v>3.7678399999999996E-4</v>
      </c>
      <c r="V98" s="92">
        <f t="shared" si="23"/>
        <v>2.4791599999999999E-4</v>
      </c>
      <c r="W98" s="92">
        <f t="shared" si="24"/>
        <v>0.17165997099999999</v>
      </c>
      <c r="X98" s="92">
        <f t="shared" si="25"/>
        <v>3.8200915260000001</v>
      </c>
      <c r="Y98" s="92">
        <f t="shared" si="16"/>
        <v>204.14463292400001</v>
      </c>
      <c r="Z98" s="92"/>
      <c r="AA98" s="92">
        <f t="shared" si="28"/>
        <v>53.052932653056928</v>
      </c>
      <c r="AB98" s="92">
        <f t="shared" si="28"/>
        <v>4.4994377150339151</v>
      </c>
      <c r="AC98" s="92">
        <f t="shared" si="28"/>
        <v>0.6727768760451861</v>
      </c>
      <c r="AD98" s="92">
        <f t="shared" si="28"/>
        <v>32.766661080383464</v>
      </c>
      <c r="AE98" s="92">
        <f t="shared" si="28"/>
        <v>7.0525310539806956</v>
      </c>
      <c r="AF98" s="92">
        <f t="shared" si="28"/>
        <v>1.8456718386530935E-4</v>
      </c>
      <c r="AG98" s="92">
        <f t="shared" si="27"/>
        <v>1.2144135089375355E-4</v>
      </c>
      <c r="AH98" s="92">
        <f t="shared" si="27"/>
        <v>8.4087427889376079E-2</v>
      </c>
      <c r="AI98" s="92">
        <f t="shared" si="27"/>
        <v>1.871267185075673</v>
      </c>
      <c r="AJ98" s="93">
        <f t="shared" si="26"/>
        <v>89.226601464574046</v>
      </c>
    </row>
    <row r="99" spans="1:36">
      <c r="A99" s="97">
        <v>10</v>
      </c>
      <c r="B99" s="82">
        <v>1631.9880000000001</v>
      </c>
      <c r="C99" s="80" t="s">
        <v>293</v>
      </c>
      <c r="D99" s="83">
        <v>1.8030630000000001</v>
      </c>
      <c r="E99" s="83">
        <v>8.9385000000000006E-2</v>
      </c>
      <c r="F99" s="83">
        <v>2.4301E-2</v>
      </c>
      <c r="G99" s="83">
        <v>1.67492</v>
      </c>
      <c r="H99" s="83">
        <v>0.199764</v>
      </c>
      <c r="I99" s="83">
        <v>3.9999999999999998E-6</v>
      </c>
      <c r="J99" s="83">
        <v>3.9999999999999998E-6</v>
      </c>
      <c r="K99" s="83">
        <v>2.1320000000000002E-3</v>
      </c>
      <c r="L99" s="83">
        <v>2.4937999999999998E-2</v>
      </c>
      <c r="M99" s="84">
        <v>0.96</v>
      </c>
      <c r="P99" s="92">
        <f t="shared" si="17"/>
        <v>108.33523729200002</v>
      </c>
      <c r="Q99" s="92">
        <f t="shared" si="18"/>
        <v>9.1137839850000013</v>
      </c>
      <c r="R99" s="92">
        <f t="shared" si="19"/>
        <v>1.362727177</v>
      </c>
      <c r="S99" s="92">
        <f t="shared" si="20"/>
        <v>67.505975680000006</v>
      </c>
      <c r="T99" s="92">
        <f t="shared" si="21"/>
        <v>14.352244344000001</v>
      </c>
      <c r="U99" s="92">
        <f t="shared" si="22"/>
        <v>3.7678399999999996E-4</v>
      </c>
      <c r="V99" s="92">
        <f t="shared" si="23"/>
        <v>2.4791599999999999E-4</v>
      </c>
      <c r="W99" s="92">
        <f t="shared" si="24"/>
        <v>0.17030202800000002</v>
      </c>
      <c r="X99" s="92">
        <f t="shared" si="25"/>
        <v>3.7903016819999999</v>
      </c>
      <c r="Y99" s="92">
        <f t="shared" si="16"/>
        <v>204.63119688800003</v>
      </c>
      <c r="Z99" s="92"/>
      <c r="AA99" s="92">
        <f t="shared" si="28"/>
        <v>52.941701431426758</v>
      </c>
      <c r="AB99" s="92">
        <f t="shared" si="28"/>
        <v>4.4537607772426862</v>
      </c>
      <c r="AC99" s="92">
        <f t="shared" si="28"/>
        <v>0.66594302223910462</v>
      </c>
      <c r="AD99" s="92">
        <f t="shared" si="28"/>
        <v>32.989092917707843</v>
      </c>
      <c r="AE99" s="92">
        <f t="shared" si="28"/>
        <v>7.0137127487239184</v>
      </c>
      <c r="AF99" s="92">
        <f t="shared" si="28"/>
        <v>1.841283273176688E-4</v>
      </c>
      <c r="AG99" s="92">
        <f t="shared" si="27"/>
        <v>1.2115259245426339E-4</v>
      </c>
      <c r="AH99" s="92">
        <f t="shared" si="27"/>
        <v>8.3223883058852824E-2</v>
      </c>
      <c r="AI99" s="92">
        <f t="shared" si="27"/>
        <v>1.8522599386810656</v>
      </c>
      <c r="AJ99" s="93">
        <f t="shared" si="26"/>
        <v>89.344124129719987</v>
      </c>
    </row>
    <row r="100" spans="1:36">
      <c r="A100" s="97">
        <v>10</v>
      </c>
      <c r="B100" s="82">
        <v>1638.1880000000001</v>
      </c>
      <c r="C100" s="80" t="s">
        <v>293</v>
      </c>
      <c r="D100" s="83">
        <v>1.803625</v>
      </c>
      <c r="E100" s="83">
        <v>8.8695999999999997E-2</v>
      </c>
      <c r="F100" s="83">
        <v>2.4114E-2</v>
      </c>
      <c r="G100" s="83">
        <v>1.6900090000000001</v>
      </c>
      <c r="H100" s="83">
        <v>0.19913400000000001</v>
      </c>
      <c r="I100" s="83">
        <v>3.9999999999999998E-6</v>
      </c>
      <c r="J100" s="83">
        <v>3.9999999999999998E-6</v>
      </c>
      <c r="K100" s="83">
        <v>2.1159999999999998E-3</v>
      </c>
      <c r="L100" s="83">
        <v>2.4746000000000001E-2</v>
      </c>
      <c r="M100" s="84">
        <v>0.97</v>
      </c>
      <c r="P100" s="92">
        <f t="shared" si="17"/>
        <v>108.3690045</v>
      </c>
      <c r="Q100" s="92">
        <f t="shared" si="18"/>
        <v>9.0435328559999988</v>
      </c>
      <c r="R100" s="92">
        <f t="shared" si="19"/>
        <v>1.3522407779999999</v>
      </c>
      <c r="S100" s="92">
        <f t="shared" si="20"/>
        <v>68.114122736000013</v>
      </c>
      <c r="T100" s="92">
        <f t="shared" si="21"/>
        <v>14.306981364</v>
      </c>
      <c r="U100" s="92">
        <f t="shared" si="22"/>
        <v>3.7678399999999996E-4</v>
      </c>
      <c r="V100" s="92">
        <f t="shared" si="23"/>
        <v>2.4791599999999999E-4</v>
      </c>
      <c r="W100" s="92">
        <f t="shared" si="24"/>
        <v>0.169023964</v>
      </c>
      <c r="X100" s="92">
        <f t="shared" si="25"/>
        <v>3.7611197940000003</v>
      </c>
      <c r="Y100" s="92">
        <f t="shared" si="16"/>
        <v>205.11665069199998</v>
      </c>
      <c r="Z100" s="92"/>
      <c r="AA100" s="92">
        <f t="shared" si="28"/>
        <v>52.832865656881864</v>
      </c>
      <c r="AB100" s="92">
        <f t="shared" si="28"/>
        <v>4.4089706152523078</v>
      </c>
      <c r="AC100" s="92">
        <f t="shared" si="28"/>
        <v>0.65925451368182875</v>
      </c>
      <c r="AD100" s="92">
        <f t="shared" si="28"/>
        <v>33.20750534205979</v>
      </c>
      <c r="AE100" s="92">
        <f t="shared" si="28"/>
        <v>6.9750463044968223</v>
      </c>
      <c r="AF100" s="92">
        <f t="shared" si="28"/>
        <v>1.8369254701110203E-4</v>
      </c>
      <c r="AG100" s="92">
        <f t="shared" si="27"/>
        <v>1.208658581171291E-4</v>
      </c>
      <c r="AH100" s="92">
        <f t="shared" si="27"/>
        <v>8.2403824082426053E-2</v>
      </c>
      <c r="AI100" s="92">
        <f t="shared" si="27"/>
        <v>1.8336491851398451</v>
      </c>
      <c r="AJ100" s="93">
        <f t="shared" si="26"/>
        <v>89.459029835221585</v>
      </c>
    </row>
    <row r="101" spans="1:36">
      <c r="A101" s="97">
        <v>10</v>
      </c>
      <c r="B101" s="82">
        <v>1644.1969999999999</v>
      </c>
      <c r="C101" s="80" t="s">
        <v>293</v>
      </c>
      <c r="D101" s="83">
        <v>1.804235</v>
      </c>
      <c r="E101" s="83">
        <v>8.8021000000000002E-2</v>
      </c>
      <c r="F101" s="83">
        <v>2.3931000000000001E-2</v>
      </c>
      <c r="G101" s="83">
        <v>1.7049399999999999</v>
      </c>
      <c r="H101" s="83">
        <v>0.19850100000000001</v>
      </c>
      <c r="I101" s="83">
        <v>3.9999999999999998E-6</v>
      </c>
      <c r="J101" s="83">
        <v>3.9999999999999998E-6</v>
      </c>
      <c r="K101" s="83">
        <v>2.0999999999999999E-3</v>
      </c>
      <c r="L101" s="83">
        <v>2.4556999999999999E-2</v>
      </c>
      <c r="M101" s="84">
        <v>0.98</v>
      </c>
      <c r="P101" s="92">
        <f t="shared" si="17"/>
        <v>108.40565574000001</v>
      </c>
      <c r="Q101" s="92">
        <f t="shared" si="18"/>
        <v>8.9747091809999997</v>
      </c>
      <c r="R101" s="92">
        <f t="shared" si="19"/>
        <v>1.3419786870000001</v>
      </c>
      <c r="S101" s="92">
        <f t="shared" si="20"/>
        <v>68.715901759999994</v>
      </c>
      <c r="T101" s="92">
        <f t="shared" si="21"/>
        <v>14.261502846000001</v>
      </c>
      <c r="U101" s="92">
        <f t="shared" si="22"/>
        <v>3.7678399999999996E-4</v>
      </c>
      <c r="V101" s="92">
        <f t="shared" si="23"/>
        <v>2.4791599999999999E-4</v>
      </c>
      <c r="W101" s="92">
        <f t="shared" si="24"/>
        <v>0.1677459</v>
      </c>
      <c r="X101" s="92">
        <f t="shared" si="25"/>
        <v>3.7323938729999999</v>
      </c>
      <c r="Y101" s="92">
        <f t="shared" si="16"/>
        <v>205.60051268700002</v>
      </c>
      <c r="Z101" s="92"/>
      <c r="AA101" s="92">
        <f t="shared" si="28"/>
        <v>52.726354775697224</v>
      </c>
      <c r="AB101" s="92">
        <f t="shared" si="28"/>
        <v>4.3651200396872669</v>
      </c>
      <c r="AC101" s="92">
        <f t="shared" si="28"/>
        <v>0.6527117415524093</v>
      </c>
      <c r="AD101" s="92">
        <f t="shared" si="28"/>
        <v>33.422047864545448</v>
      </c>
      <c r="AE101" s="92">
        <f t="shared" si="28"/>
        <v>6.9365113246148757</v>
      </c>
      <c r="AF101" s="92">
        <f t="shared" si="28"/>
        <v>1.8326024340883064E-4</v>
      </c>
      <c r="AG101" s="92">
        <f t="shared" si="27"/>
        <v>1.2058141137878377E-4</v>
      </c>
      <c r="AH101" s="92">
        <f t="shared" si="27"/>
        <v>8.1588269313010553E-2</v>
      </c>
      <c r="AI101" s="92">
        <f t="shared" si="27"/>
        <v>1.8153621429349658</v>
      </c>
      <c r="AJ101" s="93">
        <f t="shared" si="26"/>
        <v>89.571465572087604</v>
      </c>
    </row>
    <row r="102" spans="1:36">
      <c r="A102" s="97">
        <v>10</v>
      </c>
      <c r="B102" s="82">
        <v>1650.02</v>
      </c>
      <c r="C102" s="80" t="s">
        <v>293</v>
      </c>
      <c r="D102" s="83">
        <v>1.804886</v>
      </c>
      <c r="E102" s="83">
        <v>8.7359000000000006E-2</v>
      </c>
      <c r="F102" s="83">
        <v>2.3751999999999999E-2</v>
      </c>
      <c r="G102" s="83">
        <v>1.719711</v>
      </c>
      <c r="H102" s="83">
        <v>0.19786500000000001</v>
      </c>
      <c r="I102" s="83">
        <v>3.9999999999999998E-6</v>
      </c>
      <c r="J102" s="83">
        <v>3.9999999999999998E-6</v>
      </c>
      <c r="K102" s="83">
        <v>2.0839999999999999E-3</v>
      </c>
      <c r="L102" s="83">
        <v>2.4372999999999999E-2</v>
      </c>
      <c r="M102" s="84">
        <v>0.99</v>
      </c>
      <c r="P102" s="92">
        <f t="shared" si="17"/>
        <v>108.44477042400001</v>
      </c>
      <c r="Q102" s="92">
        <f t="shared" si="18"/>
        <v>8.9072109990000001</v>
      </c>
      <c r="R102" s="92">
        <f t="shared" si="19"/>
        <v>1.3319409039999999</v>
      </c>
      <c r="S102" s="92">
        <f t="shared" si="20"/>
        <v>69.311232144000002</v>
      </c>
      <c r="T102" s="92">
        <f t="shared" si="21"/>
        <v>14.215808790000002</v>
      </c>
      <c r="U102" s="92">
        <f t="shared" si="22"/>
        <v>3.7678399999999996E-4</v>
      </c>
      <c r="V102" s="92">
        <f t="shared" si="23"/>
        <v>2.4791599999999999E-4</v>
      </c>
      <c r="W102" s="92">
        <f t="shared" si="24"/>
        <v>0.16646783600000001</v>
      </c>
      <c r="X102" s="92">
        <f t="shared" si="25"/>
        <v>3.704427897</v>
      </c>
      <c r="Y102" s="92">
        <f t="shared" si="16"/>
        <v>206.08248369400005</v>
      </c>
      <c r="Z102" s="92"/>
      <c r="AA102" s="92">
        <f t="shared" si="28"/>
        <v>52.622022250577771</v>
      </c>
      <c r="AB102" s="92">
        <f t="shared" si="28"/>
        <v>4.3221582151667981</v>
      </c>
      <c r="AC102" s="92">
        <f t="shared" si="28"/>
        <v>0.64631446599688791</v>
      </c>
      <c r="AD102" s="92">
        <f t="shared" si="28"/>
        <v>33.632762426774825</v>
      </c>
      <c r="AE102" s="92">
        <f t="shared" si="28"/>
        <v>6.8981160044190037</v>
      </c>
      <c r="AF102" s="92">
        <f t="shared" si="28"/>
        <v>1.8283164742883472E-4</v>
      </c>
      <c r="AG102" s="92">
        <f t="shared" si="27"/>
        <v>1.2029940417843377E-4</v>
      </c>
      <c r="AH102" s="92">
        <f t="shared" si="27"/>
        <v>8.077728539373509E-2</v>
      </c>
      <c r="AI102" s="92">
        <f t="shared" si="27"/>
        <v>1.7975462206193566</v>
      </c>
      <c r="AJ102" s="93">
        <f t="shared" si="26"/>
        <v>89.681504148988097</v>
      </c>
    </row>
    <row r="106" spans="1:36">
      <c r="A106" s="98" t="s">
        <v>304</v>
      </c>
    </row>
    <row r="107" spans="1:36">
      <c r="A107" s="97">
        <v>10</v>
      </c>
      <c r="B107" s="82">
        <v>1347.7059999999999</v>
      </c>
      <c r="C107" s="80" t="s">
        <v>293</v>
      </c>
      <c r="D107" s="83">
        <v>1.423298</v>
      </c>
      <c r="E107" s="83">
        <v>0.23457500000000001</v>
      </c>
      <c r="F107" s="83">
        <v>0.35628599999999999</v>
      </c>
      <c r="G107" s="83">
        <v>0.53225100000000003</v>
      </c>
      <c r="H107" s="83">
        <v>0.31595699999999999</v>
      </c>
      <c r="I107" s="83">
        <v>1.0643E-2</v>
      </c>
      <c r="J107" s="83">
        <v>3.3343999999999999E-2</v>
      </c>
      <c r="K107" s="83">
        <v>3.841E-2</v>
      </c>
      <c r="L107" s="83">
        <v>3.437E-3</v>
      </c>
      <c r="M107" s="84">
        <v>0.01</v>
      </c>
      <c r="P107" s="92">
        <f t="shared" ref="P107:P170" si="29">D107*60.084</f>
        <v>85.517437032000004</v>
      </c>
      <c r="Q107" s="92">
        <f t="shared" ref="Q107:Q170" si="30">E107*101.961</f>
        <v>23.917501574999999</v>
      </c>
      <c r="R107" s="92">
        <f t="shared" ref="R107:R170" si="31">F107*56.077</f>
        <v>19.979450021999998</v>
      </c>
      <c r="S107" s="92">
        <f t="shared" ref="S107:S170" si="32">G107*40.304</f>
        <v>21.451844304000002</v>
      </c>
      <c r="T107" s="92">
        <f t="shared" ref="T107:T170" si="33">H107*71.846</f>
        <v>22.700246622000002</v>
      </c>
      <c r="U107" s="92">
        <f t="shared" ref="U107:U170" si="34">I107*94.196</f>
        <v>1.002528028</v>
      </c>
      <c r="V107" s="92">
        <f t="shared" ref="V107:V170" si="35">J107*61.979</f>
        <v>2.0666277759999998</v>
      </c>
      <c r="W107" s="92">
        <f t="shared" ref="W107:W170" si="36">K107*79.879</f>
        <v>3.0681523900000003</v>
      </c>
      <c r="X107" s="92">
        <f t="shared" ref="X107:X170" si="37">L107*151.989</f>
        <v>0.522386193</v>
      </c>
      <c r="Y107" s="92">
        <f t="shared" ref="Y107:Y170" si="38">SUM(P107:X107)</f>
        <v>180.22617394199997</v>
      </c>
      <c r="Z107" s="92"/>
      <c r="AA107" s="92">
        <f t="shared" ref="AA107:AI122" si="39">P107/$Y107*100</f>
        <v>47.450065193927408</v>
      </c>
      <c r="AB107" s="92">
        <f t="shared" si="39"/>
        <v>13.270825791761567</v>
      </c>
      <c r="AC107" s="92">
        <f t="shared" si="39"/>
        <v>11.085764950228452</v>
      </c>
      <c r="AD107" s="92">
        <f t="shared" si="39"/>
        <v>11.902735232510452</v>
      </c>
      <c r="AE107" s="92">
        <f t="shared" si="39"/>
        <v>12.595421700127391</v>
      </c>
      <c r="AF107" s="92">
        <f t="shared" si="39"/>
        <v>0.55626106134985231</v>
      </c>
      <c r="AG107" s="92">
        <f t="shared" si="39"/>
        <v>1.1466857065195635</v>
      </c>
      <c r="AH107" s="92">
        <f t="shared" si="39"/>
        <v>1.7023900152190918</v>
      </c>
      <c r="AI107" s="92">
        <f t="shared" si="39"/>
        <v>0.28985034835623447</v>
      </c>
      <c r="AJ107" s="93">
        <f t="shared" ref="AJ107:AJ170" si="40">G107/(G107+H107)*100</f>
        <v>62.750056589893042</v>
      </c>
    </row>
    <row r="108" spans="1:36">
      <c r="A108" s="97">
        <v>10</v>
      </c>
      <c r="B108" s="82">
        <v>1357.002</v>
      </c>
      <c r="C108" s="80" t="s">
        <v>293</v>
      </c>
      <c r="D108" s="83">
        <v>1.4108799999999999</v>
      </c>
      <c r="E108" s="83">
        <v>0.22877500000000001</v>
      </c>
      <c r="F108" s="83">
        <v>0.35601699999999997</v>
      </c>
      <c r="G108" s="83">
        <v>0.54929899999999998</v>
      </c>
      <c r="H108" s="83">
        <v>0.32454300000000003</v>
      </c>
      <c r="I108" s="83">
        <v>8.0510000000000009E-3</v>
      </c>
      <c r="J108" s="83">
        <v>2.8403999999999999E-2</v>
      </c>
      <c r="K108" s="83">
        <v>4.0892999999999999E-2</v>
      </c>
      <c r="L108" s="83">
        <v>3.6740000000000002E-3</v>
      </c>
      <c r="M108" s="84">
        <v>0.02</v>
      </c>
      <c r="P108" s="92">
        <f t="shared" si="29"/>
        <v>84.771313919999997</v>
      </c>
      <c r="Q108" s="92">
        <f t="shared" si="30"/>
        <v>23.326127775</v>
      </c>
      <c r="R108" s="92">
        <f t="shared" si="31"/>
        <v>19.964365308999998</v>
      </c>
      <c r="S108" s="92">
        <f t="shared" si="32"/>
        <v>22.138946896</v>
      </c>
      <c r="T108" s="92">
        <f t="shared" si="33"/>
        <v>23.317116378000001</v>
      </c>
      <c r="U108" s="92">
        <f t="shared" si="34"/>
        <v>0.75837199600000005</v>
      </c>
      <c r="V108" s="92">
        <f t="shared" si="35"/>
        <v>1.7604515159999998</v>
      </c>
      <c r="W108" s="92">
        <f t="shared" si="36"/>
        <v>3.266491947</v>
      </c>
      <c r="X108" s="92">
        <f t="shared" si="37"/>
        <v>0.55840758600000007</v>
      </c>
      <c r="Y108" s="92">
        <f t="shared" si="38"/>
        <v>179.86159332299997</v>
      </c>
      <c r="Z108" s="92"/>
      <c r="AA108" s="92">
        <f t="shared" si="39"/>
        <v>47.131414969601401</v>
      </c>
      <c r="AB108" s="92">
        <f t="shared" si="39"/>
        <v>12.968932023809193</v>
      </c>
      <c r="AC108" s="92">
        <f t="shared" si="39"/>
        <v>11.099849022880326</v>
      </c>
      <c r="AD108" s="92">
        <f t="shared" si="39"/>
        <v>12.308879559541277</v>
      </c>
      <c r="AE108" s="92">
        <f t="shared" si="39"/>
        <v>12.963921839681769</v>
      </c>
      <c r="AF108" s="92">
        <f t="shared" si="39"/>
        <v>0.42164198703505118</v>
      </c>
      <c r="AG108" s="92">
        <f t="shared" si="39"/>
        <v>0.9787812303199922</v>
      </c>
      <c r="AH108" s="92">
        <f t="shared" si="39"/>
        <v>1.8161142057348238</v>
      </c>
      <c r="AI108" s="92">
        <f t="shared" si="39"/>
        <v>0.31046516139618408</v>
      </c>
      <c r="AJ108" s="93">
        <f t="shared" si="40"/>
        <v>62.8602195820297</v>
      </c>
    </row>
    <row r="109" spans="1:36">
      <c r="A109" s="97">
        <v>10</v>
      </c>
      <c r="B109" s="82">
        <v>1365.0930000000001</v>
      </c>
      <c r="C109" s="80" t="s">
        <v>293</v>
      </c>
      <c r="D109" s="83">
        <v>1.403929</v>
      </c>
      <c r="E109" s="83">
        <v>0.22420899999999999</v>
      </c>
      <c r="F109" s="83">
        <v>0.35344399999999998</v>
      </c>
      <c r="G109" s="83">
        <v>0.56479999999999997</v>
      </c>
      <c r="H109" s="83">
        <v>0.331345</v>
      </c>
      <c r="I109" s="83">
        <v>6.4619999999999999E-3</v>
      </c>
      <c r="J109" s="83">
        <v>2.4677999999999999E-2</v>
      </c>
      <c r="K109" s="83">
        <v>4.3137000000000002E-2</v>
      </c>
      <c r="L109" s="83">
        <v>3.8960000000000002E-3</v>
      </c>
      <c r="M109" s="84">
        <v>0.03</v>
      </c>
      <c r="P109" s="92">
        <f t="shared" si="29"/>
        <v>84.353670035999997</v>
      </c>
      <c r="Q109" s="92">
        <f t="shared" si="30"/>
        <v>22.860573848999998</v>
      </c>
      <c r="R109" s="92">
        <f t="shared" si="31"/>
        <v>19.820079187999998</v>
      </c>
      <c r="S109" s="92">
        <f t="shared" si="32"/>
        <v>22.763699200000001</v>
      </c>
      <c r="T109" s="92">
        <f t="shared" si="33"/>
        <v>23.80581287</v>
      </c>
      <c r="U109" s="92">
        <f t="shared" si="34"/>
        <v>0.608694552</v>
      </c>
      <c r="V109" s="92">
        <f t="shared" si="35"/>
        <v>1.5295177619999998</v>
      </c>
      <c r="W109" s="92">
        <f t="shared" si="36"/>
        <v>3.4457404230000002</v>
      </c>
      <c r="X109" s="92">
        <f t="shared" si="37"/>
        <v>0.59214914400000007</v>
      </c>
      <c r="Y109" s="92">
        <f t="shared" si="38"/>
        <v>179.77993702399999</v>
      </c>
      <c r="Z109" s="92"/>
      <c r="AA109" s="92">
        <f t="shared" si="39"/>
        <v>46.920513730483215</v>
      </c>
      <c r="AB109" s="92">
        <f t="shared" si="39"/>
        <v>12.715864866471829</v>
      </c>
      <c r="AC109" s="92">
        <f t="shared" si="39"/>
        <v>11.024633513668483</v>
      </c>
      <c r="AD109" s="92">
        <f t="shared" si="39"/>
        <v>12.661979738574015</v>
      </c>
      <c r="AE109" s="92">
        <f t="shared" si="39"/>
        <v>13.24164045447519</v>
      </c>
      <c r="AF109" s="92">
        <f t="shared" si="39"/>
        <v>0.3385775754937223</v>
      </c>
      <c r="AG109" s="92">
        <f t="shared" si="39"/>
        <v>0.85077222037062716</v>
      </c>
      <c r="AH109" s="92">
        <f t="shared" si="39"/>
        <v>1.9166434698105417</v>
      </c>
      <c r="AI109" s="92">
        <f t="shared" si="39"/>
        <v>0.32937443065237598</v>
      </c>
      <c r="AJ109" s="93">
        <f t="shared" si="40"/>
        <v>63.025514844137945</v>
      </c>
    </row>
    <row r="110" spans="1:36">
      <c r="A110" s="97">
        <v>10</v>
      </c>
      <c r="B110" s="82">
        <v>1372.489</v>
      </c>
      <c r="C110" s="80" t="s">
        <v>293</v>
      </c>
      <c r="D110" s="83">
        <v>1.400433</v>
      </c>
      <c r="E110" s="83">
        <v>0.22043299999999999</v>
      </c>
      <c r="F110" s="83">
        <v>0.34933399999999998</v>
      </c>
      <c r="G110" s="83">
        <v>0.57955000000000001</v>
      </c>
      <c r="H110" s="83">
        <v>0.33705499999999999</v>
      </c>
      <c r="I110" s="83">
        <v>5.3959999999999998E-3</v>
      </c>
      <c r="J110" s="83">
        <v>2.1798999999999999E-2</v>
      </c>
      <c r="K110" s="83">
        <v>4.5212000000000002E-2</v>
      </c>
      <c r="L110" s="83">
        <v>4.1089999999999998E-3</v>
      </c>
      <c r="M110" s="84">
        <v>0.04</v>
      </c>
      <c r="P110" s="92">
        <f t="shared" si="29"/>
        <v>84.143616372000011</v>
      </c>
      <c r="Q110" s="92">
        <f t="shared" si="30"/>
        <v>22.475569112999999</v>
      </c>
      <c r="R110" s="92">
        <f t="shared" si="31"/>
        <v>19.589602717999998</v>
      </c>
      <c r="S110" s="92">
        <f t="shared" si="32"/>
        <v>23.358183200000003</v>
      </c>
      <c r="T110" s="92">
        <f t="shared" si="33"/>
        <v>24.21605353</v>
      </c>
      <c r="U110" s="92">
        <f t="shared" si="34"/>
        <v>0.50828161599999999</v>
      </c>
      <c r="V110" s="92">
        <f t="shared" si="35"/>
        <v>1.3510802209999999</v>
      </c>
      <c r="W110" s="92">
        <f t="shared" si="36"/>
        <v>3.6114893480000005</v>
      </c>
      <c r="X110" s="92">
        <f t="shared" si="37"/>
        <v>0.62452280100000002</v>
      </c>
      <c r="Y110" s="92">
        <f t="shared" si="38"/>
        <v>179.87839891900001</v>
      </c>
      <c r="Z110" s="92"/>
      <c r="AA110" s="92">
        <f t="shared" si="39"/>
        <v>46.778054995858746</v>
      </c>
      <c r="AB110" s="92">
        <f t="shared" si="39"/>
        <v>12.494868337760135</v>
      </c>
      <c r="AC110" s="92">
        <f t="shared" si="39"/>
        <v>10.890469803893062</v>
      </c>
      <c r="AD110" s="92">
        <f t="shared" si="39"/>
        <v>12.985540976778589</v>
      </c>
      <c r="AE110" s="92">
        <f t="shared" si="39"/>
        <v>13.462457791224052</v>
      </c>
      <c r="AF110" s="92">
        <f t="shared" si="39"/>
        <v>0.28256956869450528</v>
      </c>
      <c r="AG110" s="92">
        <f t="shared" si="39"/>
        <v>0.75110754216152265</v>
      </c>
      <c r="AH110" s="92">
        <f t="shared" si="39"/>
        <v>2.0077393226222062</v>
      </c>
      <c r="AI110" s="92">
        <f t="shared" si="39"/>
        <v>0.34719166100718146</v>
      </c>
      <c r="AJ110" s="93">
        <f t="shared" si="40"/>
        <v>63.227889876228041</v>
      </c>
    </row>
    <row r="111" spans="1:36">
      <c r="A111" s="97">
        <v>10</v>
      </c>
      <c r="B111" s="82">
        <v>1379.45</v>
      </c>
      <c r="C111" s="80" t="s">
        <v>293</v>
      </c>
      <c r="D111" s="83">
        <v>1.399305</v>
      </c>
      <c r="E111" s="83">
        <v>0.217196</v>
      </c>
      <c r="F111" s="83">
        <v>0.34412799999999999</v>
      </c>
      <c r="G111" s="83">
        <v>0.59397800000000001</v>
      </c>
      <c r="H111" s="83">
        <v>0.34204200000000001</v>
      </c>
      <c r="I111" s="83">
        <v>4.6340000000000001E-3</v>
      </c>
      <c r="J111" s="83">
        <v>1.9522000000000001E-2</v>
      </c>
      <c r="K111" s="83">
        <v>4.7154000000000001E-2</v>
      </c>
      <c r="L111" s="83">
        <v>4.3169999999999997E-3</v>
      </c>
      <c r="M111" s="84">
        <v>0.05</v>
      </c>
      <c r="P111" s="92">
        <f t="shared" si="29"/>
        <v>84.075841620000006</v>
      </c>
      <c r="Q111" s="92">
        <f t="shared" si="30"/>
        <v>22.145521356</v>
      </c>
      <c r="R111" s="92">
        <f t="shared" si="31"/>
        <v>19.297665855999998</v>
      </c>
      <c r="S111" s="92">
        <f t="shared" si="32"/>
        <v>23.939689312000002</v>
      </c>
      <c r="T111" s="92">
        <f t="shared" si="33"/>
        <v>24.574349532000003</v>
      </c>
      <c r="U111" s="92">
        <f t="shared" si="34"/>
        <v>0.43650426399999998</v>
      </c>
      <c r="V111" s="92">
        <f t="shared" si="35"/>
        <v>1.209954038</v>
      </c>
      <c r="W111" s="92">
        <f t="shared" si="36"/>
        <v>3.7666143660000002</v>
      </c>
      <c r="X111" s="92">
        <f t="shared" si="37"/>
        <v>0.65613651299999998</v>
      </c>
      <c r="Y111" s="92">
        <f t="shared" si="38"/>
        <v>180.10227685700005</v>
      </c>
      <c r="Z111" s="92"/>
      <c r="AA111" s="92">
        <f t="shared" si="39"/>
        <v>46.682275808626031</v>
      </c>
      <c r="AB111" s="92">
        <f t="shared" si="39"/>
        <v>12.296080728387121</v>
      </c>
      <c r="AC111" s="92">
        <f t="shared" si="39"/>
        <v>10.71483725401329</v>
      </c>
      <c r="AD111" s="92">
        <f t="shared" si="39"/>
        <v>13.292274661806719</v>
      </c>
      <c r="AE111" s="92">
        <f t="shared" si="39"/>
        <v>13.644663443934062</v>
      </c>
      <c r="AF111" s="92">
        <f t="shared" si="39"/>
        <v>0.24236465613734653</v>
      </c>
      <c r="AG111" s="92">
        <f t="shared" si="39"/>
        <v>0.67181495931930668</v>
      </c>
      <c r="AH111" s="92">
        <f t="shared" si="39"/>
        <v>2.0913752073165992</v>
      </c>
      <c r="AI111" s="92">
        <f t="shared" si="39"/>
        <v>0.36431328045950678</v>
      </c>
      <c r="AJ111" s="93">
        <f t="shared" si="40"/>
        <v>63.457832097604751</v>
      </c>
    </row>
    <row r="112" spans="1:36">
      <c r="A112" s="97">
        <v>10</v>
      </c>
      <c r="B112" s="82">
        <v>1386.114</v>
      </c>
      <c r="C112" s="80" t="s">
        <v>293</v>
      </c>
      <c r="D112" s="83">
        <v>1.3998969999999999</v>
      </c>
      <c r="E112" s="83">
        <v>0.21435100000000001</v>
      </c>
      <c r="F112" s="83">
        <v>0.33810800000000002</v>
      </c>
      <c r="G112" s="83">
        <v>0.60832299999999995</v>
      </c>
      <c r="H112" s="83">
        <v>0.34651100000000001</v>
      </c>
      <c r="I112" s="83">
        <v>4.0639999999999999E-3</v>
      </c>
      <c r="J112" s="83">
        <v>1.7682E-2</v>
      </c>
      <c r="K112" s="83">
        <v>4.8979000000000002E-2</v>
      </c>
      <c r="L112" s="83">
        <v>4.522E-3</v>
      </c>
      <c r="M112" s="84">
        <v>0.06</v>
      </c>
      <c r="P112" s="92">
        <f t="shared" si="29"/>
        <v>84.111411348000004</v>
      </c>
      <c r="Q112" s="92">
        <f t="shared" si="30"/>
        <v>21.855442311000001</v>
      </c>
      <c r="R112" s="92">
        <f t="shared" si="31"/>
        <v>18.960082316000001</v>
      </c>
      <c r="S112" s="92">
        <f t="shared" si="32"/>
        <v>24.517850191999997</v>
      </c>
      <c r="T112" s="92">
        <f t="shared" si="33"/>
        <v>24.895429306</v>
      </c>
      <c r="U112" s="92">
        <f t="shared" si="34"/>
        <v>0.38281254399999998</v>
      </c>
      <c r="V112" s="92">
        <f t="shared" si="35"/>
        <v>1.0959126779999999</v>
      </c>
      <c r="W112" s="92">
        <f t="shared" si="36"/>
        <v>3.9123935410000006</v>
      </c>
      <c r="X112" s="92">
        <f t="shared" si="37"/>
        <v>0.68729425799999999</v>
      </c>
      <c r="Y112" s="92">
        <f t="shared" si="38"/>
        <v>180.41862849400002</v>
      </c>
      <c r="Z112" s="92"/>
      <c r="AA112" s="92">
        <f t="shared" si="39"/>
        <v>46.620136761984753</v>
      </c>
      <c r="AB112" s="92">
        <f t="shared" si="39"/>
        <v>12.113739303658893</v>
      </c>
      <c r="AC112" s="92">
        <f t="shared" si="39"/>
        <v>10.508938281076965</v>
      </c>
      <c r="AD112" s="92">
        <f t="shared" si="39"/>
        <v>13.589422775606211</v>
      </c>
      <c r="AE112" s="92">
        <f t="shared" si="39"/>
        <v>13.798702225933349</v>
      </c>
      <c r="AF112" s="92">
        <f t="shared" si="39"/>
        <v>0.21218016520546312</v>
      </c>
      <c r="AG112" s="92">
        <f t="shared" si="39"/>
        <v>0.6074276737096721</v>
      </c>
      <c r="AH112" s="92">
        <f t="shared" si="39"/>
        <v>2.1685086366400963</v>
      </c>
      <c r="AI112" s="92">
        <f t="shared" si="39"/>
        <v>0.38094417618458759</v>
      </c>
      <c r="AJ112" s="93">
        <f t="shared" si="40"/>
        <v>63.709817622749085</v>
      </c>
    </row>
    <row r="113" spans="1:36">
      <c r="A113" s="97">
        <v>10</v>
      </c>
      <c r="B113" s="82">
        <v>1392.5530000000001</v>
      </c>
      <c r="C113" s="80" t="s">
        <v>293</v>
      </c>
      <c r="D113" s="83">
        <v>1.401791</v>
      </c>
      <c r="E113" s="83">
        <v>0.21179899999999999</v>
      </c>
      <c r="F113" s="83">
        <v>0.33147399999999999</v>
      </c>
      <c r="G113" s="83">
        <v>0.62271399999999999</v>
      </c>
      <c r="H113" s="83">
        <v>0.350578</v>
      </c>
      <c r="I113" s="83">
        <v>3.6219999999999998E-3</v>
      </c>
      <c r="J113" s="83">
        <v>1.6167000000000001E-2</v>
      </c>
      <c r="K113" s="83">
        <v>5.0695999999999998E-2</v>
      </c>
      <c r="L113" s="83">
        <v>4.7219999999999996E-3</v>
      </c>
      <c r="M113" s="84">
        <v>7.0000000000000007E-2</v>
      </c>
      <c r="P113" s="92">
        <f t="shared" si="29"/>
        <v>84.225210443999998</v>
      </c>
      <c r="Q113" s="92">
        <f t="shared" si="30"/>
        <v>21.595237838999999</v>
      </c>
      <c r="R113" s="92">
        <f t="shared" si="31"/>
        <v>18.588067497999997</v>
      </c>
      <c r="S113" s="92">
        <f t="shared" si="32"/>
        <v>25.097865056</v>
      </c>
      <c r="T113" s="92">
        <f t="shared" si="33"/>
        <v>25.187626988000002</v>
      </c>
      <c r="U113" s="92">
        <f t="shared" si="34"/>
        <v>0.34117791199999997</v>
      </c>
      <c r="V113" s="92">
        <f t="shared" si="35"/>
        <v>1.0020144930000001</v>
      </c>
      <c r="W113" s="92">
        <f t="shared" si="36"/>
        <v>4.0495457840000002</v>
      </c>
      <c r="X113" s="92">
        <f t="shared" si="37"/>
        <v>0.71769205799999991</v>
      </c>
      <c r="Y113" s="92">
        <f t="shared" si="38"/>
        <v>180.80443807200001</v>
      </c>
      <c r="Z113" s="92"/>
      <c r="AA113" s="92">
        <f t="shared" si="39"/>
        <v>46.583596808868045</v>
      </c>
      <c r="AB113" s="92">
        <f t="shared" si="39"/>
        <v>11.943975529184929</v>
      </c>
      <c r="AC113" s="92">
        <f t="shared" si="39"/>
        <v>10.280758423970683</v>
      </c>
      <c r="AD113" s="92">
        <f t="shared" si="39"/>
        <v>13.881221790587638</v>
      </c>
      <c r="AE113" s="92">
        <f t="shared" si="39"/>
        <v>13.930867658220745</v>
      </c>
      <c r="AF113" s="92">
        <f t="shared" si="39"/>
        <v>0.18869996535380176</v>
      </c>
      <c r="AG113" s="92">
        <f t="shared" si="39"/>
        <v>0.55419795204417355</v>
      </c>
      <c r="AH113" s="92">
        <f t="shared" si="39"/>
        <v>2.2397380435912688</v>
      </c>
      <c r="AI113" s="92">
        <f t="shared" si="39"/>
        <v>0.39694382817870888</v>
      </c>
      <c r="AJ113" s="93">
        <f t="shared" si="40"/>
        <v>63.980182720088109</v>
      </c>
    </row>
    <row r="114" spans="1:36">
      <c r="A114" s="97">
        <v>10</v>
      </c>
      <c r="B114" s="82">
        <v>1398.8040000000001</v>
      </c>
      <c r="C114" s="80" t="s">
        <v>293</v>
      </c>
      <c r="D114" s="83">
        <v>1.4046970000000001</v>
      </c>
      <c r="E114" s="83">
        <v>0.209476</v>
      </c>
      <c r="F114" s="83">
        <v>0.32438099999999997</v>
      </c>
      <c r="G114" s="83">
        <v>0.63721399999999995</v>
      </c>
      <c r="H114" s="83">
        <v>0.35430600000000001</v>
      </c>
      <c r="I114" s="83">
        <v>3.2690000000000002E-3</v>
      </c>
      <c r="J114" s="83">
        <v>1.4898E-2</v>
      </c>
      <c r="K114" s="83">
        <v>5.2310000000000002E-2</v>
      </c>
      <c r="L114" s="83">
        <v>4.9189999999999998E-3</v>
      </c>
      <c r="M114" s="84">
        <v>0.08</v>
      </c>
      <c r="P114" s="92">
        <f t="shared" si="29"/>
        <v>84.399814548000009</v>
      </c>
      <c r="Q114" s="92">
        <f t="shared" si="30"/>
        <v>21.358382435999999</v>
      </c>
      <c r="R114" s="92">
        <f t="shared" si="31"/>
        <v>18.190313336999999</v>
      </c>
      <c r="S114" s="92">
        <f t="shared" si="32"/>
        <v>25.682273056</v>
      </c>
      <c r="T114" s="92">
        <f t="shared" si="33"/>
        <v>25.455468876000001</v>
      </c>
      <c r="U114" s="92">
        <f t="shared" si="34"/>
        <v>0.30792672399999999</v>
      </c>
      <c r="V114" s="92">
        <f t="shared" si="35"/>
        <v>0.92336314200000003</v>
      </c>
      <c r="W114" s="92">
        <f t="shared" si="36"/>
        <v>4.1784704900000005</v>
      </c>
      <c r="X114" s="92">
        <f t="shared" si="37"/>
        <v>0.74763389099999999</v>
      </c>
      <c r="Y114" s="92">
        <f t="shared" si="38"/>
        <v>181.24364649999998</v>
      </c>
      <c r="Z114" s="92"/>
      <c r="AA114" s="92">
        <f t="shared" si="39"/>
        <v>46.567047274675097</v>
      </c>
      <c r="AB114" s="92">
        <f t="shared" si="39"/>
        <v>11.784348223207925</v>
      </c>
      <c r="AC114" s="92">
        <f t="shared" si="39"/>
        <v>10.036386757976645</v>
      </c>
      <c r="AD114" s="92">
        <f t="shared" si="39"/>
        <v>14.170026675114375</v>
      </c>
      <c r="AE114" s="92">
        <f t="shared" si="39"/>
        <v>14.044888947872721</v>
      </c>
      <c r="AF114" s="92">
        <f t="shared" si="39"/>
        <v>0.16989656186375615</v>
      </c>
      <c r="AG114" s="92">
        <f t="shared" si="39"/>
        <v>0.50945959200837432</v>
      </c>
      <c r="AH114" s="92">
        <f t="shared" si="39"/>
        <v>2.3054438435170197</v>
      </c>
      <c r="AI114" s="92">
        <f t="shared" si="39"/>
        <v>0.41250212376410123</v>
      </c>
      <c r="AJ114" s="93">
        <f t="shared" si="40"/>
        <v>64.266378893012742</v>
      </c>
    </row>
    <row r="115" spans="1:36">
      <c r="A115" s="97">
        <v>10</v>
      </c>
      <c r="B115" s="82">
        <v>1404.88</v>
      </c>
      <c r="C115" s="80" t="s">
        <v>293</v>
      </c>
      <c r="D115" s="83">
        <v>1.4084000000000001</v>
      </c>
      <c r="E115" s="83">
        <v>0.20733199999999999</v>
      </c>
      <c r="F115" s="83">
        <v>0.31695299999999998</v>
      </c>
      <c r="G115" s="83">
        <v>0.65184500000000001</v>
      </c>
      <c r="H115" s="83">
        <v>0.35772799999999999</v>
      </c>
      <c r="I115" s="83">
        <v>2.9810000000000001E-3</v>
      </c>
      <c r="J115" s="83">
        <v>1.3821999999999999E-2</v>
      </c>
      <c r="K115" s="83">
        <v>5.3821000000000001E-2</v>
      </c>
      <c r="L115" s="83">
        <v>5.1120000000000002E-3</v>
      </c>
      <c r="M115" s="84">
        <v>0.09</v>
      </c>
      <c r="P115" s="92">
        <f t="shared" si="29"/>
        <v>84.622305600000004</v>
      </c>
      <c r="Q115" s="92">
        <f t="shared" si="30"/>
        <v>21.139778051999997</v>
      </c>
      <c r="R115" s="92">
        <f t="shared" si="31"/>
        <v>17.773773380999998</v>
      </c>
      <c r="S115" s="92">
        <f t="shared" si="32"/>
        <v>26.271960880000002</v>
      </c>
      <c r="T115" s="92">
        <f t="shared" si="33"/>
        <v>25.701325888</v>
      </c>
      <c r="U115" s="92">
        <f t="shared" si="34"/>
        <v>0.28079827600000001</v>
      </c>
      <c r="V115" s="92">
        <f t="shared" si="35"/>
        <v>0.85667373799999991</v>
      </c>
      <c r="W115" s="92">
        <f t="shared" si="36"/>
        <v>4.2991676590000001</v>
      </c>
      <c r="X115" s="92">
        <f t="shared" si="37"/>
        <v>0.776967768</v>
      </c>
      <c r="Y115" s="92">
        <f t="shared" si="38"/>
        <v>181.72275124200002</v>
      </c>
      <c r="Z115" s="92"/>
      <c r="AA115" s="92">
        <f t="shared" si="39"/>
        <v>46.566709463532483</v>
      </c>
      <c r="AB115" s="92">
        <f t="shared" si="39"/>
        <v>11.632983711460639</v>
      </c>
      <c r="AC115" s="92">
        <f t="shared" si="39"/>
        <v>9.7807089423440878</v>
      </c>
      <c r="AD115" s="92">
        <f t="shared" si="39"/>
        <v>14.457166590557314</v>
      </c>
      <c r="AE115" s="92">
        <f t="shared" si="39"/>
        <v>14.143152528971767</v>
      </c>
      <c r="AF115" s="92">
        <f t="shared" si="39"/>
        <v>0.15452015451057155</v>
      </c>
      <c r="AG115" s="92">
        <f t="shared" si="39"/>
        <v>0.47141798819629815</v>
      </c>
      <c r="AH115" s="92">
        <f t="shared" si="39"/>
        <v>2.3657839371333327</v>
      </c>
      <c r="AI115" s="92">
        <f t="shared" si="39"/>
        <v>0.42755668329350394</v>
      </c>
      <c r="AJ115" s="93">
        <f t="shared" si="40"/>
        <v>64.566405797302423</v>
      </c>
    </row>
    <row r="116" spans="1:36">
      <c r="A116" s="97">
        <v>10</v>
      </c>
      <c r="B116" s="82">
        <v>1410.7860000000001</v>
      </c>
      <c r="C116" s="80" t="s">
        <v>293</v>
      </c>
      <c r="D116" s="83">
        <v>1.412736</v>
      </c>
      <c r="E116" s="83">
        <v>0.20533199999999999</v>
      </c>
      <c r="F116" s="83">
        <v>0.30929800000000002</v>
      </c>
      <c r="G116" s="83">
        <v>0.66659800000000002</v>
      </c>
      <c r="H116" s="83">
        <v>0.36085699999999998</v>
      </c>
      <c r="I116" s="83">
        <v>2.7420000000000001E-3</v>
      </c>
      <c r="J116" s="83">
        <v>1.2895999999999999E-2</v>
      </c>
      <c r="K116" s="83">
        <v>5.5231000000000002E-2</v>
      </c>
      <c r="L116" s="83">
        <v>5.3010000000000002E-3</v>
      </c>
      <c r="M116" s="84">
        <v>0.1</v>
      </c>
      <c r="P116" s="92">
        <f t="shared" si="29"/>
        <v>84.882829823999998</v>
      </c>
      <c r="Q116" s="92">
        <f t="shared" si="30"/>
        <v>20.935856051999998</v>
      </c>
      <c r="R116" s="92">
        <f t="shared" si="31"/>
        <v>17.344503946</v>
      </c>
      <c r="S116" s="92">
        <f t="shared" si="32"/>
        <v>26.866565792000003</v>
      </c>
      <c r="T116" s="92">
        <f t="shared" si="33"/>
        <v>25.926132022000001</v>
      </c>
      <c r="U116" s="92">
        <f t="shared" si="34"/>
        <v>0.25828543199999998</v>
      </c>
      <c r="V116" s="92">
        <f t="shared" si="35"/>
        <v>0.79928118399999992</v>
      </c>
      <c r="W116" s="92">
        <f t="shared" si="36"/>
        <v>4.4117970490000005</v>
      </c>
      <c r="X116" s="92">
        <f t="shared" si="37"/>
        <v>0.80569368900000005</v>
      </c>
      <c r="Y116" s="92">
        <f t="shared" si="38"/>
        <v>182.23094499000001</v>
      </c>
      <c r="Z116" s="92"/>
      <c r="AA116" s="92">
        <f t="shared" si="39"/>
        <v>46.579811035199306</v>
      </c>
      <c r="AB116" s="92">
        <f t="shared" si="39"/>
        <v>11.488639348903591</v>
      </c>
      <c r="AC116" s="92">
        <f t="shared" si="39"/>
        <v>9.5178697267644559</v>
      </c>
      <c r="AD116" s="92">
        <f t="shared" si="39"/>
        <v>14.743141343790054</v>
      </c>
      <c r="AE116" s="92">
        <f t="shared" si="39"/>
        <v>14.227074344273804</v>
      </c>
      <c r="AF116" s="92">
        <f t="shared" si="39"/>
        <v>0.14173522066418165</v>
      </c>
      <c r="AG116" s="92">
        <f t="shared" si="39"/>
        <v>0.43860892234513782</v>
      </c>
      <c r="AH116" s="92">
        <f t="shared" si="39"/>
        <v>2.420992246537546</v>
      </c>
      <c r="AI116" s="92">
        <f t="shared" si="39"/>
        <v>0.44212781152191949</v>
      </c>
      <c r="AJ116" s="93">
        <f t="shared" si="40"/>
        <v>64.878559158308633</v>
      </c>
    </row>
    <row r="117" spans="1:36">
      <c r="A117" s="97">
        <v>10</v>
      </c>
      <c r="B117" s="82">
        <v>1416.5150000000001</v>
      </c>
      <c r="C117" s="80" t="s">
        <v>293</v>
      </c>
      <c r="D117" s="83">
        <v>1.41757</v>
      </c>
      <c r="E117" s="83">
        <v>0.20344899999999999</v>
      </c>
      <c r="F117" s="83">
        <v>0.301506</v>
      </c>
      <c r="G117" s="83">
        <v>0.68144800000000005</v>
      </c>
      <c r="H117" s="83">
        <v>0.36369800000000002</v>
      </c>
      <c r="I117" s="83">
        <v>2.5400000000000002E-3</v>
      </c>
      <c r="J117" s="83">
        <v>1.2093E-2</v>
      </c>
      <c r="K117" s="83">
        <v>5.6542000000000002E-2</v>
      </c>
      <c r="L117" s="83">
        <v>5.4840000000000002E-3</v>
      </c>
      <c r="M117" s="84">
        <v>0.11</v>
      </c>
      <c r="P117" s="92">
        <f t="shared" si="29"/>
        <v>85.173275880000006</v>
      </c>
      <c r="Q117" s="92">
        <f t="shared" si="30"/>
        <v>20.743863488999999</v>
      </c>
      <c r="R117" s="92">
        <f t="shared" si="31"/>
        <v>16.907551961999999</v>
      </c>
      <c r="S117" s="92">
        <f t="shared" si="32"/>
        <v>27.465080192000002</v>
      </c>
      <c r="T117" s="92">
        <f t="shared" si="33"/>
        <v>26.130246508000003</v>
      </c>
      <c r="U117" s="92">
        <f t="shared" si="34"/>
        <v>0.23925784</v>
      </c>
      <c r="V117" s="92">
        <f t="shared" si="35"/>
        <v>0.74951204699999996</v>
      </c>
      <c r="W117" s="92">
        <f t="shared" si="36"/>
        <v>4.5165184180000004</v>
      </c>
      <c r="X117" s="92">
        <f t="shared" si="37"/>
        <v>0.83350767600000009</v>
      </c>
      <c r="Y117" s="92">
        <f t="shared" si="38"/>
        <v>182.75881401200002</v>
      </c>
      <c r="Z117" s="92"/>
      <c r="AA117" s="92">
        <f t="shared" si="39"/>
        <v>46.604195994841319</v>
      </c>
      <c r="AB117" s="92">
        <f t="shared" si="39"/>
        <v>11.35040386486528</v>
      </c>
      <c r="AC117" s="92">
        <f t="shared" si="39"/>
        <v>9.2512922309125081</v>
      </c>
      <c r="AD117" s="92">
        <f t="shared" si="39"/>
        <v>15.028046849875395</v>
      </c>
      <c r="AE117" s="92">
        <f t="shared" si="39"/>
        <v>14.297666927453513</v>
      </c>
      <c r="AF117" s="92">
        <f t="shared" si="39"/>
        <v>0.13091452868822526</v>
      </c>
      <c r="AG117" s="92">
        <f t="shared" si="39"/>
        <v>0.41010993152471797</v>
      </c>
      <c r="AH117" s="92">
        <f t="shared" si="39"/>
        <v>2.4712999164589919</v>
      </c>
      <c r="AI117" s="92">
        <f t="shared" si="39"/>
        <v>0.45606975538004513</v>
      </c>
      <c r="AJ117" s="93">
        <f t="shared" si="40"/>
        <v>65.201225474718356</v>
      </c>
    </row>
    <row r="118" spans="1:36">
      <c r="A118" s="97">
        <v>10</v>
      </c>
      <c r="B118" s="82">
        <v>1422.0630000000001</v>
      </c>
      <c r="C118" s="80" t="s">
        <v>293</v>
      </c>
      <c r="D118" s="83">
        <v>1.4227920000000001</v>
      </c>
      <c r="E118" s="83">
        <v>0.20166000000000001</v>
      </c>
      <c r="F118" s="83">
        <v>0.29365599999999997</v>
      </c>
      <c r="G118" s="83">
        <v>0.69635800000000003</v>
      </c>
      <c r="H118" s="83">
        <v>0.36624800000000002</v>
      </c>
      <c r="I118" s="83">
        <v>2.3670000000000002E-3</v>
      </c>
      <c r="J118" s="83">
        <v>1.1388000000000001E-2</v>
      </c>
      <c r="K118" s="83">
        <v>5.7754E-2</v>
      </c>
      <c r="L118" s="83">
        <v>5.6610000000000002E-3</v>
      </c>
      <c r="M118" s="84">
        <v>0.12</v>
      </c>
      <c r="P118" s="92">
        <f t="shared" si="29"/>
        <v>85.487034528000009</v>
      </c>
      <c r="Q118" s="92">
        <f t="shared" si="30"/>
        <v>20.561455259999999</v>
      </c>
      <c r="R118" s="92">
        <f t="shared" si="31"/>
        <v>16.467347511999996</v>
      </c>
      <c r="S118" s="92">
        <f t="shared" si="32"/>
        <v>28.066012832000002</v>
      </c>
      <c r="T118" s="92">
        <f t="shared" si="33"/>
        <v>26.313453808000002</v>
      </c>
      <c r="U118" s="92">
        <f t="shared" si="34"/>
        <v>0.222961932</v>
      </c>
      <c r="V118" s="92">
        <f t="shared" si="35"/>
        <v>0.70581685199999999</v>
      </c>
      <c r="W118" s="92">
        <f t="shared" si="36"/>
        <v>4.6133317659999999</v>
      </c>
      <c r="X118" s="92">
        <f t="shared" si="37"/>
        <v>0.86040972900000001</v>
      </c>
      <c r="Y118" s="92">
        <f t="shared" si="38"/>
        <v>183.29782421900001</v>
      </c>
      <c r="Z118" s="92"/>
      <c r="AA118" s="92">
        <f t="shared" si="39"/>
        <v>46.638324754942026</v>
      </c>
      <c r="AB118" s="92">
        <f t="shared" si="39"/>
        <v>11.21751190861581</v>
      </c>
      <c r="AC118" s="92">
        <f t="shared" si="39"/>
        <v>8.9839296140936131</v>
      </c>
      <c r="AD118" s="92">
        <f t="shared" si="39"/>
        <v>15.311699935110729</v>
      </c>
      <c r="AE118" s="92">
        <f t="shared" si="39"/>
        <v>14.355573460905513</v>
      </c>
      <c r="AF118" s="92">
        <f t="shared" si="39"/>
        <v>0.12163915908440368</v>
      </c>
      <c r="AG118" s="92">
        <f t="shared" si="39"/>
        <v>0.38506559202618046</v>
      </c>
      <c r="AH118" s="92">
        <f t="shared" si="39"/>
        <v>2.5168502603108358</v>
      </c>
      <c r="AI118" s="92">
        <f t="shared" si="39"/>
        <v>0.46940531491088644</v>
      </c>
      <c r="AJ118" s="93">
        <f t="shared" si="40"/>
        <v>65.533038586268091</v>
      </c>
    </row>
    <row r="119" spans="1:36">
      <c r="A119" s="97">
        <v>10</v>
      </c>
      <c r="B119" s="82">
        <v>1427.421</v>
      </c>
      <c r="C119" s="80" t="s">
        <v>293</v>
      </c>
      <c r="D119" s="83">
        <v>1.4283079999999999</v>
      </c>
      <c r="E119" s="83">
        <v>0.19994899999999999</v>
      </c>
      <c r="F119" s="83">
        <v>0.28581400000000001</v>
      </c>
      <c r="G119" s="83">
        <v>0.711287</v>
      </c>
      <c r="H119" s="83">
        <v>0.36850500000000003</v>
      </c>
      <c r="I119" s="83">
        <v>2.2169999999999998E-3</v>
      </c>
      <c r="J119" s="83">
        <v>1.0763999999999999E-2</v>
      </c>
      <c r="K119" s="83">
        <v>5.8871E-2</v>
      </c>
      <c r="L119" s="83">
        <v>5.8329999999999996E-3</v>
      </c>
      <c r="M119" s="84">
        <v>0.13</v>
      </c>
      <c r="P119" s="92">
        <f t="shared" si="29"/>
        <v>85.818457871999996</v>
      </c>
      <c r="Q119" s="92">
        <f t="shared" si="30"/>
        <v>20.386999989</v>
      </c>
      <c r="R119" s="92">
        <f t="shared" si="31"/>
        <v>16.027591678</v>
      </c>
      <c r="S119" s="92">
        <f t="shared" si="32"/>
        <v>28.667711248</v>
      </c>
      <c r="T119" s="92">
        <f t="shared" si="33"/>
        <v>26.475610230000004</v>
      </c>
      <c r="U119" s="92">
        <f t="shared" si="34"/>
        <v>0.20883253199999999</v>
      </c>
      <c r="V119" s="92">
        <f t="shared" si="35"/>
        <v>0.66714195599999992</v>
      </c>
      <c r="W119" s="92">
        <f t="shared" si="36"/>
        <v>4.7025566090000002</v>
      </c>
      <c r="X119" s="92">
        <f t="shared" si="37"/>
        <v>0.88655183699999995</v>
      </c>
      <c r="Y119" s="92">
        <f t="shared" si="38"/>
        <v>183.84145395100001</v>
      </c>
      <c r="Z119" s="92"/>
      <c r="AA119" s="92">
        <f t="shared" si="39"/>
        <v>46.680689272003654</v>
      </c>
      <c r="AB119" s="92">
        <f t="shared" si="39"/>
        <v>11.089446667688902</v>
      </c>
      <c r="AC119" s="92">
        <f t="shared" si="39"/>
        <v>8.7181597694891479</v>
      </c>
      <c r="AD119" s="92">
        <f t="shared" si="39"/>
        <v>15.593714383721593</v>
      </c>
      <c r="AE119" s="92">
        <f t="shared" si="39"/>
        <v>14.401327698951214</v>
      </c>
      <c r="AF119" s="92">
        <f t="shared" si="39"/>
        <v>0.11359382093206298</v>
      </c>
      <c r="AG119" s="92">
        <f t="shared" si="39"/>
        <v>0.36288983885963821</v>
      </c>
      <c r="AH119" s="92">
        <f t="shared" si="39"/>
        <v>2.5579413717285933</v>
      </c>
      <c r="AI119" s="92">
        <f t="shared" si="39"/>
        <v>0.48223717662518933</v>
      </c>
      <c r="AJ119" s="93">
        <f t="shared" si="40"/>
        <v>65.872593981063005</v>
      </c>
    </row>
    <row r="120" spans="1:36">
      <c r="A120" s="97">
        <v>10</v>
      </c>
      <c r="B120" s="82">
        <v>1432.5830000000001</v>
      </c>
      <c r="C120" s="80" t="s">
        <v>293</v>
      </c>
      <c r="D120" s="83">
        <v>1.4340390000000001</v>
      </c>
      <c r="E120" s="83">
        <v>0.19830200000000001</v>
      </c>
      <c r="F120" s="83">
        <v>0.27803800000000001</v>
      </c>
      <c r="G120" s="83">
        <v>0.72619</v>
      </c>
      <c r="H120" s="83">
        <v>0.37046499999999999</v>
      </c>
      <c r="I120" s="83">
        <v>2.0860000000000002E-3</v>
      </c>
      <c r="J120" s="83">
        <v>1.0208999999999999E-2</v>
      </c>
      <c r="K120" s="83">
        <v>5.9898E-2</v>
      </c>
      <c r="L120" s="83">
        <v>5.9979999999999999E-3</v>
      </c>
      <c r="M120" s="84">
        <v>0.14000000000000001</v>
      </c>
      <c r="P120" s="92">
        <f t="shared" si="29"/>
        <v>86.162799276000015</v>
      </c>
      <c r="Q120" s="92">
        <f t="shared" si="30"/>
        <v>20.219070221999999</v>
      </c>
      <c r="R120" s="92">
        <f t="shared" si="31"/>
        <v>15.591536926</v>
      </c>
      <c r="S120" s="92">
        <f t="shared" si="32"/>
        <v>29.268361760000001</v>
      </c>
      <c r="T120" s="92">
        <f t="shared" si="33"/>
        <v>26.616428389999999</v>
      </c>
      <c r="U120" s="92">
        <f t="shared" si="34"/>
        <v>0.19649285600000002</v>
      </c>
      <c r="V120" s="92">
        <f t="shared" si="35"/>
        <v>0.63274361099999998</v>
      </c>
      <c r="W120" s="92">
        <f t="shared" si="36"/>
        <v>4.7845923420000007</v>
      </c>
      <c r="X120" s="92">
        <f t="shared" si="37"/>
        <v>0.91163002199999998</v>
      </c>
      <c r="Y120" s="92">
        <f t="shared" si="38"/>
        <v>184.38365540500001</v>
      </c>
      <c r="Z120" s="92"/>
      <c r="AA120" s="92">
        <f t="shared" si="39"/>
        <v>46.730171981211029</v>
      </c>
      <c r="AB120" s="92">
        <f t="shared" si="39"/>
        <v>10.96576059173394</v>
      </c>
      <c r="AC120" s="92">
        <f t="shared" si="39"/>
        <v>8.4560298426414633</v>
      </c>
      <c r="AD120" s="92">
        <f t="shared" si="39"/>
        <v>15.873620520057397</v>
      </c>
      <c r="AE120" s="92">
        <f t="shared" si="39"/>
        <v>14.435351295936089</v>
      </c>
      <c r="AF120" s="92">
        <f t="shared" si="39"/>
        <v>0.10656739371415654</v>
      </c>
      <c r="AG120" s="92">
        <f t="shared" si="39"/>
        <v>0.343166865636856</v>
      </c>
      <c r="AH120" s="92">
        <f t="shared" si="39"/>
        <v>2.5949113176493923</v>
      </c>
      <c r="AI120" s="92">
        <f t="shared" si="39"/>
        <v>0.49442019141967769</v>
      </c>
      <c r="AJ120" s="93">
        <f t="shared" si="40"/>
        <v>66.21863758429042</v>
      </c>
    </row>
    <row r="121" spans="1:36">
      <c r="A121" s="97">
        <v>10</v>
      </c>
      <c r="B121" s="82">
        <v>1437.5440000000001</v>
      </c>
      <c r="C121" s="80" t="s">
        <v>293</v>
      </c>
      <c r="D121" s="83">
        <v>1.4399189999999999</v>
      </c>
      <c r="E121" s="83">
        <v>0.19670699999999999</v>
      </c>
      <c r="F121" s="83">
        <v>0.27037299999999997</v>
      </c>
      <c r="G121" s="83">
        <v>0.74102400000000002</v>
      </c>
      <c r="H121" s="83">
        <v>0.37212699999999999</v>
      </c>
      <c r="I121" s="83">
        <v>1.9710000000000001E-3</v>
      </c>
      <c r="J121" s="83">
        <v>9.7109999999999991E-3</v>
      </c>
      <c r="K121" s="83">
        <v>6.0837000000000002E-2</v>
      </c>
      <c r="L121" s="83">
        <v>6.156E-3</v>
      </c>
      <c r="M121" s="84">
        <v>0.15</v>
      </c>
      <c r="P121" s="92">
        <f t="shared" si="29"/>
        <v>86.516093196</v>
      </c>
      <c r="Q121" s="92">
        <f t="shared" si="30"/>
        <v>20.056442427</v>
      </c>
      <c r="R121" s="92">
        <f t="shared" si="31"/>
        <v>15.161706720999998</v>
      </c>
      <c r="S121" s="92">
        <f t="shared" si="32"/>
        <v>29.866231296000002</v>
      </c>
      <c r="T121" s="92">
        <f t="shared" si="33"/>
        <v>26.735836442</v>
      </c>
      <c r="U121" s="92">
        <f t="shared" si="34"/>
        <v>0.18566031599999999</v>
      </c>
      <c r="V121" s="92">
        <f t="shared" si="35"/>
        <v>0.60187806899999996</v>
      </c>
      <c r="W121" s="92">
        <f t="shared" si="36"/>
        <v>4.8595987230000004</v>
      </c>
      <c r="X121" s="92">
        <f t="shared" si="37"/>
        <v>0.93564428399999999</v>
      </c>
      <c r="Y121" s="92">
        <f t="shared" si="38"/>
        <v>184.919091474</v>
      </c>
      <c r="Z121" s="92"/>
      <c r="AA121" s="92">
        <f t="shared" si="39"/>
        <v>46.785917293003969</v>
      </c>
      <c r="AB121" s="92">
        <f t="shared" si="39"/>
        <v>10.846063685003545</v>
      </c>
      <c r="AC121" s="92">
        <f t="shared" si="39"/>
        <v>8.1991029699233433</v>
      </c>
      <c r="AD121" s="92">
        <f t="shared" si="39"/>
        <v>16.15097232953865</v>
      </c>
      <c r="AE121" s="92">
        <f t="shared" si="39"/>
        <v>14.458126648193659</v>
      </c>
      <c r="AF121" s="92">
        <f t="shared" si="39"/>
        <v>0.10040083720944747</v>
      </c>
      <c r="AG121" s="92">
        <f t="shared" si="39"/>
        <v>0.32548184408781028</v>
      </c>
      <c r="AH121" s="92">
        <f t="shared" si="39"/>
        <v>2.6279594412150082</v>
      </c>
      <c r="AI121" s="92">
        <f t="shared" si="39"/>
        <v>0.50597495182456775</v>
      </c>
      <c r="AJ121" s="93">
        <f t="shared" si="40"/>
        <v>66.56994423937094</v>
      </c>
    </row>
    <row r="122" spans="1:36">
      <c r="A122" s="97">
        <v>10</v>
      </c>
      <c r="B122" s="82">
        <v>1442.3019999999999</v>
      </c>
      <c r="C122" s="80" t="s">
        <v>293</v>
      </c>
      <c r="D122" s="83">
        <v>1.4458899999999999</v>
      </c>
      <c r="E122" s="83">
        <v>0.195157</v>
      </c>
      <c r="F122" s="83">
        <v>0.26285700000000001</v>
      </c>
      <c r="G122" s="83">
        <v>0.755749</v>
      </c>
      <c r="H122" s="83">
        <v>0.37349500000000002</v>
      </c>
      <c r="I122" s="83">
        <v>1.8680000000000001E-3</v>
      </c>
      <c r="J122" s="83">
        <v>9.2619999999999994E-3</v>
      </c>
      <c r="K122" s="83">
        <v>6.1692999999999998E-2</v>
      </c>
      <c r="L122" s="83">
        <v>6.3070000000000001E-3</v>
      </c>
      <c r="M122" s="84">
        <v>0.16</v>
      </c>
      <c r="P122" s="92">
        <f t="shared" si="29"/>
        <v>86.874854760000005</v>
      </c>
      <c r="Q122" s="92">
        <f t="shared" si="30"/>
        <v>19.898402876999999</v>
      </c>
      <c r="R122" s="92">
        <f t="shared" si="31"/>
        <v>14.740231989</v>
      </c>
      <c r="S122" s="92">
        <f t="shared" si="32"/>
        <v>30.459707696000002</v>
      </c>
      <c r="T122" s="92">
        <f t="shared" si="33"/>
        <v>26.834121770000003</v>
      </c>
      <c r="U122" s="92">
        <f t="shared" si="34"/>
        <v>0.17595812799999999</v>
      </c>
      <c r="V122" s="92">
        <f t="shared" si="35"/>
        <v>0.57404949799999994</v>
      </c>
      <c r="W122" s="92">
        <f t="shared" si="36"/>
        <v>4.9279751469999997</v>
      </c>
      <c r="X122" s="92">
        <f t="shared" si="37"/>
        <v>0.95859462300000009</v>
      </c>
      <c r="Y122" s="92">
        <f t="shared" si="38"/>
        <v>185.44389648800001</v>
      </c>
      <c r="Z122" s="92"/>
      <c r="AA122" s="92">
        <f t="shared" si="39"/>
        <v>46.846974424753654</v>
      </c>
      <c r="AB122" s="92">
        <f t="shared" si="39"/>
        <v>10.730147097770681</v>
      </c>
      <c r="AC122" s="92">
        <f t="shared" si="39"/>
        <v>7.9486207247343055</v>
      </c>
      <c r="AD122" s="92">
        <f t="shared" si="39"/>
        <v>16.425295344228832</v>
      </c>
      <c r="AE122" s="92">
        <f t="shared" si="39"/>
        <v>14.47021027825331</v>
      </c>
      <c r="AF122" s="92">
        <f t="shared" si="39"/>
        <v>9.4884831117311094E-2</v>
      </c>
      <c r="AG122" s="92">
        <f t="shared" si="39"/>
        <v>0.30955426890372012</v>
      </c>
      <c r="AH122" s="92">
        <f t="shared" si="39"/>
        <v>2.6573940907884701</v>
      </c>
      <c r="AI122" s="92">
        <f t="shared" si="39"/>
        <v>0.51691893944971667</v>
      </c>
      <c r="AJ122" s="93">
        <f t="shared" si="40"/>
        <v>66.925217224975299</v>
      </c>
    </row>
    <row r="123" spans="1:36">
      <c r="A123" s="97">
        <v>10</v>
      </c>
      <c r="B123" s="82">
        <v>1446.8579999999999</v>
      </c>
      <c r="C123" s="80" t="s">
        <v>293</v>
      </c>
      <c r="D123" s="83">
        <v>1.451905</v>
      </c>
      <c r="E123" s="83">
        <v>0.19364300000000001</v>
      </c>
      <c r="F123" s="83">
        <v>0.255519</v>
      </c>
      <c r="G123" s="83">
        <v>0.77033099999999999</v>
      </c>
      <c r="H123" s="83">
        <v>0.37457200000000002</v>
      </c>
      <c r="I123" s="83">
        <v>1.776E-3</v>
      </c>
      <c r="J123" s="83">
        <v>8.8540000000000008E-3</v>
      </c>
      <c r="K123" s="83">
        <v>6.2473000000000001E-2</v>
      </c>
      <c r="L123" s="83">
        <v>6.4510000000000001E-3</v>
      </c>
      <c r="M123" s="84">
        <v>0.17</v>
      </c>
      <c r="P123" s="92">
        <f t="shared" si="29"/>
        <v>87.236260020000003</v>
      </c>
      <c r="Q123" s="92">
        <f t="shared" si="30"/>
        <v>19.744033923</v>
      </c>
      <c r="R123" s="92">
        <f t="shared" si="31"/>
        <v>14.328738962999999</v>
      </c>
      <c r="S123" s="92">
        <f t="shared" si="32"/>
        <v>31.047420624000001</v>
      </c>
      <c r="T123" s="92">
        <f t="shared" si="33"/>
        <v>26.911499912000004</v>
      </c>
      <c r="U123" s="92">
        <f t="shared" si="34"/>
        <v>0.167292096</v>
      </c>
      <c r="V123" s="92">
        <f t="shared" si="35"/>
        <v>0.54876206599999999</v>
      </c>
      <c r="W123" s="92">
        <f t="shared" si="36"/>
        <v>4.9902807670000007</v>
      </c>
      <c r="X123" s="92">
        <f t="shared" si="37"/>
        <v>0.98048103900000005</v>
      </c>
      <c r="Y123" s="92">
        <f t="shared" si="38"/>
        <v>185.95476941000004</v>
      </c>
      <c r="Z123" s="92"/>
      <c r="AA123" s="92">
        <f t="shared" ref="AA123:AI144" si="41">P123/$Y123*100</f>
        <v>46.912623051715457</v>
      </c>
      <c r="AB123" s="92">
        <f t="shared" si="41"/>
        <v>10.617653951896019</v>
      </c>
      <c r="AC123" s="92">
        <f t="shared" si="41"/>
        <v>7.7054968842490172</v>
      </c>
      <c r="AD123" s="92">
        <f t="shared" si="41"/>
        <v>16.696221733116985</v>
      </c>
      <c r="AE123" s="92">
        <f t="shared" si="41"/>
        <v>14.472067587932912</v>
      </c>
      <c r="AF123" s="92">
        <f t="shared" si="41"/>
        <v>8.9963864078768593E-2</v>
      </c>
      <c r="AG123" s="92">
        <f t="shared" si="41"/>
        <v>0.29510513107091585</v>
      </c>
      <c r="AH123" s="92">
        <f t="shared" si="41"/>
        <v>2.683599233745515</v>
      </c>
      <c r="AI123" s="92">
        <f t="shared" si="41"/>
        <v>0.52726856219438978</v>
      </c>
      <c r="AJ123" s="93">
        <f t="shared" si="40"/>
        <v>67.283516594855627</v>
      </c>
    </row>
    <row r="124" spans="1:36">
      <c r="A124" s="97">
        <v>10</v>
      </c>
      <c r="B124" s="82">
        <v>1451.212</v>
      </c>
      <c r="C124" s="80" t="s">
        <v>293</v>
      </c>
      <c r="D124" s="83">
        <v>1.4579249999999999</v>
      </c>
      <c r="E124" s="83">
        <v>0.192161</v>
      </c>
      <c r="F124" s="83">
        <v>0.24838199999999999</v>
      </c>
      <c r="G124" s="83">
        <v>0.78473700000000002</v>
      </c>
      <c r="H124" s="83">
        <v>0.375365</v>
      </c>
      <c r="I124" s="83">
        <v>1.6930000000000001E-3</v>
      </c>
      <c r="J124" s="83">
        <v>8.482E-3</v>
      </c>
      <c r="K124" s="83">
        <v>6.3181000000000001E-2</v>
      </c>
      <c r="L124" s="83">
        <v>6.5880000000000001E-3</v>
      </c>
      <c r="M124" s="84">
        <v>0.18</v>
      </c>
      <c r="P124" s="92">
        <f t="shared" si="29"/>
        <v>87.597965700000003</v>
      </c>
      <c r="Q124" s="92">
        <f t="shared" si="30"/>
        <v>19.592927720999999</v>
      </c>
      <c r="R124" s="92">
        <f t="shared" si="31"/>
        <v>13.928517414</v>
      </c>
      <c r="S124" s="92">
        <f t="shared" si="32"/>
        <v>31.628040048000003</v>
      </c>
      <c r="T124" s="92">
        <f t="shared" si="33"/>
        <v>26.968473790000001</v>
      </c>
      <c r="U124" s="92">
        <f t="shared" si="34"/>
        <v>0.15947382800000001</v>
      </c>
      <c r="V124" s="92">
        <f t="shared" si="35"/>
        <v>0.52570587800000002</v>
      </c>
      <c r="W124" s="92">
        <f t="shared" si="36"/>
        <v>5.0468350990000008</v>
      </c>
      <c r="X124" s="92">
        <f t="shared" si="37"/>
        <v>1.0013035320000001</v>
      </c>
      <c r="Y124" s="92">
        <f t="shared" si="38"/>
        <v>186.44924300999998</v>
      </c>
      <c r="Z124" s="92"/>
      <c r="AA124" s="92">
        <f t="shared" si="41"/>
        <v>46.982205068701617</v>
      </c>
      <c r="AB124" s="92">
        <f t="shared" si="41"/>
        <v>10.508451203499472</v>
      </c>
      <c r="AC124" s="92">
        <f t="shared" si="41"/>
        <v>7.4704070604636144</v>
      </c>
      <c r="AD124" s="92">
        <f t="shared" si="41"/>
        <v>16.963351278558783</v>
      </c>
      <c r="AE124" s="92">
        <f t="shared" si="41"/>
        <v>14.464244184972946</v>
      </c>
      <c r="AF124" s="92">
        <f t="shared" si="41"/>
        <v>8.5532032968053839E-2</v>
      </c>
      <c r="AG124" s="92">
        <f t="shared" si="41"/>
        <v>0.28195656335907165</v>
      </c>
      <c r="AH124" s="92">
        <f t="shared" si="41"/>
        <v>2.7068144753633137</v>
      </c>
      <c r="AI124" s="92">
        <f t="shared" si="41"/>
        <v>0.53703813211314377</v>
      </c>
      <c r="AJ124" s="93">
        <f t="shared" si="40"/>
        <v>67.64379339058118</v>
      </c>
    </row>
    <row r="125" spans="1:36">
      <c r="A125" s="97">
        <v>10</v>
      </c>
      <c r="B125" s="82">
        <v>1455.3679999999999</v>
      </c>
      <c r="C125" s="80" t="s">
        <v>293</v>
      </c>
      <c r="D125" s="83">
        <v>1.4639169999999999</v>
      </c>
      <c r="E125" s="83">
        <v>0.19070599999999999</v>
      </c>
      <c r="F125" s="83">
        <v>0.24146100000000001</v>
      </c>
      <c r="G125" s="83">
        <v>0.79894200000000004</v>
      </c>
      <c r="H125" s="83">
        <v>0.375884</v>
      </c>
      <c r="I125" s="83">
        <v>1.6180000000000001E-3</v>
      </c>
      <c r="J125" s="83">
        <v>8.1419999999999999E-3</v>
      </c>
      <c r="K125" s="83">
        <v>6.3823000000000005E-2</v>
      </c>
      <c r="L125" s="83">
        <v>6.718E-3</v>
      </c>
      <c r="M125" s="84">
        <v>0.19</v>
      </c>
      <c r="P125" s="92">
        <f t="shared" si="29"/>
        <v>87.957989028</v>
      </c>
      <c r="Q125" s="92">
        <f t="shared" si="30"/>
        <v>19.444574465999999</v>
      </c>
      <c r="R125" s="92">
        <f t="shared" si="31"/>
        <v>13.540408497</v>
      </c>
      <c r="S125" s="92">
        <f t="shared" si="32"/>
        <v>32.200558368000003</v>
      </c>
      <c r="T125" s="92">
        <f t="shared" si="33"/>
        <v>27.005761864</v>
      </c>
      <c r="U125" s="92">
        <f t="shared" si="34"/>
        <v>0.152409128</v>
      </c>
      <c r="V125" s="92">
        <f t="shared" si="35"/>
        <v>0.50463301800000004</v>
      </c>
      <c r="W125" s="92">
        <f t="shared" si="36"/>
        <v>5.098117417000001</v>
      </c>
      <c r="X125" s="92">
        <f t="shared" si="37"/>
        <v>1.0210621020000001</v>
      </c>
      <c r="Y125" s="92">
        <f t="shared" si="38"/>
        <v>186.92551388799998</v>
      </c>
      <c r="Z125" s="92"/>
      <c r="AA125" s="92">
        <f t="shared" si="41"/>
        <v>47.055100825188433</v>
      </c>
      <c r="AB125" s="92">
        <f t="shared" si="41"/>
        <v>10.402311627534479</v>
      </c>
      <c r="AC125" s="92">
        <f t="shared" si="41"/>
        <v>7.2437454980666764</v>
      </c>
      <c r="AD125" s="92">
        <f t="shared" si="41"/>
        <v>17.226411578728406</v>
      </c>
      <c r="AE125" s="92">
        <f t="shared" si="41"/>
        <v>14.447338569405254</v>
      </c>
      <c r="AF125" s="92">
        <f t="shared" si="41"/>
        <v>8.1534684500757265E-2</v>
      </c>
      <c r="AG125" s="92">
        <f t="shared" si="41"/>
        <v>0.26996476163353528</v>
      </c>
      <c r="AH125" s="92">
        <f t="shared" si="41"/>
        <v>2.7273523613553556</v>
      </c>
      <c r="AI125" s="92">
        <f t="shared" si="41"/>
        <v>0.54624009358711145</v>
      </c>
      <c r="AJ125" s="93">
        <f t="shared" si="40"/>
        <v>68.005134377346096</v>
      </c>
    </row>
    <row r="126" spans="1:36">
      <c r="A126" s="97">
        <v>10</v>
      </c>
      <c r="B126" s="82">
        <v>1459.752</v>
      </c>
      <c r="C126" s="80" t="s">
        <v>293</v>
      </c>
      <c r="D126" s="83">
        <v>1.471427</v>
      </c>
      <c r="E126" s="83">
        <v>0.18931600000000001</v>
      </c>
      <c r="F126" s="83">
        <v>0.234876</v>
      </c>
      <c r="G126" s="83">
        <v>0.81400099999999997</v>
      </c>
      <c r="H126" s="83">
        <v>0.37663200000000002</v>
      </c>
      <c r="I126" s="83">
        <v>1.5479999999999999E-3</v>
      </c>
      <c r="J126" s="83">
        <v>7.8200000000000006E-3</v>
      </c>
      <c r="K126" s="83">
        <v>6.3453999999999997E-2</v>
      </c>
      <c r="L126" s="83">
        <v>6.8869999999999999E-3</v>
      </c>
      <c r="M126" s="84">
        <v>0.2</v>
      </c>
      <c r="P126" s="92">
        <f t="shared" si="29"/>
        <v>88.409219868000008</v>
      </c>
      <c r="Q126" s="92">
        <f t="shared" si="30"/>
        <v>19.302848676</v>
      </c>
      <c r="R126" s="92">
        <f t="shared" si="31"/>
        <v>13.171141452000001</v>
      </c>
      <c r="S126" s="92">
        <f t="shared" si="32"/>
        <v>32.807496303999997</v>
      </c>
      <c r="T126" s="92">
        <f t="shared" si="33"/>
        <v>27.059502672000004</v>
      </c>
      <c r="U126" s="92">
        <f t="shared" si="34"/>
        <v>0.14581540799999998</v>
      </c>
      <c r="V126" s="92">
        <f t="shared" si="35"/>
        <v>0.48467578000000006</v>
      </c>
      <c r="W126" s="92">
        <f t="shared" si="36"/>
        <v>5.0686420659999998</v>
      </c>
      <c r="X126" s="92">
        <f t="shared" si="37"/>
        <v>1.0467482429999999</v>
      </c>
      <c r="Y126" s="92">
        <f t="shared" si="38"/>
        <v>187.49609046899999</v>
      </c>
      <c r="Z126" s="92"/>
      <c r="AA126" s="92">
        <f t="shared" si="41"/>
        <v>47.152567099854977</v>
      </c>
      <c r="AB126" s="92">
        <f t="shared" si="41"/>
        <v>10.295067287918449</v>
      </c>
      <c r="AC126" s="92">
        <f t="shared" si="41"/>
        <v>7.024755246391484</v>
      </c>
      <c r="AD126" s="92">
        <f t="shared" si="41"/>
        <v>17.497696203657263</v>
      </c>
      <c r="AE126" s="92">
        <f t="shared" si="41"/>
        <v>14.432035678351349</v>
      </c>
      <c r="AF126" s="92">
        <f t="shared" si="41"/>
        <v>7.7769839165851104E-2</v>
      </c>
      <c r="AG126" s="92">
        <f t="shared" si="41"/>
        <v>0.25849913925545814</v>
      </c>
      <c r="AH126" s="92">
        <f t="shared" si="41"/>
        <v>2.7033321352575257</v>
      </c>
      <c r="AI126" s="92">
        <f t="shared" si="41"/>
        <v>0.55827737014765433</v>
      </c>
      <c r="AJ126" s="93">
        <f t="shared" si="40"/>
        <v>68.367078688395154</v>
      </c>
    </row>
    <row r="127" spans="1:36">
      <c r="A127" s="97">
        <v>10</v>
      </c>
      <c r="B127" s="82">
        <v>1464.674</v>
      </c>
      <c r="C127" s="80" t="s">
        <v>293</v>
      </c>
      <c r="D127" s="83">
        <v>1.4815689999999999</v>
      </c>
      <c r="E127" s="83">
        <v>0.187971</v>
      </c>
      <c r="F127" s="83">
        <v>0.22869700000000001</v>
      </c>
      <c r="G127" s="83">
        <v>0.83074499999999996</v>
      </c>
      <c r="H127" s="83">
        <v>0.37795400000000001</v>
      </c>
      <c r="I127" s="83">
        <v>1.482E-3</v>
      </c>
      <c r="J127" s="83">
        <v>7.5059999999999997E-3</v>
      </c>
      <c r="K127" s="83">
        <v>6.1407000000000003E-2</v>
      </c>
      <c r="L127" s="83">
        <v>7.1380000000000002E-3</v>
      </c>
      <c r="M127" s="84">
        <v>0.21</v>
      </c>
      <c r="P127" s="92">
        <f t="shared" si="29"/>
        <v>89.018591795999995</v>
      </c>
      <c r="Q127" s="92">
        <f t="shared" si="30"/>
        <v>19.165711130999998</v>
      </c>
      <c r="R127" s="92">
        <f t="shared" si="31"/>
        <v>12.824641669</v>
      </c>
      <c r="S127" s="92">
        <f t="shared" si="32"/>
        <v>33.482346479999997</v>
      </c>
      <c r="T127" s="92">
        <f t="shared" si="33"/>
        <v>27.154483084000002</v>
      </c>
      <c r="U127" s="92">
        <f t="shared" si="34"/>
        <v>0.139598472</v>
      </c>
      <c r="V127" s="92">
        <f t="shared" si="35"/>
        <v>0.46521437399999999</v>
      </c>
      <c r="W127" s="92">
        <f t="shared" si="36"/>
        <v>4.9051297530000006</v>
      </c>
      <c r="X127" s="92">
        <f t="shared" si="37"/>
        <v>1.0848974820000001</v>
      </c>
      <c r="Y127" s="92">
        <f t="shared" si="38"/>
        <v>188.24061424099997</v>
      </c>
      <c r="Z127" s="92"/>
      <c r="AA127" s="92">
        <f t="shared" si="41"/>
        <v>47.289790332936128</v>
      </c>
      <c r="AB127" s="92">
        <f t="shared" si="41"/>
        <v>10.181496277133157</v>
      </c>
      <c r="AC127" s="92">
        <f t="shared" si="41"/>
        <v>6.8128983326525461</v>
      </c>
      <c r="AD127" s="92">
        <f t="shared" si="41"/>
        <v>17.786993850930248</v>
      </c>
      <c r="AE127" s="92">
        <f t="shared" si="41"/>
        <v>14.425411430731289</v>
      </c>
      <c r="AF127" s="92">
        <f t="shared" si="41"/>
        <v>7.4159592265925889E-2</v>
      </c>
      <c r="AG127" s="92">
        <f t="shared" si="41"/>
        <v>0.24713815128354666</v>
      </c>
      <c r="AH127" s="92">
        <f t="shared" si="41"/>
        <v>2.6057765338143657</v>
      </c>
      <c r="AI127" s="92">
        <f t="shared" si="41"/>
        <v>0.57633549825280095</v>
      </c>
      <c r="AJ127" s="93">
        <f t="shared" si="40"/>
        <v>68.730511070167182</v>
      </c>
    </row>
    <row r="128" spans="1:36">
      <c r="A128" s="97">
        <v>10</v>
      </c>
      <c r="B128" s="82">
        <v>1469.348</v>
      </c>
      <c r="C128" s="80" t="s">
        <v>293</v>
      </c>
      <c r="D128" s="83">
        <v>1.4913540000000001</v>
      </c>
      <c r="E128" s="83">
        <v>0.18657399999999999</v>
      </c>
      <c r="F128" s="83">
        <v>0.22271099999999999</v>
      </c>
      <c r="G128" s="83">
        <v>0.84715300000000004</v>
      </c>
      <c r="H128" s="83">
        <v>0.37892799999999999</v>
      </c>
      <c r="I128" s="83">
        <v>1.421E-3</v>
      </c>
      <c r="J128" s="83">
        <v>7.2170000000000003E-3</v>
      </c>
      <c r="K128" s="83">
        <v>5.9483000000000001E-2</v>
      </c>
      <c r="L128" s="83">
        <v>7.3899999999999999E-3</v>
      </c>
      <c r="M128" s="84">
        <v>0.22</v>
      </c>
      <c r="P128" s="92">
        <f t="shared" si="29"/>
        <v>89.606513736000011</v>
      </c>
      <c r="Q128" s="92">
        <f t="shared" si="30"/>
        <v>19.023271613999999</v>
      </c>
      <c r="R128" s="92">
        <f t="shared" si="31"/>
        <v>12.488964746999999</v>
      </c>
      <c r="S128" s="92">
        <f t="shared" si="32"/>
        <v>34.143654512000005</v>
      </c>
      <c r="T128" s="92">
        <f t="shared" si="33"/>
        <v>27.224461088000002</v>
      </c>
      <c r="U128" s="92">
        <f t="shared" si="34"/>
        <v>0.133852516</v>
      </c>
      <c r="V128" s="92">
        <f t="shared" si="35"/>
        <v>0.44730244299999999</v>
      </c>
      <c r="W128" s="92">
        <f t="shared" si="36"/>
        <v>4.7514425570000007</v>
      </c>
      <c r="X128" s="92">
        <f t="shared" si="37"/>
        <v>1.12319871</v>
      </c>
      <c r="Y128" s="92">
        <f t="shared" si="38"/>
        <v>188.942661923</v>
      </c>
      <c r="Z128" s="92"/>
      <c r="AA128" s="92">
        <f t="shared" si="41"/>
        <v>47.425241511902399</v>
      </c>
      <c r="AB128" s="92">
        <f t="shared" si="41"/>
        <v>10.06827755065321</v>
      </c>
      <c r="AC128" s="92">
        <f t="shared" si="41"/>
        <v>6.6099231480551701</v>
      </c>
      <c r="AD128" s="92">
        <f t="shared" si="41"/>
        <v>18.070907948737698</v>
      </c>
      <c r="AE128" s="92">
        <f t="shared" si="41"/>
        <v>14.408848065819468</v>
      </c>
      <c r="AF128" s="92">
        <f t="shared" si="41"/>
        <v>7.0842929086364345E-2</v>
      </c>
      <c r="AG128" s="92">
        <f t="shared" si="41"/>
        <v>0.23673978044317467</v>
      </c>
      <c r="AH128" s="92">
        <f t="shared" si="41"/>
        <v>2.5147536869869871</v>
      </c>
      <c r="AI128" s="92">
        <f t="shared" si="41"/>
        <v>0.5944653783155327</v>
      </c>
      <c r="AJ128" s="93">
        <f t="shared" si="40"/>
        <v>69.094374678345076</v>
      </c>
    </row>
    <row r="129" spans="1:36">
      <c r="A129" s="97">
        <v>10</v>
      </c>
      <c r="B129" s="82">
        <v>1473.789</v>
      </c>
      <c r="C129" s="80" t="s">
        <v>293</v>
      </c>
      <c r="D129" s="83">
        <v>1.500785</v>
      </c>
      <c r="E129" s="83">
        <v>0.18513299999999999</v>
      </c>
      <c r="F129" s="83">
        <v>0.21692500000000001</v>
      </c>
      <c r="G129" s="83">
        <v>0.86321499999999995</v>
      </c>
      <c r="H129" s="83">
        <v>0.37957299999999999</v>
      </c>
      <c r="I129" s="83">
        <v>1.3649999999999999E-3</v>
      </c>
      <c r="J129" s="83">
        <v>6.9499999999999996E-3</v>
      </c>
      <c r="K129" s="83">
        <v>5.7673000000000002E-2</v>
      </c>
      <c r="L129" s="83">
        <v>7.6410000000000002E-3</v>
      </c>
      <c r="M129" s="84">
        <v>0.23</v>
      </c>
      <c r="P129" s="92">
        <f t="shared" si="29"/>
        <v>90.173165940000004</v>
      </c>
      <c r="Q129" s="92">
        <f t="shared" si="30"/>
        <v>18.876345813</v>
      </c>
      <c r="R129" s="92">
        <f t="shared" si="31"/>
        <v>12.164503225000001</v>
      </c>
      <c r="S129" s="92">
        <f t="shared" si="32"/>
        <v>34.791017359999998</v>
      </c>
      <c r="T129" s="92">
        <f t="shared" si="33"/>
        <v>27.270801758000001</v>
      </c>
      <c r="U129" s="92">
        <f t="shared" si="34"/>
        <v>0.12857753999999999</v>
      </c>
      <c r="V129" s="92">
        <f t="shared" si="35"/>
        <v>0.43075404999999994</v>
      </c>
      <c r="W129" s="92">
        <f t="shared" si="36"/>
        <v>4.6068615670000002</v>
      </c>
      <c r="X129" s="92">
        <f t="shared" si="37"/>
        <v>1.161347949</v>
      </c>
      <c r="Y129" s="92">
        <f t="shared" si="38"/>
        <v>189.60337520200002</v>
      </c>
      <c r="Z129" s="92"/>
      <c r="AA129" s="92">
        <f t="shared" si="41"/>
        <v>47.558840049092552</v>
      </c>
      <c r="AB129" s="92">
        <f t="shared" si="41"/>
        <v>9.9557013649622448</v>
      </c>
      <c r="AC129" s="92">
        <f t="shared" si="41"/>
        <v>6.4157630168978574</v>
      </c>
      <c r="AD129" s="92">
        <f t="shared" si="41"/>
        <v>18.349366050543285</v>
      </c>
      <c r="AE129" s="92">
        <f t="shared" si="41"/>
        <v>14.383078217329295</v>
      </c>
      <c r="AF129" s="92">
        <f t="shared" si="41"/>
        <v>6.7813951024350588E-2</v>
      </c>
      <c r="AG129" s="92">
        <f t="shared" si="41"/>
        <v>0.22718691032851199</v>
      </c>
      <c r="AH129" s="92">
        <f t="shared" si="41"/>
        <v>2.4297360540612387</v>
      </c>
      <c r="AI129" s="92">
        <f t="shared" si="41"/>
        <v>0.61251438576065476</v>
      </c>
      <c r="AJ129" s="93">
        <f t="shared" si="40"/>
        <v>69.457944556915578</v>
      </c>
    </row>
    <row r="130" spans="1:36">
      <c r="A130" s="97">
        <v>10</v>
      </c>
      <c r="B130" s="82">
        <v>1478.0070000000001</v>
      </c>
      <c r="C130" s="80" t="s">
        <v>293</v>
      </c>
      <c r="D130" s="83">
        <v>1.5098689999999999</v>
      </c>
      <c r="E130" s="83">
        <v>0.18365400000000001</v>
      </c>
      <c r="F130" s="83">
        <v>0.211341</v>
      </c>
      <c r="G130" s="83">
        <v>0.87892899999999996</v>
      </c>
      <c r="H130" s="83">
        <v>0.379913</v>
      </c>
      <c r="I130" s="83">
        <v>1.3140000000000001E-3</v>
      </c>
      <c r="J130" s="83">
        <v>6.7019999999999996E-3</v>
      </c>
      <c r="K130" s="83">
        <v>5.5967000000000003E-2</v>
      </c>
      <c r="L130" s="83">
        <v>7.8919999999999997E-3</v>
      </c>
      <c r="M130" s="84">
        <v>0.24</v>
      </c>
      <c r="P130" s="92">
        <f t="shared" si="29"/>
        <v>90.718968996000001</v>
      </c>
      <c r="Q130" s="92">
        <f t="shared" si="30"/>
        <v>18.725545494000002</v>
      </c>
      <c r="R130" s="92">
        <f t="shared" si="31"/>
        <v>11.851369257</v>
      </c>
      <c r="S130" s="92">
        <f t="shared" si="32"/>
        <v>35.424354416</v>
      </c>
      <c r="T130" s="92">
        <f t="shared" si="33"/>
        <v>27.295229398</v>
      </c>
      <c r="U130" s="92">
        <f t="shared" si="34"/>
        <v>0.123773544</v>
      </c>
      <c r="V130" s="92">
        <f t="shared" si="35"/>
        <v>0.41538325799999998</v>
      </c>
      <c r="W130" s="92">
        <f t="shared" si="36"/>
        <v>4.4705879930000005</v>
      </c>
      <c r="X130" s="92">
        <f t="shared" si="37"/>
        <v>1.199497188</v>
      </c>
      <c r="Y130" s="92">
        <f t="shared" si="38"/>
        <v>190.22470954400001</v>
      </c>
      <c r="Z130" s="92"/>
      <c r="AA130" s="92">
        <f t="shared" si="41"/>
        <v>47.690423191323738</v>
      </c>
      <c r="AB130" s="92">
        <f t="shared" si="41"/>
        <v>9.8439080490059485</v>
      </c>
      <c r="AC130" s="92">
        <f t="shared" si="41"/>
        <v>6.230194429214631</v>
      </c>
      <c r="AD130" s="92">
        <f t="shared" si="41"/>
        <v>18.622372719568357</v>
      </c>
      <c r="AE130" s="92">
        <f t="shared" si="41"/>
        <v>14.348939979159997</v>
      </c>
      <c r="AF130" s="92">
        <f t="shared" si="41"/>
        <v>6.5067016948905099E-2</v>
      </c>
      <c r="AG130" s="92">
        <f t="shared" si="41"/>
        <v>0.21836451163244888</v>
      </c>
      <c r="AH130" s="92">
        <f t="shared" si="41"/>
        <v>2.3501615556237341</v>
      </c>
      <c r="AI130" s="92">
        <f t="shared" si="41"/>
        <v>0.63056854752223968</v>
      </c>
      <c r="AJ130" s="93">
        <f t="shared" si="40"/>
        <v>69.820438148711276</v>
      </c>
    </row>
    <row r="131" spans="1:36">
      <c r="A131" s="97">
        <v>10</v>
      </c>
      <c r="B131" s="82">
        <v>1482.0170000000001</v>
      </c>
      <c r="C131" s="80" t="s">
        <v>293</v>
      </c>
      <c r="D131" s="83">
        <v>1.518613</v>
      </c>
      <c r="E131" s="83">
        <v>0.182143</v>
      </c>
      <c r="F131" s="83">
        <v>0.205959</v>
      </c>
      <c r="G131" s="83">
        <v>0.894293</v>
      </c>
      <c r="H131" s="83">
        <v>0.379969</v>
      </c>
      <c r="I131" s="83">
        <v>1.266E-3</v>
      </c>
      <c r="J131" s="83">
        <v>6.4720000000000003E-3</v>
      </c>
      <c r="K131" s="83">
        <v>5.4355000000000001E-2</v>
      </c>
      <c r="L131" s="83">
        <v>8.1440000000000002E-3</v>
      </c>
      <c r="M131" s="84">
        <v>0.25</v>
      </c>
      <c r="P131" s="92">
        <f t="shared" si="29"/>
        <v>91.244343491999999</v>
      </c>
      <c r="Q131" s="92">
        <f t="shared" si="30"/>
        <v>18.571482422999999</v>
      </c>
      <c r="R131" s="92">
        <f t="shared" si="31"/>
        <v>11.549562843</v>
      </c>
      <c r="S131" s="92">
        <f t="shared" si="32"/>
        <v>36.043585071999999</v>
      </c>
      <c r="T131" s="92">
        <f t="shared" si="33"/>
        <v>27.299252774000003</v>
      </c>
      <c r="U131" s="92">
        <f t="shared" si="34"/>
        <v>0.11925213599999999</v>
      </c>
      <c r="V131" s="92">
        <f t="shared" si="35"/>
        <v>0.40112808799999999</v>
      </c>
      <c r="W131" s="92">
        <f t="shared" si="36"/>
        <v>4.3418230449999999</v>
      </c>
      <c r="X131" s="92">
        <f t="shared" si="37"/>
        <v>1.237798416</v>
      </c>
      <c r="Y131" s="92">
        <f t="shared" si="38"/>
        <v>190.80822828900003</v>
      </c>
      <c r="Z131" s="92"/>
      <c r="AA131" s="92">
        <f t="shared" si="41"/>
        <v>47.819920718408646</v>
      </c>
      <c r="AB131" s="92">
        <f t="shared" si="41"/>
        <v>9.7330616135020378</v>
      </c>
      <c r="AC131" s="92">
        <f t="shared" si="41"/>
        <v>6.0529689660484234</v>
      </c>
      <c r="AD131" s="92">
        <f t="shared" si="41"/>
        <v>18.889953224348393</v>
      </c>
      <c r="AE131" s="92">
        <f t="shared" si="41"/>
        <v>14.307167473224627</v>
      </c>
      <c r="AF131" s="92">
        <f t="shared" si="41"/>
        <v>6.2498424239535173E-2</v>
      </c>
      <c r="AG131" s="92">
        <f t="shared" si="41"/>
        <v>0.2102257809303944</v>
      </c>
      <c r="AH131" s="92">
        <f t="shared" si="41"/>
        <v>2.275490467016879</v>
      </c>
      <c r="AI131" s="92">
        <f t="shared" si="41"/>
        <v>0.64871333228104733</v>
      </c>
      <c r="AJ131" s="93">
        <f t="shared" si="40"/>
        <v>70.181250009809602</v>
      </c>
    </row>
    <row r="132" spans="1:36">
      <c r="A132" s="97">
        <v>10</v>
      </c>
      <c r="B132" s="82">
        <v>1485.83</v>
      </c>
      <c r="C132" s="80" t="s">
        <v>293</v>
      </c>
      <c r="D132" s="83">
        <v>1.5270280000000001</v>
      </c>
      <c r="E132" s="83">
        <v>0.18060599999999999</v>
      </c>
      <c r="F132" s="83">
        <v>0.20077600000000001</v>
      </c>
      <c r="G132" s="83">
        <v>0.90930699999999998</v>
      </c>
      <c r="H132" s="83">
        <v>0.37976199999999999</v>
      </c>
      <c r="I132" s="83">
        <v>1.222E-3</v>
      </c>
      <c r="J132" s="83">
        <v>6.2579999999999997E-3</v>
      </c>
      <c r="K132" s="83">
        <v>5.2829000000000001E-2</v>
      </c>
      <c r="L132" s="83">
        <v>8.3949999999999997E-3</v>
      </c>
      <c r="M132" s="84">
        <v>0.26</v>
      </c>
      <c r="P132" s="92">
        <f t="shared" si="29"/>
        <v>91.749950352000013</v>
      </c>
      <c r="Q132" s="92">
        <f t="shared" si="30"/>
        <v>18.414768365999997</v>
      </c>
      <c r="R132" s="92">
        <f t="shared" si="31"/>
        <v>11.258915752</v>
      </c>
      <c r="S132" s="92">
        <f t="shared" si="32"/>
        <v>36.648709328000002</v>
      </c>
      <c r="T132" s="92">
        <f t="shared" si="33"/>
        <v>27.284380651999999</v>
      </c>
      <c r="U132" s="92">
        <f t="shared" si="34"/>
        <v>0.115107512</v>
      </c>
      <c r="V132" s="92">
        <f t="shared" si="35"/>
        <v>0.38786458199999996</v>
      </c>
      <c r="W132" s="92">
        <f t="shared" si="36"/>
        <v>4.2199276910000005</v>
      </c>
      <c r="X132" s="92">
        <f t="shared" si="37"/>
        <v>1.275947655</v>
      </c>
      <c r="Y132" s="92">
        <f t="shared" si="38"/>
        <v>191.35557189000005</v>
      </c>
      <c r="Z132" s="92"/>
      <c r="AA132" s="92">
        <f t="shared" si="41"/>
        <v>47.947362831296118</v>
      </c>
      <c r="AB132" s="92">
        <f t="shared" si="41"/>
        <v>9.623324883680759</v>
      </c>
      <c r="AC132" s="92">
        <f t="shared" si="41"/>
        <v>5.8837668748272147</v>
      </c>
      <c r="AD132" s="92">
        <f t="shared" si="41"/>
        <v>19.152151654652293</v>
      </c>
      <c r="AE132" s="92">
        <f t="shared" si="41"/>
        <v>14.258472007119977</v>
      </c>
      <c r="AF132" s="92">
        <f t="shared" si="41"/>
        <v>6.0153728926257276E-2</v>
      </c>
      <c r="AG132" s="92">
        <f t="shared" si="41"/>
        <v>0.20269312158987576</v>
      </c>
      <c r="AH132" s="92">
        <f t="shared" si="41"/>
        <v>2.2052808022887405</v>
      </c>
      <c r="AI132" s="92">
        <f t="shared" si="41"/>
        <v>0.66679409561874325</v>
      </c>
      <c r="AJ132" s="93">
        <f t="shared" si="40"/>
        <v>70.539823702222307</v>
      </c>
    </row>
    <row r="133" spans="1:36">
      <c r="A133" s="97">
        <v>10</v>
      </c>
      <c r="B133" s="82">
        <v>1489.4570000000001</v>
      </c>
      <c r="C133" s="80" t="s">
        <v>293</v>
      </c>
      <c r="D133" s="83">
        <v>1.535123</v>
      </c>
      <c r="E133" s="83">
        <v>0.17904900000000001</v>
      </c>
      <c r="F133" s="83">
        <v>0.19578799999999999</v>
      </c>
      <c r="G133" s="83">
        <v>0.92397499999999999</v>
      </c>
      <c r="H133" s="83">
        <v>0.37931300000000001</v>
      </c>
      <c r="I133" s="83">
        <v>1.181E-3</v>
      </c>
      <c r="J133" s="83">
        <v>6.058E-3</v>
      </c>
      <c r="K133" s="83">
        <v>5.1383999999999999E-2</v>
      </c>
      <c r="L133" s="83">
        <v>8.6459999999999992E-3</v>
      </c>
      <c r="M133" s="84">
        <v>0.27</v>
      </c>
      <c r="P133" s="92">
        <f t="shared" si="29"/>
        <v>92.236330332000009</v>
      </c>
      <c r="Q133" s="92">
        <f t="shared" si="30"/>
        <v>18.256015089000002</v>
      </c>
      <c r="R133" s="92">
        <f t="shared" si="31"/>
        <v>10.979203675999999</v>
      </c>
      <c r="S133" s="92">
        <f t="shared" si="32"/>
        <v>37.239888399999998</v>
      </c>
      <c r="T133" s="92">
        <f t="shared" si="33"/>
        <v>27.252121798000001</v>
      </c>
      <c r="U133" s="92">
        <f t="shared" si="34"/>
        <v>0.111245476</v>
      </c>
      <c r="V133" s="92">
        <f t="shared" si="35"/>
        <v>0.375468782</v>
      </c>
      <c r="W133" s="92">
        <f t="shared" si="36"/>
        <v>4.104502536</v>
      </c>
      <c r="X133" s="92">
        <f t="shared" si="37"/>
        <v>1.314096894</v>
      </c>
      <c r="Y133" s="92">
        <f t="shared" si="38"/>
        <v>191.86887298300002</v>
      </c>
      <c r="Z133" s="92"/>
      <c r="AA133" s="92">
        <f t="shared" si="41"/>
        <v>48.072586708826051</v>
      </c>
      <c r="AB133" s="92">
        <f t="shared" si="41"/>
        <v>9.5148393823199875</v>
      </c>
      <c r="AC133" s="92">
        <f t="shared" si="41"/>
        <v>5.7222432723481838</v>
      </c>
      <c r="AD133" s="92">
        <f t="shared" si="41"/>
        <v>19.409030668199907</v>
      </c>
      <c r="AE133" s="92">
        <f t="shared" si="41"/>
        <v>14.203513771832387</v>
      </c>
      <c r="AF133" s="92">
        <f t="shared" si="41"/>
        <v>5.7979949676285732E-2</v>
      </c>
      <c r="AG133" s="92">
        <f t="shared" si="41"/>
        <v>0.19569030461406176</v>
      </c>
      <c r="AH133" s="92">
        <f t="shared" si="41"/>
        <v>2.1392227265355683</v>
      </c>
      <c r="AI133" s="92">
        <f t="shared" si="41"/>
        <v>0.68489321564755934</v>
      </c>
      <c r="AJ133" s="93">
        <f t="shared" si="40"/>
        <v>70.895688443383193</v>
      </c>
    </row>
    <row r="134" spans="1:36">
      <c r="A134" s="97">
        <v>10</v>
      </c>
      <c r="B134" s="82">
        <v>1492.91</v>
      </c>
      <c r="C134" s="80" t="s">
        <v>293</v>
      </c>
      <c r="D134" s="83">
        <v>1.5429090000000001</v>
      </c>
      <c r="E134" s="83">
        <v>0.17747599999999999</v>
      </c>
      <c r="F134" s="83">
        <v>0.19099099999999999</v>
      </c>
      <c r="G134" s="83">
        <v>0.93829899999999999</v>
      </c>
      <c r="H134" s="83">
        <v>0.37863999999999998</v>
      </c>
      <c r="I134" s="83">
        <v>1.1429999999999999E-3</v>
      </c>
      <c r="J134" s="83">
        <v>5.8700000000000002E-3</v>
      </c>
      <c r="K134" s="83">
        <v>5.0012000000000001E-2</v>
      </c>
      <c r="L134" s="83">
        <v>8.8970000000000004E-3</v>
      </c>
      <c r="M134" s="84">
        <v>0.28000000000000003</v>
      </c>
      <c r="P134" s="92">
        <f t="shared" si="29"/>
        <v>92.704144356000015</v>
      </c>
      <c r="Q134" s="92">
        <f t="shared" si="30"/>
        <v>18.095630436</v>
      </c>
      <c r="R134" s="92">
        <f t="shared" si="31"/>
        <v>10.710202306999999</v>
      </c>
      <c r="S134" s="92">
        <f t="shared" si="32"/>
        <v>37.817202896000005</v>
      </c>
      <c r="T134" s="92">
        <f t="shared" si="33"/>
        <v>27.203769439999999</v>
      </c>
      <c r="U134" s="92">
        <f t="shared" si="34"/>
        <v>0.107666028</v>
      </c>
      <c r="V134" s="92">
        <f t="shared" si="35"/>
        <v>0.36381673000000003</v>
      </c>
      <c r="W134" s="92">
        <f t="shared" si="36"/>
        <v>3.9949085480000002</v>
      </c>
      <c r="X134" s="92">
        <f t="shared" si="37"/>
        <v>1.3522461330000002</v>
      </c>
      <c r="Y134" s="92">
        <f t="shared" si="38"/>
        <v>192.34958687400004</v>
      </c>
      <c r="Z134" s="92"/>
      <c r="AA134" s="92">
        <f t="shared" si="41"/>
        <v>48.195655557465024</v>
      </c>
      <c r="AB134" s="92">
        <f t="shared" si="41"/>
        <v>9.4076783475774608</v>
      </c>
      <c r="AC134" s="92">
        <f t="shared" si="41"/>
        <v>5.5680921810431512</v>
      </c>
      <c r="AD134" s="92">
        <f t="shared" si="41"/>
        <v>19.66066239631304</v>
      </c>
      <c r="AE134" s="92">
        <f t="shared" si="41"/>
        <v>14.142879057920732</v>
      </c>
      <c r="AF134" s="92">
        <f t="shared" si="41"/>
        <v>5.5974140495829293E-2</v>
      </c>
      <c r="AG134" s="92">
        <f t="shared" si="41"/>
        <v>0.18914349435973615</v>
      </c>
      <c r="AH134" s="92">
        <f t="shared" si="41"/>
        <v>2.0768999886736919</v>
      </c>
      <c r="AI134" s="92">
        <f t="shared" si="41"/>
        <v>0.7030148361513241</v>
      </c>
      <c r="AJ134" s="93">
        <f t="shared" si="40"/>
        <v>71.248478479261365</v>
      </c>
    </row>
    <row r="135" spans="1:36">
      <c r="A135" s="97">
        <v>10</v>
      </c>
      <c r="B135" s="82">
        <v>1496.1990000000001</v>
      </c>
      <c r="C135" s="80" t="s">
        <v>293</v>
      </c>
      <c r="D135" s="83">
        <v>1.5503960000000001</v>
      </c>
      <c r="E135" s="83">
        <v>0.17589199999999999</v>
      </c>
      <c r="F135" s="83">
        <v>0.18637799999999999</v>
      </c>
      <c r="G135" s="83">
        <v>0.95228599999999997</v>
      </c>
      <c r="H135" s="83">
        <v>0.37776300000000002</v>
      </c>
      <c r="I135" s="83">
        <v>1.1069999999999999E-3</v>
      </c>
      <c r="J135" s="83">
        <v>5.6940000000000003E-3</v>
      </c>
      <c r="K135" s="83">
        <v>4.8709000000000002E-2</v>
      </c>
      <c r="L135" s="83">
        <v>9.1479999999999999E-3</v>
      </c>
      <c r="M135" s="84">
        <v>0.28999999999999998</v>
      </c>
      <c r="P135" s="92">
        <f t="shared" si="29"/>
        <v>93.153993264000007</v>
      </c>
      <c r="Q135" s="92">
        <f t="shared" si="30"/>
        <v>17.934124212</v>
      </c>
      <c r="R135" s="92">
        <f t="shared" si="31"/>
        <v>10.451519105999999</v>
      </c>
      <c r="S135" s="92">
        <f t="shared" si="32"/>
        <v>38.380934944000003</v>
      </c>
      <c r="T135" s="92">
        <f t="shared" si="33"/>
        <v>27.140760498000002</v>
      </c>
      <c r="U135" s="92">
        <f t="shared" si="34"/>
        <v>0.10427497199999999</v>
      </c>
      <c r="V135" s="92">
        <f t="shared" si="35"/>
        <v>0.352908426</v>
      </c>
      <c r="W135" s="92">
        <f t="shared" si="36"/>
        <v>3.8908262110000003</v>
      </c>
      <c r="X135" s="92">
        <f t="shared" si="37"/>
        <v>1.390395372</v>
      </c>
      <c r="Y135" s="92">
        <f t="shared" si="38"/>
        <v>192.799737005</v>
      </c>
      <c r="Z135" s="92"/>
      <c r="AA135" s="92">
        <f t="shared" si="41"/>
        <v>48.31645245531854</v>
      </c>
      <c r="AB135" s="92">
        <f t="shared" si="41"/>
        <v>9.3019443338425845</v>
      </c>
      <c r="AC135" s="92">
        <f t="shared" si="41"/>
        <v>5.420919793956438</v>
      </c>
      <c r="AD135" s="92">
        <f t="shared" si="41"/>
        <v>19.907151088595441</v>
      </c>
      <c r="AE135" s="92">
        <f t="shared" si="41"/>
        <v>14.077177137070546</v>
      </c>
      <c r="AF135" s="92">
        <f t="shared" si="41"/>
        <v>5.4084602821473642E-2</v>
      </c>
      <c r="AG135" s="92">
        <f t="shared" si="41"/>
        <v>0.18304403910615699</v>
      </c>
      <c r="AH135" s="92">
        <f t="shared" si="41"/>
        <v>2.0180661402557294</v>
      </c>
      <c r="AI135" s="92">
        <f t="shared" si="41"/>
        <v>0.72116040903310052</v>
      </c>
      <c r="AJ135" s="93">
        <f t="shared" si="40"/>
        <v>71.597813313644835</v>
      </c>
    </row>
    <row r="136" spans="1:36">
      <c r="A136" s="97">
        <v>10</v>
      </c>
      <c r="B136" s="82">
        <v>1499.3330000000001</v>
      </c>
      <c r="C136" s="80" t="s">
        <v>293</v>
      </c>
      <c r="D136" s="83">
        <v>1.557596</v>
      </c>
      <c r="E136" s="83">
        <v>0.17430000000000001</v>
      </c>
      <c r="F136" s="83">
        <v>0.18194199999999999</v>
      </c>
      <c r="G136" s="83">
        <v>0.96594000000000002</v>
      </c>
      <c r="H136" s="83">
        <v>0.37669900000000001</v>
      </c>
      <c r="I136" s="83">
        <v>1.073E-3</v>
      </c>
      <c r="J136" s="83">
        <v>5.5279999999999999E-3</v>
      </c>
      <c r="K136" s="83">
        <v>4.7468000000000003E-2</v>
      </c>
      <c r="L136" s="83">
        <v>9.4000000000000004E-3</v>
      </c>
      <c r="M136" s="84">
        <v>0.3</v>
      </c>
      <c r="P136" s="92">
        <f t="shared" si="29"/>
        <v>93.586598064</v>
      </c>
      <c r="Q136" s="92">
        <f t="shared" si="30"/>
        <v>17.771802300000001</v>
      </c>
      <c r="R136" s="92">
        <f t="shared" si="31"/>
        <v>10.202761533999999</v>
      </c>
      <c r="S136" s="92">
        <f t="shared" si="32"/>
        <v>38.931245760000003</v>
      </c>
      <c r="T136" s="92">
        <f t="shared" si="33"/>
        <v>27.064316354000002</v>
      </c>
      <c r="U136" s="92">
        <f t="shared" si="34"/>
        <v>0.101072308</v>
      </c>
      <c r="V136" s="92">
        <f t="shared" si="35"/>
        <v>0.34261991199999997</v>
      </c>
      <c r="W136" s="92">
        <f t="shared" si="36"/>
        <v>3.7916963720000005</v>
      </c>
      <c r="X136" s="92">
        <f t="shared" si="37"/>
        <v>1.4286966000000001</v>
      </c>
      <c r="Y136" s="92">
        <f t="shared" si="38"/>
        <v>193.22080920400001</v>
      </c>
      <c r="Z136" s="92"/>
      <c r="AA136" s="92">
        <f t="shared" si="41"/>
        <v>48.435051301949827</v>
      </c>
      <c r="AB136" s="92">
        <f t="shared" si="41"/>
        <v>9.1976647718293965</v>
      </c>
      <c r="AC136" s="92">
        <f t="shared" si="41"/>
        <v>5.280363733094636</v>
      </c>
      <c r="AD136" s="92">
        <f t="shared" si="41"/>
        <v>20.148578158006213</v>
      </c>
      <c r="AE136" s="92">
        <f t="shared" si="41"/>
        <v>14.006936657337901</v>
      </c>
      <c r="AF136" s="92">
        <f t="shared" si="41"/>
        <v>5.2309225086253089E-2</v>
      </c>
      <c r="AG136" s="92">
        <f t="shared" si="41"/>
        <v>0.17732040012225925</v>
      </c>
      <c r="AH136" s="92">
        <f t="shared" si="41"/>
        <v>1.9623643993731426</v>
      </c>
      <c r="AI136" s="92">
        <f t="shared" si="41"/>
        <v>0.73941135320036933</v>
      </c>
      <c r="AJ136" s="93">
        <f t="shared" si="40"/>
        <v>71.943389101612567</v>
      </c>
    </row>
    <row r="137" spans="1:36">
      <c r="A137" s="97">
        <v>10</v>
      </c>
      <c r="B137" s="82">
        <v>1502.3219999999999</v>
      </c>
      <c r="C137" s="80" t="s">
        <v>293</v>
      </c>
      <c r="D137" s="83">
        <v>1.5645180000000001</v>
      </c>
      <c r="E137" s="83">
        <v>0.172705</v>
      </c>
      <c r="F137" s="83">
        <v>0.177679</v>
      </c>
      <c r="G137" s="83">
        <v>0.97926800000000003</v>
      </c>
      <c r="H137" s="83">
        <v>0.37546400000000002</v>
      </c>
      <c r="I137" s="83">
        <v>1.042E-3</v>
      </c>
      <c r="J137" s="83">
        <v>5.372E-3</v>
      </c>
      <c r="K137" s="83">
        <v>4.6286000000000001E-2</v>
      </c>
      <c r="L137" s="83">
        <v>9.6509999999999999E-3</v>
      </c>
      <c r="M137" s="84">
        <v>0.31</v>
      </c>
      <c r="P137" s="92">
        <f t="shared" si="29"/>
        <v>94.002499512000014</v>
      </c>
      <c r="Q137" s="92">
        <f t="shared" si="30"/>
        <v>17.609174504999999</v>
      </c>
      <c r="R137" s="92">
        <f t="shared" si="31"/>
        <v>9.9637052829999995</v>
      </c>
      <c r="S137" s="92">
        <f t="shared" si="32"/>
        <v>39.468417472000006</v>
      </c>
      <c r="T137" s="92">
        <f t="shared" si="33"/>
        <v>26.975586544000002</v>
      </c>
      <c r="U137" s="92">
        <f t="shared" si="34"/>
        <v>9.8152231999999992E-2</v>
      </c>
      <c r="V137" s="92">
        <f t="shared" si="35"/>
        <v>0.33295118800000001</v>
      </c>
      <c r="W137" s="92">
        <f t="shared" si="36"/>
        <v>3.6972793940000002</v>
      </c>
      <c r="X137" s="92">
        <f t="shared" si="37"/>
        <v>1.4668458390000001</v>
      </c>
      <c r="Y137" s="92">
        <f t="shared" si="38"/>
        <v>193.61461196900001</v>
      </c>
      <c r="Z137" s="92"/>
      <c r="AA137" s="92">
        <f t="shared" si="41"/>
        <v>48.551345663441417</v>
      </c>
      <c r="AB137" s="92">
        <f t="shared" si="41"/>
        <v>9.0949615454743871</v>
      </c>
      <c r="AC137" s="92">
        <f t="shared" si="41"/>
        <v>5.1461535788400656</v>
      </c>
      <c r="AD137" s="92">
        <f t="shared" si="41"/>
        <v>20.385040710831973</v>
      </c>
      <c r="AE137" s="92">
        <f t="shared" si="41"/>
        <v>13.932619170457606</v>
      </c>
      <c r="AF137" s="92">
        <f t="shared" si="41"/>
        <v>5.0694640761780582E-2</v>
      </c>
      <c r="AG137" s="92">
        <f t="shared" si="41"/>
        <v>0.17196594028415038</v>
      </c>
      <c r="AH137" s="92">
        <f t="shared" si="41"/>
        <v>1.9096076253748755</v>
      </c>
      <c r="AI137" s="92">
        <f t="shared" si="41"/>
        <v>0.75761112453375135</v>
      </c>
      <c r="AJ137" s="93">
        <f t="shared" si="40"/>
        <v>72.284998066038156</v>
      </c>
    </row>
    <row r="138" spans="1:36">
      <c r="A138" s="97">
        <v>10</v>
      </c>
      <c r="B138" s="82">
        <v>1505.174</v>
      </c>
      <c r="C138" s="80" t="s">
        <v>293</v>
      </c>
      <c r="D138" s="83">
        <v>1.571175</v>
      </c>
      <c r="E138" s="83">
        <v>0.17111000000000001</v>
      </c>
      <c r="F138" s="83">
        <v>0.17357900000000001</v>
      </c>
      <c r="G138" s="83">
        <v>0.99227699999999996</v>
      </c>
      <c r="H138" s="83">
        <v>0.37407499999999999</v>
      </c>
      <c r="I138" s="83">
        <v>1.0120000000000001E-3</v>
      </c>
      <c r="J138" s="83">
        <v>5.2240000000000003E-3</v>
      </c>
      <c r="K138" s="83">
        <v>4.5158999999999998E-2</v>
      </c>
      <c r="L138" s="83">
        <v>9.9019999999999993E-3</v>
      </c>
      <c r="M138" s="84">
        <v>0.32</v>
      </c>
      <c r="P138" s="92">
        <f t="shared" si="29"/>
        <v>94.402478700000003</v>
      </c>
      <c r="Q138" s="92">
        <f t="shared" si="30"/>
        <v>17.44654671</v>
      </c>
      <c r="R138" s="92">
        <f t="shared" si="31"/>
        <v>9.7337895830000001</v>
      </c>
      <c r="S138" s="92">
        <f t="shared" si="32"/>
        <v>39.992732208</v>
      </c>
      <c r="T138" s="92">
        <f t="shared" si="33"/>
        <v>26.875792450000002</v>
      </c>
      <c r="U138" s="92">
        <f t="shared" si="34"/>
        <v>9.5326352000000003E-2</v>
      </c>
      <c r="V138" s="92">
        <f t="shared" si="35"/>
        <v>0.32377829600000002</v>
      </c>
      <c r="W138" s="92">
        <f t="shared" si="36"/>
        <v>3.6072557610000002</v>
      </c>
      <c r="X138" s="92">
        <f t="shared" si="37"/>
        <v>1.5049950779999999</v>
      </c>
      <c r="Y138" s="92">
        <f t="shared" si="38"/>
        <v>193.98269513800003</v>
      </c>
      <c r="Z138" s="92"/>
      <c r="AA138" s="92">
        <f t="shared" si="41"/>
        <v>48.665412465190116</v>
      </c>
      <c r="AB138" s="92">
        <f t="shared" si="41"/>
        <v>8.9938675702945883</v>
      </c>
      <c r="AC138" s="92">
        <f t="shared" si="41"/>
        <v>5.0178649059780023</v>
      </c>
      <c r="AD138" s="92">
        <f t="shared" si="41"/>
        <v>20.616649428212668</v>
      </c>
      <c r="AE138" s="92">
        <f t="shared" si="41"/>
        <v>13.854737109864601</v>
      </c>
      <c r="AF138" s="92">
        <f t="shared" si="41"/>
        <v>4.9141678298770142E-2</v>
      </c>
      <c r="AG138" s="92">
        <f t="shared" si="41"/>
        <v>0.16691091737315172</v>
      </c>
      <c r="AH138" s="92">
        <f t="shared" si="41"/>
        <v>1.8595760608614005</v>
      </c>
      <c r="AI138" s="92">
        <f t="shared" si="41"/>
        <v>0.77583986392669746</v>
      </c>
      <c r="AJ138" s="93">
        <f t="shared" si="40"/>
        <v>72.622355000761146</v>
      </c>
    </row>
    <row r="139" spans="1:36">
      <c r="A139" s="97">
        <v>10</v>
      </c>
      <c r="B139" s="82">
        <v>1507.8969999999999</v>
      </c>
      <c r="C139" s="80" t="s">
        <v>293</v>
      </c>
      <c r="D139" s="83">
        <v>1.577577</v>
      </c>
      <c r="E139" s="83">
        <v>0.169518</v>
      </c>
      <c r="F139" s="83">
        <v>0.16963700000000001</v>
      </c>
      <c r="G139" s="83">
        <v>1.004974</v>
      </c>
      <c r="H139" s="83">
        <v>0.37254599999999999</v>
      </c>
      <c r="I139" s="83">
        <v>9.8400000000000007E-4</v>
      </c>
      <c r="J139" s="83">
        <v>5.084E-3</v>
      </c>
      <c r="K139" s="83">
        <v>4.4082999999999997E-2</v>
      </c>
      <c r="L139" s="83">
        <v>1.0154E-2</v>
      </c>
      <c r="M139" s="84">
        <v>0.33</v>
      </c>
      <c r="P139" s="92">
        <f t="shared" si="29"/>
        <v>94.787136468</v>
      </c>
      <c r="Q139" s="92">
        <f t="shared" si="30"/>
        <v>17.284224798</v>
      </c>
      <c r="R139" s="92">
        <f t="shared" si="31"/>
        <v>9.5127340490000005</v>
      </c>
      <c r="S139" s="92">
        <f t="shared" si="32"/>
        <v>40.504472096000001</v>
      </c>
      <c r="T139" s="92">
        <f t="shared" si="33"/>
        <v>26.765939916000001</v>
      </c>
      <c r="U139" s="92">
        <f t="shared" si="34"/>
        <v>9.268886400000001E-2</v>
      </c>
      <c r="V139" s="92">
        <f t="shared" si="35"/>
        <v>0.31510123600000001</v>
      </c>
      <c r="W139" s="92">
        <f t="shared" si="36"/>
        <v>3.521305957</v>
      </c>
      <c r="X139" s="92">
        <f t="shared" si="37"/>
        <v>1.543296306</v>
      </c>
      <c r="Y139" s="92">
        <f t="shared" si="38"/>
        <v>194.32689969</v>
      </c>
      <c r="Z139" s="92"/>
      <c r="AA139" s="92">
        <f t="shared" si="41"/>
        <v>48.777156749379103</v>
      </c>
      <c r="AB139" s="92">
        <f t="shared" si="41"/>
        <v>8.8944067062113685</v>
      </c>
      <c r="AC139" s="92">
        <f t="shared" si="41"/>
        <v>4.8952224649161744</v>
      </c>
      <c r="AD139" s="92">
        <f t="shared" si="41"/>
        <v>20.843471573217482</v>
      </c>
      <c r="AE139" s="92">
        <f t="shared" si="41"/>
        <v>13.773666928612748</v>
      </c>
      <c r="AF139" s="92">
        <f t="shared" si="41"/>
        <v>4.7697392459747939E-2</v>
      </c>
      <c r="AG139" s="92">
        <f t="shared" si="41"/>
        <v>0.16215008653082269</v>
      </c>
      <c r="AH139" s="92">
        <f t="shared" si="41"/>
        <v>1.8120527639855128</v>
      </c>
      <c r="AI139" s="92">
        <f t="shared" si="41"/>
        <v>0.79417533468703683</v>
      </c>
      <c r="AJ139" s="93">
        <f t="shared" si="40"/>
        <v>72.955310993669784</v>
      </c>
    </row>
    <row r="140" spans="1:36">
      <c r="A140" s="97">
        <v>10</v>
      </c>
      <c r="B140" s="82">
        <v>1510.499</v>
      </c>
      <c r="C140" s="80" t="s">
        <v>293</v>
      </c>
      <c r="D140" s="83">
        <v>1.5837330000000001</v>
      </c>
      <c r="E140" s="83">
        <v>0.167932</v>
      </c>
      <c r="F140" s="83">
        <v>0.16584599999999999</v>
      </c>
      <c r="G140" s="83">
        <v>1.017366</v>
      </c>
      <c r="H140" s="83">
        <v>0.37089</v>
      </c>
      <c r="I140" s="83">
        <v>9.5699999999999995E-4</v>
      </c>
      <c r="J140" s="83">
        <v>4.9519999999999998E-3</v>
      </c>
      <c r="K140" s="83">
        <v>4.3054000000000002E-2</v>
      </c>
      <c r="L140" s="83">
        <v>1.0404999999999999E-2</v>
      </c>
      <c r="M140" s="84">
        <v>0.34</v>
      </c>
      <c r="P140" s="92">
        <f t="shared" si="29"/>
        <v>95.157013572000011</v>
      </c>
      <c r="Q140" s="92">
        <f t="shared" si="30"/>
        <v>17.122514652</v>
      </c>
      <c r="R140" s="92">
        <f t="shared" si="31"/>
        <v>9.3001461419999991</v>
      </c>
      <c r="S140" s="92">
        <f t="shared" si="32"/>
        <v>41.003919264000004</v>
      </c>
      <c r="T140" s="92">
        <f t="shared" si="33"/>
        <v>26.646962940000002</v>
      </c>
      <c r="U140" s="92">
        <f t="shared" si="34"/>
        <v>9.0145571999999993E-2</v>
      </c>
      <c r="V140" s="92">
        <f t="shared" si="35"/>
        <v>0.30692000799999997</v>
      </c>
      <c r="W140" s="92">
        <f t="shared" si="36"/>
        <v>3.4391104660000003</v>
      </c>
      <c r="X140" s="92">
        <f t="shared" si="37"/>
        <v>1.581445545</v>
      </c>
      <c r="Y140" s="92">
        <f t="shared" si="38"/>
        <v>194.64817816100003</v>
      </c>
      <c r="Z140" s="92"/>
      <c r="AA140" s="92">
        <f t="shared" si="41"/>
        <v>48.886670541191734</v>
      </c>
      <c r="AB140" s="92">
        <f t="shared" si="41"/>
        <v>8.7966477846185605</v>
      </c>
      <c r="AC140" s="92">
        <f t="shared" si="41"/>
        <v>4.7779261177094279</v>
      </c>
      <c r="AD140" s="92">
        <f t="shared" si="41"/>
        <v>21.065657871241051</v>
      </c>
      <c r="AE140" s="92">
        <f t="shared" si="41"/>
        <v>13.689808551898905</v>
      </c>
      <c r="AF140" s="92">
        <f t="shared" si="41"/>
        <v>4.6312055346049819E-2</v>
      </c>
      <c r="AG140" s="92">
        <f t="shared" si="41"/>
        <v>0.15767936330035215</v>
      </c>
      <c r="AH140" s="92">
        <f t="shared" si="41"/>
        <v>1.7668341407004573</v>
      </c>
      <c r="AI140" s="92">
        <f t="shared" si="41"/>
        <v>0.81246357399345059</v>
      </c>
      <c r="AJ140" s="93">
        <f t="shared" si="40"/>
        <v>73.283745937348726</v>
      </c>
    </row>
    <row r="141" spans="1:36">
      <c r="A141" s="97">
        <v>10</v>
      </c>
      <c r="B141" s="82">
        <v>1512.9860000000001</v>
      </c>
      <c r="C141" s="80" t="s">
        <v>293</v>
      </c>
      <c r="D141" s="83">
        <v>1.589655</v>
      </c>
      <c r="E141" s="83">
        <v>0.166353</v>
      </c>
      <c r="F141" s="83">
        <v>0.16219900000000001</v>
      </c>
      <c r="G141" s="83">
        <v>1.02946</v>
      </c>
      <c r="H141" s="83">
        <v>0.36912</v>
      </c>
      <c r="I141" s="83">
        <v>9.3199999999999999E-4</v>
      </c>
      <c r="J141" s="83">
        <v>4.8269999999999997E-3</v>
      </c>
      <c r="K141" s="83">
        <v>4.2070000000000003E-2</v>
      </c>
      <c r="L141" s="83">
        <v>1.0656000000000001E-2</v>
      </c>
      <c r="M141" s="84">
        <v>0.35</v>
      </c>
      <c r="P141" s="92">
        <f t="shared" si="29"/>
        <v>95.512831020000007</v>
      </c>
      <c r="Q141" s="92">
        <f t="shared" si="30"/>
        <v>16.961518233</v>
      </c>
      <c r="R141" s="92">
        <f t="shared" si="31"/>
        <v>9.0956333229999995</v>
      </c>
      <c r="S141" s="92">
        <f t="shared" si="32"/>
        <v>41.491355840000004</v>
      </c>
      <c r="T141" s="92">
        <f t="shared" si="33"/>
        <v>26.519795520000002</v>
      </c>
      <c r="U141" s="92">
        <f t="shared" si="34"/>
        <v>8.7790672E-2</v>
      </c>
      <c r="V141" s="92">
        <f t="shared" si="35"/>
        <v>0.29917263299999997</v>
      </c>
      <c r="W141" s="92">
        <f t="shared" si="36"/>
        <v>3.3605095300000003</v>
      </c>
      <c r="X141" s="92">
        <f t="shared" si="37"/>
        <v>1.6195947840000002</v>
      </c>
      <c r="Y141" s="92">
        <f t="shared" si="38"/>
        <v>194.94820155500003</v>
      </c>
      <c r="Z141" s="92"/>
      <c r="AA141" s="92">
        <f t="shared" si="41"/>
        <v>48.993953397950854</v>
      </c>
      <c r="AB141" s="92">
        <f t="shared" si="41"/>
        <v>8.7005256256312311</v>
      </c>
      <c r="AC141" s="92">
        <f t="shared" si="41"/>
        <v>4.6656667004100987</v>
      </c>
      <c r="AD141" s="92">
        <f t="shared" si="41"/>
        <v>21.28327191994854</v>
      </c>
      <c r="AE141" s="92">
        <f t="shared" si="41"/>
        <v>13.603508679980342</v>
      </c>
      <c r="AF141" s="92">
        <f t="shared" si="41"/>
        <v>4.503281964118655E-2</v>
      </c>
      <c r="AG141" s="92">
        <f t="shared" si="41"/>
        <v>0.15346262782300943</v>
      </c>
      <c r="AH141" s="92">
        <f t="shared" si="41"/>
        <v>1.7237961177353629</v>
      </c>
      <c r="AI141" s="92">
        <f t="shared" si="41"/>
        <v>0.83078211087937115</v>
      </c>
      <c r="AJ141" s="93">
        <f t="shared" si="40"/>
        <v>73.607516194997785</v>
      </c>
    </row>
    <row r="142" spans="1:36">
      <c r="A142" s="97">
        <v>10</v>
      </c>
      <c r="B142" s="82">
        <v>1515.366</v>
      </c>
      <c r="C142" s="80" t="s">
        <v>293</v>
      </c>
      <c r="D142" s="83">
        <v>1.595351</v>
      </c>
      <c r="E142" s="83">
        <v>0.16478499999999999</v>
      </c>
      <c r="F142" s="83">
        <v>0.15869</v>
      </c>
      <c r="G142" s="83">
        <v>1.041264</v>
      </c>
      <c r="H142" s="83">
        <v>0.36724800000000002</v>
      </c>
      <c r="I142" s="83">
        <v>9.0799999999999995E-4</v>
      </c>
      <c r="J142" s="83">
        <v>4.7070000000000002E-3</v>
      </c>
      <c r="K142" s="83">
        <v>4.1126999999999997E-2</v>
      </c>
      <c r="L142" s="83">
        <v>1.0907E-2</v>
      </c>
      <c r="M142" s="84">
        <v>0.36</v>
      </c>
      <c r="P142" s="92">
        <f t="shared" si="29"/>
        <v>95.855069483999998</v>
      </c>
      <c r="Q142" s="92">
        <f t="shared" si="30"/>
        <v>16.801643384999998</v>
      </c>
      <c r="R142" s="92">
        <f t="shared" si="31"/>
        <v>8.89885913</v>
      </c>
      <c r="S142" s="92">
        <f t="shared" si="32"/>
        <v>41.967104255999999</v>
      </c>
      <c r="T142" s="92">
        <f t="shared" si="33"/>
        <v>26.385299808000003</v>
      </c>
      <c r="U142" s="92">
        <f t="shared" si="34"/>
        <v>8.5529967999999998E-2</v>
      </c>
      <c r="V142" s="92">
        <f t="shared" si="35"/>
        <v>0.29173515300000002</v>
      </c>
      <c r="W142" s="92">
        <f t="shared" si="36"/>
        <v>3.2851836329999999</v>
      </c>
      <c r="X142" s="92">
        <f t="shared" si="37"/>
        <v>1.657744023</v>
      </c>
      <c r="Y142" s="92">
        <f t="shared" si="38"/>
        <v>195.22816884</v>
      </c>
      <c r="Z142" s="92"/>
      <c r="AA142" s="92">
        <f t="shared" si="41"/>
        <v>49.098995320986901</v>
      </c>
      <c r="AB142" s="92">
        <f t="shared" si="41"/>
        <v>8.6061573413464991</v>
      </c>
      <c r="AC142" s="92">
        <f t="shared" si="41"/>
        <v>4.5581839869087206</v>
      </c>
      <c r="AD142" s="92">
        <f t="shared" si="41"/>
        <v>21.496439015618847</v>
      </c>
      <c r="AE142" s="92">
        <f t="shared" si="41"/>
        <v>13.515108995169738</v>
      </c>
      <c r="AF142" s="92">
        <f t="shared" si="41"/>
        <v>4.3810259814553922E-2</v>
      </c>
      <c r="AG142" s="92">
        <f t="shared" si="41"/>
        <v>0.14943291981552759</v>
      </c>
      <c r="AH142" s="92">
        <f t="shared" si="41"/>
        <v>1.6827405863199922</v>
      </c>
      <c r="AI142" s="92">
        <f t="shared" si="41"/>
        <v>0.84913157401922379</v>
      </c>
      <c r="AJ142" s="93">
        <f t="shared" si="40"/>
        <v>73.926526717557252</v>
      </c>
    </row>
    <row r="143" spans="1:36">
      <c r="A143" s="97">
        <v>10</v>
      </c>
      <c r="B143" s="82">
        <v>1517.643</v>
      </c>
      <c r="C143" s="80" t="s">
        <v>293</v>
      </c>
      <c r="D143" s="83">
        <v>1.6008309999999999</v>
      </c>
      <c r="E143" s="83">
        <v>0.16322900000000001</v>
      </c>
      <c r="F143" s="83">
        <v>0.15531200000000001</v>
      </c>
      <c r="G143" s="83">
        <v>1.0527850000000001</v>
      </c>
      <c r="H143" s="83">
        <v>0.36528500000000003</v>
      </c>
      <c r="I143" s="83">
        <v>8.8599999999999996E-4</v>
      </c>
      <c r="J143" s="83">
        <v>4.594E-3</v>
      </c>
      <c r="K143" s="83">
        <v>4.0224000000000003E-2</v>
      </c>
      <c r="L143" s="83">
        <v>1.1158E-2</v>
      </c>
      <c r="M143" s="84">
        <v>0.37</v>
      </c>
      <c r="P143" s="92">
        <f t="shared" si="29"/>
        <v>96.184329804000001</v>
      </c>
      <c r="Q143" s="92">
        <f t="shared" si="30"/>
        <v>16.642992069000002</v>
      </c>
      <c r="R143" s="92">
        <f t="shared" si="31"/>
        <v>8.7094310240000006</v>
      </c>
      <c r="S143" s="92">
        <f t="shared" si="32"/>
        <v>42.431446640000004</v>
      </c>
      <c r="T143" s="92">
        <f t="shared" si="33"/>
        <v>26.244266110000002</v>
      </c>
      <c r="U143" s="92">
        <f t="shared" si="34"/>
        <v>8.3457655999999991E-2</v>
      </c>
      <c r="V143" s="92">
        <f t="shared" si="35"/>
        <v>0.28473152600000001</v>
      </c>
      <c r="W143" s="92">
        <f t="shared" si="36"/>
        <v>3.2130528960000002</v>
      </c>
      <c r="X143" s="92">
        <f t="shared" si="37"/>
        <v>1.695893262</v>
      </c>
      <c r="Y143" s="92">
        <f t="shared" si="38"/>
        <v>195.48960098700002</v>
      </c>
      <c r="Z143" s="92"/>
      <c r="AA143" s="92">
        <f t="shared" si="41"/>
        <v>49.201762814174558</v>
      </c>
      <c r="AB143" s="92">
        <f t="shared" si="41"/>
        <v>8.5134922701626223</v>
      </c>
      <c r="AC143" s="92">
        <f t="shared" si="41"/>
        <v>4.4551889103191602</v>
      </c>
      <c r="AD143" s="92">
        <f t="shared" si="41"/>
        <v>21.705219318966066</v>
      </c>
      <c r="AE143" s="92">
        <f t="shared" si="41"/>
        <v>13.424891133592951</v>
      </c>
      <c r="AF143" s="92">
        <f t="shared" si="41"/>
        <v>4.2691608954457838E-2</v>
      </c>
      <c r="AG143" s="92">
        <f t="shared" si="41"/>
        <v>0.14565047171943155</v>
      </c>
      <c r="AH143" s="92">
        <f t="shared" si="41"/>
        <v>1.6435927434389037</v>
      </c>
      <c r="AI143" s="92">
        <f t="shared" si="41"/>
        <v>0.86751072867184198</v>
      </c>
      <c r="AJ143" s="93">
        <f t="shared" si="40"/>
        <v>74.240693336718209</v>
      </c>
    </row>
    <row r="144" spans="1:36">
      <c r="A144" s="97">
        <v>10</v>
      </c>
      <c r="B144" s="82">
        <v>1519.825</v>
      </c>
      <c r="C144" s="80" t="s">
        <v>293</v>
      </c>
      <c r="D144" s="83">
        <v>1.606104</v>
      </c>
      <c r="E144" s="83">
        <v>0.161687</v>
      </c>
      <c r="F144" s="83">
        <v>0.152059</v>
      </c>
      <c r="G144" s="83">
        <v>1.06403</v>
      </c>
      <c r="H144" s="83">
        <v>0.36324000000000001</v>
      </c>
      <c r="I144" s="83">
        <v>8.6399999999999997E-4</v>
      </c>
      <c r="J144" s="83">
        <v>4.4860000000000004E-3</v>
      </c>
      <c r="K144" s="83">
        <v>3.9357000000000003E-2</v>
      </c>
      <c r="L144" s="83">
        <v>1.1409000000000001E-2</v>
      </c>
      <c r="M144" s="84">
        <v>0.38</v>
      </c>
      <c r="P144" s="92">
        <f t="shared" si="29"/>
        <v>96.501152736000009</v>
      </c>
      <c r="Q144" s="92">
        <f t="shared" si="30"/>
        <v>16.485768207</v>
      </c>
      <c r="R144" s="92">
        <f t="shared" si="31"/>
        <v>8.5270125429999997</v>
      </c>
      <c r="S144" s="92">
        <f t="shared" si="32"/>
        <v>42.884665120000001</v>
      </c>
      <c r="T144" s="92">
        <f t="shared" si="33"/>
        <v>26.097341040000003</v>
      </c>
      <c r="U144" s="92">
        <f t="shared" si="34"/>
        <v>8.1385343999999998E-2</v>
      </c>
      <c r="V144" s="92">
        <f t="shared" si="35"/>
        <v>0.278037794</v>
      </c>
      <c r="W144" s="92">
        <f t="shared" si="36"/>
        <v>3.1437978030000004</v>
      </c>
      <c r="X144" s="92">
        <f t="shared" si="37"/>
        <v>1.7340425010000002</v>
      </c>
      <c r="Y144" s="92">
        <f t="shared" si="38"/>
        <v>195.73320308800004</v>
      </c>
      <c r="Z144" s="92"/>
      <c r="AA144" s="92">
        <f t="shared" si="41"/>
        <v>49.3023928559601</v>
      </c>
      <c r="AB144" s="92">
        <f t="shared" si="41"/>
        <v>8.4225711054184984</v>
      </c>
      <c r="AC144" s="92">
        <f t="shared" si="41"/>
        <v>4.3564466367856474</v>
      </c>
      <c r="AD144" s="92">
        <f t="shared" si="41"/>
        <v>21.909754933463898</v>
      </c>
      <c r="AE144" s="92">
        <f t="shared" si="41"/>
        <v>13.333119076515013</v>
      </c>
      <c r="AF144" s="92">
        <f t="shared" si="41"/>
        <v>4.1579733390154465E-2</v>
      </c>
      <c r="AG144" s="92">
        <f t="shared" si="41"/>
        <v>0.14204937619857808</v>
      </c>
      <c r="AH144" s="92">
        <f t="shared" si="41"/>
        <v>1.6061647964686783</v>
      </c>
      <c r="AI144" s="92">
        <f t="shared" si="41"/>
        <v>0.88592148579941699</v>
      </c>
      <c r="AJ144" s="93">
        <f t="shared" si="40"/>
        <v>74.550015063723052</v>
      </c>
    </row>
    <row r="145" spans="1:36">
      <c r="A145" s="97">
        <v>10</v>
      </c>
      <c r="B145" s="82">
        <v>1521.915</v>
      </c>
      <c r="C145" s="80" t="s">
        <v>293</v>
      </c>
      <c r="D145" s="83">
        <v>1.6111789999999999</v>
      </c>
      <c r="E145" s="83">
        <v>0.160161</v>
      </c>
      <c r="F145" s="83">
        <v>0.148926</v>
      </c>
      <c r="G145" s="83">
        <v>1.0750059999999999</v>
      </c>
      <c r="H145" s="83">
        <v>0.36112300000000003</v>
      </c>
      <c r="I145" s="83">
        <v>8.4400000000000002E-4</v>
      </c>
      <c r="J145" s="83">
        <v>4.3829999999999997E-3</v>
      </c>
      <c r="K145" s="83">
        <v>3.8524999999999997E-2</v>
      </c>
      <c r="L145" s="83">
        <v>1.1658999999999999E-2</v>
      </c>
      <c r="M145" s="84">
        <v>0.39</v>
      </c>
      <c r="P145" s="92">
        <f t="shared" si="29"/>
        <v>96.806079036</v>
      </c>
      <c r="Q145" s="92">
        <f t="shared" si="30"/>
        <v>16.330175721</v>
      </c>
      <c r="R145" s="92">
        <f t="shared" si="31"/>
        <v>8.3513233019999991</v>
      </c>
      <c r="S145" s="92">
        <f t="shared" si="32"/>
        <v>43.327041823999998</v>
      </c>
      <c r="T145" s="92">
        <f t="shared" si="33"/>
        <v>25.945243058000003</v>
      </c>
      <c r="U145" s="92">
        <f t="shared" si="34"/>
        <v>7.9501424000000001E-2</v>
      </c>
      <c r="V145" s="92">
        <f t="shared" si="35"/>
        <v>0.271653957</v>
      </c>
      <c r="W145" s="92">
        <f t="shared" si="36"/>
        <v>3.0773384749999999</v>
      </c>
      <c r="X145" s="92">
        <f t="shared" si="37"/>
        <v>1.7720397509999999</v>
      </c>
      <c r="Y145" s="92">
        <f t="shared" si="38"/>
        <v>195.96039654800001</v>
      </c>
      <c r="Z145" s="92"/>
      <c r="AA145" s="92">
        <f t="shared" ref="AA145:AI212" si="42">P145/$Y145*100</f>
        <v>49.400838506819206</v>
      </c>
      <c r="AB145" s="92">
        <f t="shared" si="42"/>
        <v>8.3334061415822678</v>
      </c>
      <c r="AC145" s="92">
        <f t="shared" si="42"/>
        <v>4.2617403562736529</v>
      </c>
      <c r="AD145" s="92">
        <f t="shared" si="42"/>
        <v>22.110101115960514</v>
      </c>
      <c r="AE145" s="92">
        <f t="shared" si="42"/>
        <v>13.240044169661996</v>
      </c>
      <c r="AF145" s="92">
        <f t="shared" si="42"/>
        <v>4.0570148560873279E-2</v>
      </c>
      <c r="AG145" s="92">
        <f t="shared" si="42"/>
        <v>0.13862696840045385</v>
      </c>
      <c r="AH145" s="92">
        <f t="shared" si="42"/>
        <v>1.5703879606337772</v>
      </c>
      <c r="AI145" s="92">
        <f t="shared" si="42"/>
        <v>0.90428463210725507</v>
      </c>
      <c r="AJ145" s="93">
        <f t="shared" si="40"/>
        <v>74.854417674178279</v>
      </c>
    </row>
    <row r="146" spans="1:36">
      <c r="A146" s="97">
        <v>10</v>
      </c>
      <c r="B146" s="82">
        <v>1523.9190000000001</v>
      </c>
      <c r="C146" s="80" t="s">
        <v>293</v>
      </c>
      <c r="D146" s="83">
        <v>1.616063</v>
      </c>
      <c r="E146" s="83">
        <v>0.15865099999999999</v>
      </c>
      <c r="F146" s="83">
        <v>0.14590600000000001</v>
      </c>
      <c r="G146" s="83">
        <v>1.0857209999999999</v>
      </c>
      <c r="H146" s="83">
        <v>0.35894300000000001</v>
      </c>
      <c r="I146" s="83">
        <v>8.2399999999999997E-4</v>
      </c>
      <c r="J146" s="83">
        <v>4.2839999999999996E-3</v>
      </c>
      <c r="K146" s="83">
        <v>3.7725000000000002E-2</v>
      </c>
      <c r="L146" s="83">
        <v>1.1908999999999999E-2</v>
      </c>
      <c r="M146" s="84">
        <v>0.4</v>
      </c>
      <c r="P146" s="92">
        <f t="shared" si="29"/>
        <v>97.099529292</v>
      </c>
      <c r="Q146" s="92">
        <f t="shared" si="30"/>
        <v>16.176214610999999</v>
      </c>
      <c r="R146" s="92">
        <f t="shared" si="31"/>
        <v>8.1819707620000006</v>
      </c>
      <c r="S146" s="92">
        <f t="shared" si="32"/>
        <v>43.758899184000001</v>
      </c>
      <c r="T146" s="92">
        <f t="shared" si="33"/>
        <v>25.788618778000004</v>
      </c>
      <c r="U146" s="92">
        <f t="shared" si="34"/>
        <v>7.761750399999999E-2</v>
      </c>
      <c r="V146" s="92">
        <f t="shared" si="35"/>
        <v>0.26551803599999996</v>
      </c>
      <c r="W146" s="92">
        <f t="shared" si="36"/>
        <v>3.0134352750000004</v>
      </c>
      <c r="X146" s="92">
        <f t="shared" si="37"/>
        <v>1.810037001</v>
      </c>
      <c r="Y146" s="92">
        <f t="shared" si="38"/>
        <v>196.17184044300001</v>
      </c>
      <c r="Z146" s="92"/>
      <c r="AA146" s="92">
        <f t="shared" si="42"/>
        <v>49.497180162416527</v>
      </c>
      <c r="AB146" s="92">
        <f t="shared" si="42"/>
        <v>8.2459411985280244</v>
      </c>
      <c r="AC146" s="92">
        <f t="shared" si="42"/>
        <v>4.1708181681546526</v>
      </c>
      <c r="AD146" s="92">
        <f t="shared" si="42"/>
        <v>22.306412115613838</v>
      </c>
      <c r="AE146" s="92">
        <f t="shared" si="42"/>
        <v>13.14593303491649</v>
      </c>
      <c r="AF146" s="92">
        <f t="shared" si="42"/>
        <v>3.9566078303961597E-2</v>
      </c>
      <c r="AG146" s="92">
        <f t="shared" si="42"/>
        <v>0.13534971961337605</v>
      </c>
      <c r="AH146" s="92">
        <f t="shared" si="42"/>
        <v>1.536120203692328</v>
      </c>
      <c r="AI146" s="92">
        <f t="shared" si="42"/>
        <v>0.922679318760802</v>
      </c>
      <c r="AJ146" s="93">
        <f t="shared" si="40"/>
        <v>75.153876610755162</v>
      </c>
    </row>
    <row r="147" spans="1:36">
      <c r="A147" s="97">
        <v>10</v>
      </c>
      <c r="B147" s="82">
        <v>1525.8420000000001</v>
      </c>
      <c r="C147" s="80" t="s">
        <v>293</v>
      </c>
      <c r="D147" s="83">
        <v>1.620765</v>
      </c>
      <c r="E147" s="83">
        <v>0.15715899999999999</v>
      </c>
      <c r="F147" s="83">
        <v>0.14299500000000001</v>
      </c>
      <c r="G147" s="83">
        <v>1.0961810000000001</v>
      </c>
      <c r="H147" s="83">
        <v>0.35670800000000003</v>
      </c>
      <c r="I147" s="83">
        <v>8.0500000000000005E-4</v>
      </c>
      <c r="J147" s="83">
        <v>4.1900000000000001E-3</v>
      </c>
      <c r="K147" s="83">
        <v>3.6956999999999997E-2</v>
      </c>
      <c r="L147" s="83">
        <v>1.2159E-2</v>
      </c>
      <c r="M147" s="84">
        <v>0.41</v>
      </c>
      <c r="P147" s="92">
        <f t="shared" si="29"/>
        <v>97.382044260000001</v>
      </c>
      <c r="Q147" s="92">
        <f t="shared" si="30"/>
        <v>16.024088798999998</v>
      </c>
      <c r="R147" s="92">
        <f t="shared" si="31"/>
        <v>8.0187306150000008</v>
      </c>
      <c r="S147" s="92">
        <f t="shared" si="32"/>
        <v>44.180479024000007</v>
      </c>
      <c r="T147" s="92">
        <f t="shared" si="33"/>
        <v>25.628042968000003</v>
      </c>
      <c r="U147" s="92">
        <f t="shared" si="34"/>
        <v>7.5827779999999997E-2</v>
      </c>
      <c r="V147" s="92">
        <f t="shared" si="35"/>
        <v>0.25969201000000003</v>
      </c>
      <c r="W147" s="92">
        <f t="shared" si="36"/>
        <v>2.9520882029999997</v>
      </c>
      <c r="X147" s="92">
        <f t="shared" si="37"/>
        <v>1.8480342510000001</v>
      </c>
      <c r="Y147" s="92">
        <f t="shared" si="38"/>
        <v>196.36902791</v>
      </c>
      <c r="Z147" s="92"/>
      <c r="AA147" s="92">
        <f t="shared" si="42"/>
        <v>49.59134609793567</v>
      </c>
      <c r="AB147" s="92">
        <f t="shared" si="42"/>
        <v>8.1601915381198342</v>
      </c>
      <c r="AC147" s="92">
        <f t="shared" si="42"/>
        <v>4.0835006927238808</v>
      </c>
      <c r="AD147" s="92">
        <f t="shared" si="42"/>
        <v>22.498700275813778</v>
      </c>
      <c r="AE147" s="92">
        <f t="shared" si="42"/>
        <v>13.050959838608492</v>
      </c>
      <c r="AF147" s="92">
        <f t="shared" si="42"/>
        <v>3.8614938825665239E-2</v>
      </c>
      <c r="AG147" s="92">
        <f t="shared" si="42"/>
        <v>0.13224692955093828</v>
      </c>
      <c r="AH147" s="92">
        <f t="shared" si="42"/>
        <v>1.5033369744810281</v>
      </c>
      <c r="AI147" s="92">
        <f t="shared" si="42"/>
        <v>0.94110271394070999</v>
      </c>
      <c r="AJ147" s="93">
        <f t="shared" si="40"/>
        <v>75.448365291498519</v>
      </c>
    </row>
    <row r="148" spans="1:36">
      <c r="A148" s="97">
        <v>10</v>
      </c>
      <c r="B148" s="82">
        <v>1527.6869999999999</v>
      </c>
      <c r="C148" s="80" t="s">
        <v>293</v>
      </c>
      <c r="D148" s="83">
        <v>1.6252930000000001</v>
      </c>
      <c r="E148" s="83">
        <v>0.15568499999999999</v>
      </c>
      <c r="F148" s="83">
        <v>0.14018700000000001</v>
      </c>
      <c r="G148" s="83">
        <v>1.106393</v>
      </c>
      <c r="H148" s="83">
        <v>0.35442400000000002</v>
      </c>
      <c r="I148" s="83">
        <v>7.8799999999999996E-4</v>
      </c>
      <c r="J148" s="83">
        <v>4.1000000000000003E-3</v>
      </c>
      <c r="K148" s="83">
        <v>3.6216999999999999E-2</v>
      </c>
      <c r="L148" s="83">
        <v>1.2408000000000001E-2</v>
      </c>
      <c r="M148" s="84">
        <v>0.42</v>
      </c>
      <c r="P148" s="92">
        <f t="shared" si="29"/>
        <v>97.654104612000012</v>
      </c>
      <c r="Q148" s="92">
        <f t="shared" si="30"/>
        <v>15.873798284999999</v>
      </c>
      <c r="R148" s="92">
        <f t="shared" si="31"/>
        <v>7.8612663989999998</v>
      </c>
      <c r="S148" s="92">
        <f t="shared" si="32"/>
        <v>44.592063472</v>
      </c>
      <c r="T148" s="92">
        <f t="shared" si="33"/>
        <v>25.463946704000001</v>
      </c>
      <c r="U148" s="92">
        <f t="shared" si="34"/>
        <v>7.4226448E-2</v>
      </c>
      <c r="V148" s="92">
        <f t="shared" si="35"/>
        <v>0.2541139</v>
      </c>
      <c r="W148" s="92">
        <f t="shared" si="36"/>
        <v>2.8929777430000003</v>
      </c>
      <c r="X148" s="92">
        <f t="shared" si="37"/>
        <v>1.8858795120000003</v>
      </c>
      <c r="Y148" s="92">
        <f t="shared" si="38"/>
        <v>196.55237707499998</v>
      </c>
      <c r="Z148" s="92"/>
      <c r="AA148" s="92">
        <f t="shared" si="42"/>
        <v>49.683502212103697</v>
      </c>
      <c r="AB148" s="92">
        <f t="shared" si="42"/>
        <v>8.0761161585661796</v>
      </c>
      <c r="AC148" s="92">
        <f t="shared" si="42"/>
        <v>3.9995783902426765</v>
      </c>
      <c r="AD148" s="92">
        <f t="shared" si="42"/>
        <v>22.68711482180888</v>
      </c>
      <c r="AE148" s="92">
        <f t="shared" si="42"/>
        <v>12.955298268554408</v>
      </c>
      <c r="AF148" s="92">
        <f t="shared" si="42"/>
        <v>3.7764207741775038E-2</v>
      </c>
      <c r="AG148" s="92">
        <f t="shared" si="42"/>
        <v>0.12928558981661964</v>
      </c>
      <c r="AH148" s="92">
        <f t="shared" si="42"/>
        <v>1.4718609797815392</v>
      </c>
      <c r="AI148" s="92">
        <f t="shared" si="42"/>
        <v>0.95947937138424477</v>
      </c>
      <c r="AJ148" s="93">
        <f t="shared" si="40"/>
        <v>75.737960333156025</v>
      </c>
    </row>
    <row r="149" spans="1:36">
      <c r="A149" s="97">
        <v>10</v>
      </c>
      <c r="B149" s="82">
        <v>1529.46</v>
      </c>
      <c r="C149" s="80" t="s">
        <v>293</v>
      </c>
      <c r="D149" s="83">
        <v>1.629653</v>
      </c>
      <c r="E149" s="83">
        <v>0.15423200000000001</v>
      </c>
      <c r="F149" s="83">
        <v>0.13747799999999999</v>
      </c>
      <c r="G149" s="83">
        <v>1.1163639999999999</v>
      </c>
      <c r="H149" s="83">
        <v>0.35209800000000002</v>
      </c>
      <c r="I149" s="83">
        <v>7.7099999999999998E-4</v>
      </c>
      <c r="J149" s="83">
        <v>4.0140000000000002E-3</v>
      </c>
      <c r="K149" s="83">
        <v>3.5504000000000001E-2</v>
      </c>
      <c r="L149" s="83">
        <v>1.2657E-2</v>
      </c>
      <c r="M149" s="84">
        <v>0.43</v>
      </c>
      <c r="P149" s="92">
        <f t="shared" si="29"/>
        <v>97.916070852000004</v>
      </c>
      <c r="Q149" s="92">
        <f t="shared" si="30"/>
        <v>15.725648952</v>
      </c>
      <c r="R149" s="92">
        <f t="shared" si="31"/>
        <v>7.7093538059999993</v>
      </c>
      <c r="S149" s="92">
        <f t="shared" si="32"/>
        <v>44.993934656</v>
      </c>
      <c r="T149" s="92">
        <f t="shared" si="33"/>
        <v>25.296832908000003</v>
      </c>
      <c r="U149" s="92">
        <f t="shared" si="34"/>
        <v>7.2625116000000003E-2</v>
      </c>
      <c r="V149" s="92">
        <f t="shared" si="35"/>
        <v>0.24878370600000002</v>
      </c>
      <c r="W149" s="92">
        <f t="shared" si="36"/>
        <v>2.8360240160000001</v>
      </c>
      <c r="X149" s="92">
        <f t="shared" si="37"/>
        <v>1.923724773</v>
      </c>
      <c r="Y149" s="92">
        <f t="shared" si="38"/>
        <v>196.72299878500004</v>
      </c>
      <c r="Z149" s="92"/>
      <c r="AA149" s="92">
        <f t="shared" si="42"/>
        <v>49.773575767322036</v>
      </c>
      <c r="AB149" s="92">
        <f t="shared" si="42"/>
        <v>7.9938029864960907</v>
      </c>
      <c r="AC149" s="92">
        <f t="shared" si="42"/>
        <v>3.9188879051328445</v>
      </c>
      <c r="AD149" s="92">
        <f t="shared" si="42"/>
        <v>22.871720609126232</v>
      </c>
      <c r="AE149" s="92">
        <f t="shared" si="42"/>
        <v>12.859113100266987</v>
      </c>
      <c r="AF149" s="92">
        <f t="shared" si="42"/>
        <v>3.691745065322663E-2</v>
      </c>
      <c r="AG149" s="92">
        <f t="shared" si="42"/>
        <v>0.12646396584869951</v>
      </c>
      <c r="AH149" s="92">
        <f t="shared" si="42"/>
        <v>1.4416331763524561</v>
      </c>
      <c r="AI149" s="92">
        <f t="shared" si="42"/>
        <v>0.97788503880141242</v>
      </c>
      <c r="AJ149" s="93">
        <f t="shared" si="40"/>
        <v>76.022668615190582</v>
      </c>
    </row>
    <row r="150" spans="1:36">
      <c r="A150" s="97">
        <v>10</v>
      </c>
      <c r="B150" s="82">
        <v>1531.163</v>
      </c>
      <c r="C150" s="80" t="s">
        <v>293</v>
      </c>
      <c r="D150" s="83">
        <v>1.6338539999999999</v>
      </c>
      <c r="E150" s="83">
        <v>0.15279899999999999</v>
      </c>
      <c r="F150" s="83">
        <v>0.13486300000000001</v>
      </c>
      <c r="G150" s="83">
        <v>1.126101</v>
      </c>
      <c r="H150" s="83">
        <v>0.34973700000000002</v>
      </c>
      <c r="I150" s="83">
        <v>7.54E-4</v>
      </c>
      <c r="J150" s="83">
        <v>3.9309999999999996E-3</v>
      </c>
      <c r="K150" s="83">
        <v>3.4818000000000002E-2</v>
      </c>
      <c r="L150" s="83">
        <v>1.2906000000000001E-2</v>
      </c>
      <c r="M150" s="84">
        <v>0.44</v>
      </c>
      <c r="P150" s="92">
        <f t="shared" si="29"/>
        <v>98.168483735999999</v>
      </c>
      <c r="Q150" s="92">
        <f t="shared" si="30"/>
        <v>15.579538839</v>
      </c>
      <c r="R150" s="92">
        <f t="shared" si="31"/>
        <v>7.5627124510000003</v>
      </c>
      <c r="S150" s="92">
        <f t="shared" si="32"/>
        <v>45.386374704000005</v>
      </c>
      <c r="T150" s="92">
        <f t="shared" si="33"/>
        <v>25.127204502000001</v>
      </c>
      <c r="U150" s="92">
        <f t="shared" si="34"/>
        <v>7.1023783999999993E-2</v>
      </c>
      <c r="V150" s="92">
        <f t="shared" si="35"/>
        <v>0.24363944899999998</v>
      </c>
      <c r="W150" s="92">
        <f t="shared" si="36"/>
        <v>2.7812270220000004</v>
      </c>
      <c r="X150" s="92">
        <f t="shared" si="37"/>
        <v>1.9615700340000002</v>
      </c>
      <c r="Y150" s="92">
        <f t="shared" si="38"/>
        <v>196.88177452100001</v>
      </c>
      <c r="Z150" s="92"/>
      <c r="AA150" s="92">
        <f t="shared" si="42"/>
        <v>49.861641065983505</v>
      </c>
      <c r="AB150" s="92">
        <f t="shared" si="42"/>
        <v>7.9131442597487558</v>
      </c>
      <c r="AC150" s="92">
        <f t="shared" si="42"/>
        <v>3.8412455746092125</v>
      </c>
      <c r="AD150" s="92">
        <f t="shared" si="42"/>
        <v>23.052603428845547</v>
      </c>
      <c r="AE150" s="92">
        <f t="shared" si="42"/>
        <v>12.76258534500351</v>
      </c>
      <c r="AF150" s="92">
        <f t="shared" si="42"/>
        <v>3.6074331498075957E-2</v>
      </c>
      <c r="AG150" s="92">
        <f t="shared" si="42"/>
        <v>0.12374911268082493</v>
      </c>
      <c r="AH150" s="92">
        <f t="shared" si="42"/>
        <v>1.412638132080299</v>
      </c>
      <c r="AI150" s="92">
        <f t="shared" si="42"/>
        <v>0.99631874955026534</v>
      </c>
      <c r="AJ150" s="93">
        <f t="shared" si="40"/>
        <v>76.302480353534747</v>
      </c>
    </row>
    <row r="151" spans="1:36">
      <c r="A151" s="97">
        <v>10</v>
      </c>
      <c r="B151" s="82">
        <v>1532.8</v>
      </c>
      <c r="C151" s="80" t="s">
        <v>293</v>
      </c>
      <c r="D151" s="83">
        <v>1.6378999999999999</v>
      </c>
      <c r="E151" s="83">
        <v>0.15138699999999999</v>
      </c>
      <c r="F151" s="83">
        <v>0.13233800000000001</v>
      </c>
      <c r="G151" s="83">
        <v>1.1356090000000001</v>
      </c>
      <c r="H151" s="83">
        <v>0.34734599999999999</v>
      </c>
      <c r="I151" s="83">
        <v>7.3800000000000005E-4</v>
      </c>
      <c r="J151" s="83">
        <v>3.852E-3</v>
      </c>
      <c r="K151" s="83">
        <v>3.4155999999999999E-2</v>
      </c>
      <c r="L151" s="83">
        <v>1.3153E-2</v>
      </c>
      <c r="M151" s="84">
        <v>0.45</v>
      </c>
      <c r="P151" s="92">
        <f t="shared" si="29"/>
        <v>98.4115836</v>
      </c>
      <c r="Q151" s="92">
        <f t="shared" si="30"/>
        <v>15.435569907</v>
      </c>
      <c r="R151" s="92">
        <f t="shared" si="31"/>
        <v>7.4211180260000003</v>
      </c>
      <c r="S151" s="92">
        <f t="shared" si="32"/>
        <v>45.769585136000003</v>
      </c>
      <c r="T151" s="92">
        <f t="shared" si="33"/>
        <v>24.955420715999999</v>
      </c>
      <c r="U151" s="92">
        <f t="shared" si="34"/>
        <v>6.9516648E-2</v>
      </c>
      <c r="V151" s="92">
        <f t="shared" si="35"/>
        <v>0.23874310799999998</v>
      </c>
      <c r="W151" s="92">
        <f t="shared" si="36"/>
        <v>2.7283471239999999</v>
      </c>
      <c r="X151" s="92">
        <f t="shared" si="37"/>
        <v>1.9991113170000001</v>
      </c>
      <c r="Y151" s="92">
        <f t="shared" si="38"/>
        <v>197.02899558199999</v>
      </c>
      <c r="Z151" s="92"/>
      <c r="AA151" s="92">
        <f t="shared" si="42"/>
        <v>49.947766981861733</v>
      </c>
      <c r="AB151" s="92">
        <f t="shared" si="42"/>
        <v>7.8341615970812724</v>
      </c>
      <c r="AC151" s="92">
        <f t="shared" si="42"/>
        <v>3.7665106113335804</v>
      </c>
      <c r="AD151" s="92">
        <f t="shared" si="42"/>
        <v>23.229872842219056</v>
      </c>
      <c r="AE151" s="92">
        <f t="shared" si="42"/>
        <v>12.665862018067282</v>
      </c>
      <c r="AF151" s="92">
        <f t="shared" si="42"/>
        <v>3.5282445507401672E-2</v>
      </c>
      <c r="AG151" s="92">
        <f t="shared" si="42"/>
        <v>0.12117156020350278</v>
      </c>
      <c r="AH151" s="92">
        <f t="shared" si="42"/>
        <v>1.3847439641768411</v>
      </c>
      <c r="AI151" s="92">
        <f t="shared" si="42"/>
        <v>1.0146279795493376</v>
      </c>
      <c r="AJ151" s="93">
        <f t="shared" si="40"/>
        <v>76.577441662086855</v>
      </c>
    </row>
    <row r="152" spans="1:36">
      <c r="A152" s="97">
        <v>10</v>
      </c>
      <c r="B152" s="82">
        <v>1534.375</v>
      </c>
      <c r="C152" s="80" t="s">
        <v>293</v>
      </c>
      <c r="D152" s="83">
        <v>1.641799</v>
      </c>
      <c r="E152" s="83">
        <v>0.14999599999999999</v>
      </c>
      <c r="F152" s="83">
        <v>0.12989800000000001</v>
      </c>
      <c r="G152" s="83">
        <v>1.144895</v>
      </c>
      <c r="H152" s="83">
        <v>0.34493099999999999</v>
      </c>
      <c r="I152" s="83">
        <v>7.2300000000000001E-4</v>
      </c>
      <c r="J152" s="83">
        <v>3.7759999999999998E-3</v>
      </c>
      <c r="K152" s="83">
        <v>3.3516999999999998E-2</v>
      </c>
      <c r="L152" s="83">
        <v>1.34E-2</v>
      </c>
      <c r="M152" s="84">
        <v>0.46</v>
      </c>
      <c r="P152" s="92">
        <f t="shared" si="29"/>
        <v>98.645851116000003</v>
      </c>
      <c r="Q152" s="92">
        <f t="shared" si="30"/>
        <v>15.293742155999999</v>
      </c>
      <c r="R152" s="92">
        <f t="shared" si="31"/>
        <v>7.2842901460000009</v>
      </c>
      <c r="S152" s="92">
        <f t="shared" si="32"/>
        <v>46.143848080000005</v>
      </c>
      <c r="T152" s="92">
        <f t="shared" si="33"/>
        <v>24.781912626</v>
      </c>
      <c r="U152" s="92">
        <f t="shared" si="34"/>
        <v>6.8103707999999999E-2</v>
      </c>
      <c r="V152" s="92">
        <f t="shared" si="35"/>
        <v>0.23403270399999998</v>
      </c>
      <c r="W152" s="92">
        <f t="shared" si="36"/>
        <v>2.6773044430000001</v>
      </c>
      <c r="X152" s="92">
        <f t="shared" si="37"/>
        <v>2.0366526</v>
      </c>
      <c r="Y152" s="92">
        <f t="shared" si="38"/>
        <v>197.16573757899999</v>
      </c>
      <c r="Z152" s="92"/>
      <c r="AA152" s="92">
        <f t="shared" si="42"/>
        <v>50.031943849511265</v>
      </c>
      <c r="AB152" s="92">
        <f t="shared" si="42"/>
        <v>7.7567950414671474</v>
      </c>
      <c r="AC152" s="92">
        <f t="shared" si="42"/>
        <v>3.6945009997395446</v>
      </c>
      <c r="AD152" s="92">
        <f t="shared" si="42"/>
        <v>23.403583526529896</v>
      </c>
      <c r="AE152" s="92">
        <f t="shared" si="42"/>
        <v>12.569076620663076</v>
      </c>
      <c r="AF152" s="92">
        <f t="shared" si="42"/>
        <v>3.454135025499161E-2</v>
      </c>
      <c r="AG152" s="92">
        <f t="shared" si="42"/>
        <v>0.1186984649938117</v>
      </c>
      <c r="AH152" s="92">
        <f t="shared" si="42"/>
        <v>1.3578953807464966</v>
      </c>
      <c r="AI152" s="92">
        <f t="shared" si="42"/>
        <v>1.0329647660937833</v>
      </c>
      <c r="AJ152" s="93">
        <f t="shared" si="40"/>
        <v>76.847564749172065</v>
      </c>
    </row>
    <row r="153" spans="1:36">
      <c r="A153" s="97">
        <v>10</v>
      </c>
      <c r="B153" s="82">
        <v>1535.89</v>
      </c>
      <c r="C153" s="80" t="s">
        <v>293</v>
      </c>
      <c r="D153" s="83">
        <v>1.6455580000000001</v>
      </c>
      <c r="E153" s="83">
        <v>0.14862800000000001</v>
      </c>
      <c r="F153" s="83">
        <v>0.12753999999999999</v>
      </c>
      <c r="G153" s="83">
        <v>1.153964</v>
      </c>
      <c r="H153" s="83">
        <v>0.34249499999999999</v>
      </c>
      <c r="I153" s="83">
        <v>7.0899999999999999E-4</v>
      </c>
      <c r="J153" s="83">
        <v>3.702E-3</v>
      </c>
      <c r="K153" s="83">
        <v>3.2901E-2</v>
      </c>
      <c r="L153" s="83">
        <v>1.3646999999999999E-2</v>
      </c>
      <c r="M153" s="84">
        <v>0.47</v>
      </c>
      <c r="P153" s="92">
        <f t="shared" si="29"/>
        <v>98.871706872000004</v>
      </c>
      <c r="Q153" s="92">
        <f t="shared" si="30"/>
        <v>15.154259508000001</v>
      </c>
      <c r="R153" s="92">
        <f t="shared" si="31"/>
        <v>7.1520605799999988</v>
      </c>
      <c r="S153" s="92">
        <f t="shared" si="32"/>
        <v>46.509365056</v>
      </c>
      <c r="T153" s="92">
        <f t="shared" si="33"/>
        <v>24.606895770000001</v>
      </c>
      <c r="U153" s="92">
        <f t="shared" si="34"/>
        <v>6.6784964000000002E-2</v>
      </c>
      <c r="V153" s="92">
        <f t="shared" si="35"/>
        <v>0.22944625799999999</v>
      </c>
      <c r="W153" s="92">
        <f t="shared" si="36"/>
        <v>2.6280989790000002</v>
      </c>
      <c r="X153" s="92">
        <f t="shared" si="37"/>
        <v>2.074193883</v>
      </c>
      <c r="Y153" s="92">
        <f t="shared" si="38"/>
        <v>197.29281186999995</v>
      </c>
      <c r="Z153" s="92"/>
      <c r="AA153" s="92">
        <f t="shared" si="42"/>
        <v>50.114196221780496</v>
      </c>
      <c r="AB153" s="92">
        <f t="shared" si="42"/>
        <v>7.6811006768890469</v>
      </c>
      <c r="AC153" s="92">
        <f t="shared" si="42"/>
        <v>3.6250994206076954</v>
      </c>
      <c r="AD153" s="92">
        <f t="shared" si="42"/>
        <v>23.573775757550621</v>
      </c>
      <c r="AE153" s="92">
        <f t="shared" si="42"/>
        <v>12.472271816073036</v>
      </c>
      <c r="AF153" s="92">
        <f t="shared" si="42"/>
        <v>3.3850682833800307E-2</v>
      </c>
      <c r="AG153" s="92">
        <f t="shared" si="42"/>
        <v>0.11629732265724235</v>
      </c>
      <c r="AH153" s="92">
        <f t="shared" si="42"/>
        <v>1.3320804514316038</v>
      </c>
      <c r="AI153" s="92">
        <f t="shared" si="42"/>
        <v>1.0513276501764932</v>
      </c>
      <c r="AJ153" s="93">
        <f t="shared" si="40"/>
        <v>77.112971354377237</v>
      </c>
    </row>
    <row r="154" spans="1:36">
      <c r="A154" s="97">
        <v>10</v>
      </c>
      <c r="B154" s="82">
        <v>1537.348</v>
      </c>
      <c r="C154" s="80" t="s">
        <v>293</v>
      </c>
      <c r="D154" s="83">
        <v>1.649181</v>
      </c>
      <c r="E154" s="83">
        <v>0.147281</v>
      </c>
      <c r="F154" s="83">
        <v>0.12526000000000001</v>
      </c>
      <c r="G154" s="83">
        <v>1.1628240000000001</v>
      </c>
      <c r="H154" s="83">
        <v>0.34004400000000001</v>
      </c>
      <c r="I154" s="83">
        <v>6.9499999999999998E-4</v>
      </c>
      <c r="J154" s="83">
        <v>3.6319999999999998E-3</v>
      </c>
      <c r="K154" s="83">
        <v>3.2306000000000001E-2</v>
      </c>
      <c r="L154" s="83">
        <v>1.3892E-2</v>
      </c>
      <c r="M154" s="84">
        <v>0.48</v>
      </c>
      <c r="P154" s="92">
        <f t="shared" si="29"/>
        <v>99.089391204000009</v>
      </c>
      <c r="Q154" s="92">
        <f t="shared" si="30"/>
        <v>15.016918040999998</v>
      </c>
      <c r="R154" s="92">
        <f t="shared" si="31"/>
        <v>7.0242050200000001</v>
      </c>
      <c r="S154" s="92">
        <f t="shared" si="32"/>
        <v>46.866458496000007</v>
      </c>
      <c r="T154" s="92">
        <f t="shared" si="33"/>
        <v>24.430801224000003</v>
      </c>
      <c r="U154" s="92">
        <f t="shared" si="34"/>
        <v>6.5466219999999992E-2</v>
      </c>
      <c r="V154" s="92">
        <f t="shared" si="35"/>
        <v>0.22510772799999998</v>
      </c>
      <c r="W154" s="92">
        <f t="shared" si="36"/>
        <v>2.5805709740000005</v>
      </c>
      <c r="X154" s="92">
        <f t="shared" si="37"/>
        <v>2.1114311880000001</v>
      </c>
      <c r="Y154" s="92">
        <f t="shared" si="38"/>
        <v>197.41035009500001</v>
      </c>
      <c r="Z154" s="92"/>
      <c r="AA154" s="92">
        <f t="shared" si="42"/>
        <v>50.194628172390708</v>
      </c>
      <c r="AB154" s="92">
        <f t="shared" si="42"/>
        <v>7.6069557820921698</v>
      </c>
      <c r="AC154" s="92">
        <f t="shared" si="42"/>
        <v>3.5581746431328116</v>
      </c>
      <c r="AD154" s="92">
        <f t="shared" si="42"/>
        <v>23.740628834023347</v>
      </c>
      <c r="AE154" s="92">
        <f t="shared" si="42"/>
        <v>12.375643532491148</v>
      </c>
      <c r="AF154" s="92">
        <f t="shared" si="42"/>
        <v>3.3162506407843156E-2</v>
      </c>
      <c r="AG154" s="92">
        <f t="shared" si="42"/>
        <v>0.11403035752262793</v>
      </c>
      <c r="AH154" s="92">
        <f t="shared" si="42"/>
        <v>1.3072115888341971</v>
      </c>
      <c r="AI154" s="92">
        <f t="shared" si="42"/>
        <v>1.0695645831051479</v>
      </c>
      <c r="AJ154" s="93">
        <f t="shared" si="40"/>
        <v>77.373661559099006</v>
      </c>
    </row>
    <row r="155" spans="1:36">
      <c r="A155" s="97">
        <v>10</v>
      </c>
      <c r="B155" s="82">
        <v>1538.7529999999999</v>
      </c>
      <c r="C155" s="80" t="s">
        <v>293</v>
      </c>
      <c r="D155" s="83">
        <v>1.652674</v>
      </c>
      <c r="E155" s="83">
        <v>0.145957</v>
      </c>
      <c r="F155" s="83">
        <v>0.123054</v>
      </c>
      <c r="G155" s="83">
        <v>1.171478</v>
      </c>
      <c r="H155" s="83">
        <v>0.33758199999999999</v>
      </c>
      <c r="I155" s="83">
        <v>6.8199999999999999E-4</v>
      </c>
      <c r="J155" s="83">
        <v>3.5639999999999999E-3</v>
      </c>
      <c r="K155" s="83">
        <v>3.1731000000000002E-2</v>
      </c>
      <c r="L155" s="83">
        <v>1.4137E-2</v>
      </c>
      <c r="M155" s="84">
        <v>0.49</v>
      </c>
      <c r="P155" s="92">
        <f t="shared" si="29"/>
        <v>99.299264616000002</v>
      </c>
      <c r="Q155" s="92">
        <f t="shared" si="30"/>
        <v>14.881921676999999</v>
      </c>
      <c r="R155" s="92">
        <f t="shared" si="31"/>
        <v>6.9004991579999997</v>
      </c>
      <c r="S155" s="92">
        <f t="shared" si="32"/>
        <v>47.215249312000005</v>
      </c>
      <c r="T155" s="92">
        <f t="shared" si="33"/>
        <v>24.253916371999999</v>
      </c>
      <c r="U155" s="92">
        <f t="shared" si="34"/>
        <v>6.4241672E-2</v>
      </c>
      <c r="V155" s="92">
        <f t="shared" si="35"/>
        <v>0.22089315599999998</v>
      </c>
      <c r="W155" s="92">
        <f t="shared" si="36"/>
        <v>2.5346405490000001</v>
      </c>
      <c r="X155" s="92">
        <f t="shared" si="37"/>
        <v>2.1486684930000002</v>
      </c>
      <c r="Y155" s="92">
        <f t="shared" si="38"/>
        <v>197.51929500499998</v>
      </c>
      <c r="Z155" s="92"/>
      <c r="AA155" s="92">
        <f t="shared" si="42"/>
        <v>50.273197164604277</v>
      </c>
      <c r="AB155" s="92">
        <f t="shared" si="42"/>
        <v>7.5344141323627545</v>
      </c>
      <c r="AC155" s="92">
        <f t="shared" si="42"/>
        <v>3.4935823144899949</v>
      </c>
      <c r="AD155" s="92">
        <f t="shared" si="42"/>
        <v>23.904120005493542</v>
      </c>
      <c r="AE155" s="92">
        <f t="shared" si="42"/>
        <v>12.279264348015236</v>
      </c>
      <c r="AF155" s="92">
        <f t="shared" si="42"/>
        <v>3.2524251364087639E-2</v>
      </c>
      <c r="AG155" s="92">
        <f t="shared" si="42"/>
        <v>0.11183371021773257</v>
      </c>
      <c r="AH155" s="92">
        <f t="shared" si="42"/>
        <v>1.2832369358830684</v>
      </c>
      <c r="AI155" s="92">
        <f t="shared" si="42"/>
        <v>1.087827137569324</v>
      </c>
      <c r="AJ155" s="93">
        <f t="shared" si="40"/>
        <v>77.62965024584841</v>
      </c>
    </row>
    <row r="156" spans="1:36">
      <c r="A156" s="97">
        <v>10</v>
      </c>
      <c r="B156" s="82">
        <v>1540.107</v>
      </c>
      <c r="C156" s="80" t="s">
        <v>293</v>
      </c>
      <c r="D156" s="83">
        <v>1.6560429999999999</v>
      </c>
      <c r="E156" s="83">
        <v>0.14465500000000001</v>
      </c>
      <c r="F156" s="83">
        <v>0.12092</v>
      </c>
      <c r="G156" s="83">
        <v>1.179934</v>
      </c>
      <c r="H156" s="83">
        <v>0.33511099999999999</v>
      </c>
      <c r="I156" s="83">
        <v>6.69E-4</v>
      </c>
      <c r="J156" s="83">
        <v>3.4989999999999999E-3</v>
      </c>
      <c r="K156" s="83">
        <v>3.1174E-2</v>
      </c>
      <c r="L156" s="83">
        <v>1.438E-2</v>
      </c>
      <c r="M156" s="84">
        <v>0.5</v>
      </c>
      <c r="P156" s="92">
        <f t="shared" si="29"/>
        <v>99.501687611999998</v>
      </c>
      <c r="Q156" s="92">
        <f t="shared" si="30"/>
        <v>14.749168455</v>
      </c>
      <c r="R156" s="92">
        <f t="shared" si="31"/>
        <v>6.7808308400000001</v>
      </c>
      <c r="S156" s="92">
        <f t="shared" si="32"/>
        <v>47.556059936000004</v>
      </c>
      <c r="T156" s="92">
        <f t="shared" si="33"/>
        <v>24.076384906000001</v>
      </c>
      <c r="U156" s="92">
        <f t="shared" si="34"/>
        <v>6.3017123999999994E-2</v>
      </c>
      <c r="V156" s="92">
        <f t="shared" si="35"/>
        <v>0.216864521</v>
      </c>
      <c r="W156" s="92">
        <f t="shared" si="36"/>
        <v>2.490147946</v>
      </c>
      <c r="X156" s="92">
        <f t="shared" si="37"/>
        <v>2.18560182</v>
      </c>
      <c r="Y156" s="92">
        <f t="shared" si="38"/>
        <v>197.61976315999996</v>
      </c>
      <c r="Z156" s="92"/>
      <c r="AA156" s="92">
        <f t="shared" si="42"/>
        <v>50.350069254682737</v>
      </c>
      <c r="AB156" s="92">
        <f t="shared" si="42"/>
        <v>7.4634076163012857</v>
      </c>
      <c r="AC156" s="92">
        <f t="shared" si="42"/>
        <v>3.4312513746461679</v>
      </c>
      <c r="AD156" s="92">
        <f t="shared" si="42"/>
        <v>24.064425124068656</v>
      </c>
      <c r="AE156" s="92">
        <f t="shared" si="42"/>
        <v>12.183186803288953</v>
      </c>
      <c r="AF156" s="92">
        <f t="shared" si="42"/>
        <v>3.1888067768292533E-2</v>
      </c>
      <c r="AG156" s="92">
        <f t="shared" si="42"/>
        <v>0.10973827593570122</v>
      </c>
      <c r="AH156" s="92">
        <f t="shared" si="42"/>
        <v>1.2600703017662702</v>
      </c>
      <c r="AI156" s="92">
        <f t="shared" si="42"/>
        <v>1.1059631815419488</v>
      </c>
      <c r="AJ156" s="93">
        <f t="shared" si="40"/>
        <v>77.881119042668701</v>
      </c>
    </row>
    <row r="157" spans="1:36">
      <c r="A157" s="97">
        <v>10</v>
      </c>
      <c r="B157" s="82">
        <v>1541.4110000000001</v>
      </c>
      <c r="C157" s="80" t="s">
        <v>293</v>
      </c>
      <c r="D157" s="83">
        <v>1.6592929999999999</v>
      </c>
      <c r="E157" s="83">
        <v>0.143376</v>
      </c>
      <c r="F157" s="83">
        <v>0.118853</v>
      </c>
      <c r="G157" s="83">
        <v>1.1881969999999999</v>
      </c>
      <c r="H157" s="83">
        <v>0.33263599999999999</v>
      </c>
      <c r="I157" s="83">
        <v>6.5600000000000001E-4</v>
      </c>
      <c r="J157" s="83">
        <v>3.4359999999999998E-3</v>
      </c>
      <c r="K157" s="83">
        <v>3.0636E-2</v>
      </c>
      <c r="L157" s="83">
        <v>1.4622E-2</v>
      </c>
      <c r="M157" s="84">
        <v>0.51</v>
      </c>
      <c r="P157" s="92">
        <f t="shared" si="29"/>
        <v>99.696960611999998</v>
      </c>
      <c r="Q157" s="92">
        <f t="shared" si="30"/>
        <v>14.618760335999999</v>
      </c>
      <c r="R157" s="92">
        <f t="shared" si="31"/>
        <v>6.6649196809999998</v>
      </c>
      <c r="S157" s="92">
        <f t="shared" si="32"/>
        <v>47.889091888000003</v>
      </c>
      <c r="T157" s="92">
        <f t="shared" si="33"/>
        <v>23.898566056</v>
      </c>
      <c r="U157" s="92">
        <f t="shared" si="34"/>
        <v>6.1792576000000002E-2</v>
      </c>
      <c r="V157" s="92">
        <f t="shared" si="35"/>
        <v>0.21295984399999998</v>
      </c>
      <c r="W157" s="92">
        <f t="shared" si="36"/>
        <v>2.4471730440000004</v>
      </c>
      <c r="X157" s="92">
        <f t="shared" si="37"/>
        <v>2.222383158</v>
      </c>
      <c r="Y157" s="92">
        <f t="shared" si="38"/>
        <v>197.712607195</v>
      </c>
      <c r="Z157" s="92"/>
      <c r="AA157" s="92">
        <f t="shared" si="42"/>
        <v>50.425191406064904</v>
      </c>
      <c r="AB157" s="92">
        <f t="shared" si="42"/>
        <v>7.3939444446159204</v>
      </c>
      <c r="AC157" s="92">
        <f t="shared" si="42"/>
        <v>3.3710140064191876</v>
      </c>
      <c r="AD157" s="92">
        <f t="shared" si="42"/>
        <v>24.221567135963134</v>
      </c>
      <c r="AE157" s="92">
        <f t="shared" si="42"/>
        <v>12.087527646848194</v>
      </c>
      <c r="AF157" s="92">
        <f t="shared" si="42"/>
        <v>3.1253735852592959E-2</v>
      </c>
      <c r="AG157" s="92">
        <f t="shared" si="42"/>
        <v>0.10771181818970295</v>
      </c>
      <c r="AH157" s="92">
        <f t="shared" si="42"/>
        <v>1.2377425388894914</v>
      </c>
      <c r="AI157" s="92">
        <f t="shared" si="42"/>
        <v>1.1240472671568726</v>
      </c>
      <c r="AJ157" s="93">
        <f t="shared" si="40"/>
        <v>78.128039041761994</v>
      </c>
    </row>
    <row r="158" spans="1:36">
      <c r="A158" s="97">
        <v>10</v>
      </c>
      <c r="B158" s="82">
        <v>1542.6690000000001</v>
      </c>
      <c r="C158" s="80" t="s">
        <v>293</v>
      </c>
      <c r="D158" s="83">
        <v>1.6624289999999999</v>
      </c>
      <c r="E158" s="83">
        <v>0.14212</v>
      </c>
      <c r="F158" s="83">
        <v>0.116852</v>
      </c>
      <c r="G158" s="83">
        <v>1.1962710000000001</v>
      </c>
      <c r="H158" s="83">
        <v>0.33015899999999998</v>
      </c>
      <c r="I158" s="83">
        <v>6.4499999999999996E-4</v>
      </c>
      <c r="J158" s="83">
        <v>3.375E-3</v>
      </c>
      <c r="K158" s="83">
        <v>3.0114999999999999E-2</v>
      </c>
      <c r="L158" s="83">
        <v>1.4864E-2</v>
      </c>
      <c r="M158" s="84">
        <v>0.52</v>
      </c>
      <c r="P158" s="92">
        <f t="shared" si="29"/>
        <v>99.885384036000005</v>
      </c>
      <c r="Q158" s="92">
        <f t="shared" si="30"/>
        <v>14.490697319999999</v>
      </c>
      <c r="R158" s="92">
        <f t="shared" si="31"/>
        <v>6.5527096039999995</v>
      </c>
      <c r="S158" s="92">
        <f t="shared" si="32"/>
        <v>48.214506384000003</v>
      </c>
      <c r="T158" s="92">
        <f t="shared" si="33"/>
        <v>23.720603514</v>
      </c>
      <c r="U158" s="92">
        <f t="shared" si="34"/>
        <v>6.0756419999999992E-2</v>
      </c>
      <c r="V158" s="92">
        <f t="shared" si="35"/>
        <v>0.20917912499999999</v>
      </c>
      <c r="W158" s="92">
        <f t="shared" si="36"/>
        <v>2.4055560850000002</v>
      </c>
      <c r="X158" s="92">
        <f t="shared" si="37"/>
        <v>2.2591644960000004</v>
      </c>
      <c r="Y158" s="92">
        <f t="shared" si="38"/>
        <v>197.79855698400002</v>
      </c>
      <c r="Z158" s="92"/>
      <c r="AA158" s="92">
        <f t="shared" si="42"/>
        <v>50.49854031244513</v>
      </c>
      <c r="AB158" s="92">
        <f t="shared" si="42"/>
        <v>7.3259873787512797</v>
      </c>
      <c r="AC158" s="92">
        <f t="shared" si="42"/>
        <v>3.3128197211924304</v>
      </c>
      <c r="AD158" s="92">
        <f t="shared" si="42"/>
        <v>24.375560226104223</v>
      </c>
      <c r="AE158" s="92">
        <f t="shared" si="42"/>
        <v>11.992303622275044</v>
      </c>
      <c r="AF158" s="92">
        <f t="shared" si="42"/>
        <v>3.0716311042104618E-2</v>
      </c>
      <c r="AG158" s="92">
        <f t="shared" si="42"/>
        <v>0.1057536152889733</v>
      </c>
      <c r="AH158" s="92">
        <f t="shared" si="42"/>
        <v>1.2161646281345653</v>
      </c>
      <c r="AI158" s="92">
        <f t="shared" si="42"/>
        <v>1.1421541847662442</v>
      </c>
      <c r="AJ158" s="93">
        <f t="shared" si="40"/>
        <v>78.370511585857201</v>
      </c>
    </row>
    <row r="159" spans="1:36">
      <c r="A159" s="97">
        <v>10</v>
      </c>
      <c r="B159" s="82">
        <v>1543.883</v>
      </c>
      <c r="C159" s="80" t="s">
        <v>293</v>
      </c>
      <c r="D159" s="83">
        <v>1.6654549999999999</v>
      </c>
      <c r="E159" s="83">
        <v>0.14088600000000001</v>
      </c>
      <c r="F159" s="83">
        <v>0.114912</v>
      </c>
      <c r="G159" s="83">
        <v>1.204162</v>
      </c>
      <c r="H159" s="83">
        <v>0.327683</v>
      </c>
      <c r="I159" s="83">
        <v>6.3299999999999999E-4</v>
      </c>
      <c r="J159" s="83">
        <v>3.3170000000000001E-3</v>
      </c>
      <c r="K159" s="83">
        <v>2.9610999999999998E-2</v>
      </c>
      <c r="L159" s="83">
        <v>1.5103999999999999E-2</v>
      </c>
      <c r="M159" s="84">
        <v>0.53</v>
      </c>
      <c r="P159" s="92">
        <f t="shared" si="29"/>
        <v>100.06719821999999</v>
      </c>
      <c r="Q159" s="92">
        <f t="shared" si="30"/>
        <v>14.364877446000001</v>
      </c>
      <c r="R159" s="92">
        <f t="shared" si="31"/>
        <v>6.4439202240000002</v>
      </c>
      <c r="S159" s="92">
        <f t="shared" si="32"/>
        <v>48.532545247999998</v>
      </c>
      <c r="T159" s="92">
        <f t="shared" si="33"/>
        <v>23.542712818000002</v>
      </c>
      <c r="U159" s="92">
        <f t="shared" si="34"/>
        <v>5.9626067999999997E-2</v>
      </c>
      <c r="V159" s="92">
        <f t="shared" si="35"/>
        <v>0.205584343</v>
      </c>
      <c r="W159" s="92">
        <f t="shared" si="36"/>
        <v>2.3652970689999999</v>
      </c>
      <c r="X159" s="92">
        <f t="shared" si="37"/>
        <v>2.295641856</v>
      </c>
      <c r="Y159" s="92">
        <f t="shared" si="38"/>
        <v>197.87740329200003</v>
      </c>
      <c r="Z159" s="92"/>
      <c r="AA159" s="92">
        <f t="shared" si="42"/>
        <v>50.570300880861417</v>
      </c>
      <c r="AB159" s="92">
        <f t="shared" si="42"/>
        <v>7.2594835019147226</v>
      </c>
      <c r="AC159" s="92">
        <f t="shared" si="42"/>
        <v>3.256521521303247</v>
      </c>
      <c r="AD159" s="92">
        <f t="shared" si="42"/>
        <v>24.526572736747713</v>
      </c>
      <c r="AE159" s="92">
        <f t="shared" si="42"/>
        <v>11.897625714877071</v>
      </c>
      <c r="AF159" s="92">
        <f t="shared" si="42"/>
        <v>3.0132833263438429E-2</v>
      </c>
      <c r="AG159" s="92">
        <f t="shared" si="42"/>
        <v>0.10389480535916834</v>
      </c>
      <c r="AH159" s="92">
        <f t="shared" si="42"/>
        <v>1.1953346009446175</v>
      </c>
      <c r="AI159" s="92">
        <f t="shared" si="42"/>
        <v>1.1601334047285885</v>
      </c>
      <c r="AJ159" s="93">
        <f t="shared" si="40"/>
        <v>78.608605962091474</v>
      </c>
    </row>
    <row r="160" spans="1:36">
      <c r="A160" s="97">
        <v>10</v>
      </c>
      <c r="B160" s="82">
        <v>1545.0540000000001</v>
      </c>
      <c r="C160" s="80" t="s">
        <v>293</v>
      </c>
      <c r="D160" s="83">
        <v>1.6683760000000001</v>
      </c>
      <c r="E160" s="83">
        <v>0.13967399999999999</v>
      </c>
      <c r="F160" s="83">
        <v>0.11303199999999999</v>
      </c>
      <c r="G160" s="83">
        <v>1.2118739999999999</v>
      </c>
      <c r="H160" s="83">
        <v>0.32521</v>
      </c>
      <c r="I160" s="83">
        <v>6.2200000000000005E-4</v>
      </c>
      <c r="J160" s="83">
        <v>3.2599999999999999E-3</v>
      </c>
      <c r="K160" s="83">
        <v>2.9123E-2</v>
      </c>
      <c r="L160" s="83">
        <v>1.5343000000000001E-2</v>
      </c>
      <c r="M160" s="84">
        <v>0.54</v>
      </c>
      <c r="P160" s="92">
        <f t="shared" si="29"/>
        <v>100.24270358400001</v>
      </c>
      <c r="Q160" s="92">
        <f t="shared" si="30"/>
        <v>14.241300713999999</v>
      </c>
      <c r="R160" s="92">
        <f t="shared" si="31"/>
        <v>6.3384954639999993</v>
      </c>
      <c r="S160" s="92">
        <f t="shared" si="32"/>
        <v>48.843369695999996</v>
      </c>
      <c r="T160" s="92">
        <f t="shared" si="33"/>
        <v>23.365037660000002</v>
      </c>
      <c r="U160" s="92">
        <f t="shared" si="34"/>
        <v>5.8589912000000001E-2</v>
      </c>
      <c r="V160" s="92">
        <f t="shared" si="35"/>
        <v>0.20205154</v>
      </c>
      <c r="W160" s="92">
        <f t="shared" si="36"/>
        <v>2.3263161170000002</v>
      </c>
      <c r="X160" s="92">
        <f t="shared" si="37"/>
        <v>2.3319672270000003</v>
      </c>
      <c r="Y160" s="92">
        <f t="shared" si="38"/>
        <v>197.94983191400007</v>
      </c>
      <c r="Z160" s="92"/>
      <c r="AA160" s="92">
        <f t="shared" si="42"/>
        <v>50.64045905709623</v>
      </c>
      <c r="AB160" s="92">
        <f t="shared" si="42"/>
        <v>7.1943989930676873</v>
      </c>
      <c r="AC160" s="92">
        <f t="shared" si="42"/>
        <v>3.2020716576075596</v>
      </c>
      <c r="AD160" s="92">
        <f t="shared" si="42"/>
        <v>24.674620444850973</v>
      </c>
      <c r="AE160" s="92">
        <f t="shared" si="42"/>
        <v>11.803514776486912</v>
      </c>
      <c r="AF160" s="92">
        <f t="shared" si="42"/>
        <v>2.9598364107454544E-2</v>
      </c>
      <c r="AG160" s="92">
        <f t="shared" si="42"/>
        <v>0.10207209475569645</v>
      </c>
      <c r="AH160" s="92">
        <f t="shared" si="42"/>
        <v>1.175204896365194</v>
      </c>
      <c r="AI160" s="92">
        <f t="shared" si="42"/>
        <v>1.1780597156622648</v>
      </c>
      <c r="AJ160" s="93">
        <f t="shared" si="40"/>
        <v>78.842405489875631</v>
      </c>
    </row>
    <row r="161" spans="1:36">
      <c r="A161" s="97">
        <v>10</v>
      </c>
      <c r="B161" s="82">
        <v>1546.1849999999999</v>
      </c>
      <c r="C161" s="80" t="s">
        <v>293</v>
      </c>
      <c r="D161" s="83">
        <v>1.6711959999999999</v>
      </c>
      <c r="E161" s="83">
        <v>0.138485</v>
      </c>
      <c r="F161" s="83">
        <v>0.111209</v>
      </c>
      <c r="G161" s="83">
        <v>1.219414</v>
      </c>
      <c r="H161" s="83">
        <v>0.322743</v>
      </c>
      <c r="I161" s="83">
        <v>6.11E-4</v>
      </c>
      <c r="J161" s="83">
        <v>3.2060000000000001E-3</v>
      </c>
      <c r="K161" s="83">
        <v>2.8649000000000001E-2</v>
      </c>
      <c r="L161" s="83">
        <v>1.558E-2</v>
      </c>
      <c r="M161" s="84">
        <v>0.55000000000000004</v>
      </c>
      <c r="P161" s="92">
        <f t="shared" si="29"/>
        <v>100.412140464</v>
      </c>
      <c r="Q161" s="92">
        <f t="shared" si="30"/>
        <v>14.120069084999999</v>
      </c>
      <c r="R161" s="92">
        <f t="shared" si="31"/>
        <v>6.2362670929999995</v>
      </c>
      <c r="S161" s="92">
        <f t="shared" si="32"/>
        <v>49.147261856</v>
      </c>
      <c r="T161" s="92">
        <f t="shared" si="33"/>
        <v>23.187793578000001</v>
      </c>
      <c r="U161" s="92">
        <f t="shared" si="34"/>
        <v>5.7553755999999998E-2</v>
      </c>
      <c r="V161" s="92">
        <f t="shared" si="35"/>
        <v>0.198704674</v>
      </c>
      <c r="W161" s="92">
        <f t="shared" si="36"/>
        <v>2.2884534710000004</v>
      </c>
      <c r="X161" s="92">
        <f t="shared" si="37"/>
        <v>2.3679886200000002</v>
      </c>
      <c r="Y161" s="92">
        <f t="shared" si="38"/>
        <v>198.016232597</v>
      </c>
      <c r="Z161" s="92"/>
      <c r="AA161" s="92">
        <f t="shared" si="42"/>
        <v>50.709044984386431</v>
      </c>
      <c r="AB161" s="92">
        <f t="shared" si="42"/>
        <v>7.1307634226821071</v>
      </c>
      <c r="AC161" s="92">
        <f t="shared" si="42"/>
        <v>3.149371650601982</v>
      </c>
      <c r="AD161" s="92">
        <f t="shared" si="42"/>
        <v>24.819814623997949</v>
      </c>
      <c r="AE161" s="92">
        <f t="shared" si="42"/>
        <v>11.710046834994326</v>
      </c>
      <c r="AF161" s="92">
        <f t="shared" si="42"/>
        <v>2.9065170690896154E-2</v>
      </c>
      <c r="AG161" s="92">
        <f t="shared" si="42"/>
        <v>0.10034766917538579</v>
      </c>
      <c r="AH161" s="92">
        <f t="shared" si="42"/>
        <v>1.1556898346093831</v>
      </c>
      <c r="AI161" s="92">
        <f t="shared" si="42"/>
        <v>1.1958558088615387</v>
      </c>
      <c r="AJ161" s="93">
        <f t="shared" si="40"/>
        <v>79.071975162061975</v>
      </c>
    </row>
    <row r="162" spans="1:36">
      <c r="A162" s="97">
        <v>10</v>
      </c>
      <c r="B162" s="82">
        <v>1547.277</v>
      </c>
      <c r="C162" s="80" t="s">
        <v>293</v>
      </c>
      <c r="D162" s="83">
        <v>1.6739200000000001</v>
      </c>
      <c r="E162" s="83">
        <v>0.137318</v>
      </c>
      <c r="F162" s="83">
        <v>0.109441</v>
      </c>
      <c r="G162" s="83">
        <v>1.226785</v>
      </c>
      <c r="H162" s="83">
        <v>0.32028400000000001</v>
      </c>
      <c r="I162" s="83">
        <v>6.0099999999999997E-4</v>
      </c>
      <c r="J162" s="83">
        <v>3.153E-3</v>
      </c>
      <c r="K162" s="83">
        <v>2.819E-2</v>
      </c>
      <c r="L162" s="83">
        <v>1.5816E-2</v>
      </c>
      <c r="M162" s="84">
        <v>0.56000000000000005</v>
      </c>
      <c r="P162" s="92">
        <f t="shared" si="29"/>
        <v>100.57580928000002</v>
      </c>
      <c r="Q162" s="92">
        <f t="shared" si="30"/>
        <v>14.001080598</v>
      </c>
      <c r="R162" s="92">
        <f t="shared" si="31"/>
        <v>6.1371229569999999</v>
      </c>
      <c r="S162" s="92">
        <f t="shared" si="32"/>
        <v>49.444342640000002</v>
      </c>
      <c r="T162" s="92">
        <f t="shared" si="33"/>
        <v>23.011124264000003</v>
      </c>
      <c r="U162" s="92">
        <f t="shared" si="34"/>
        <v>5.6611795999999999E-2</v>
      </c>
      <c r="V162" s="92">
        <f t="shared" si="35"/>
        <v>0.19541978699999998</v>
      </c>
      <c r="W162" s="92">
        <f t="shared" si="36"/>
        <v>2.25178901</v>
      </c>
      <c r="X162" s="92">
        <f t="shared" si="37"/>
        <v>2.4038580240000003</v>
      </c>
      <c r="Y162" s="92">
        <f t="shared" si="38"/>
        <v>198.07715835599998</v>
      </c>
      <c r="Z162" s="92"/>
      <c r="AA162" s="92">
        <f t="shared" si="42"/>
        <v>50.776076411212031</v>
      </c>
      <c r="AB162" s="92">
        <f t="shared" si="42"/>
        <v>7.0684983135895694</v>
      </c>
      <c r="AC162" s="92">
        <f t="shared" si="42"/>
        <v>3.0983496572431011</v>
      </c>
      <c r="AD162" s="92">
        <f t="shared" si="42"/>
        <v>24.962162750302944</v>
      </c>
      <c r="AE162" s="92">
        <f t="shared" si="42"/>
        <v>11.617252819551553</v>
      </c>
      <c r="AF162" s="92">
        <f t="shared" si="42"/>
        <v>2.8580678595082017E-2</v>
      </c>
      <c r="AG162" s="92">
        <f t="shared" si="42"/>
        <v>9.8658416054604361E-2</v>
      </c>
      <c r="AH162" s="92">
        <f t="shared" si="42"/>
        <v>1.1368241692729184</v>
      </c>
      <c r="AI162" s="92">
        <f t="shared" si="42"/>
        <v>1.2135967841782118</v>
      </c>
      <c r="AJ162" s="93">
        <f t="shared" si="40"/>
        <v>79.297368119973967</v>
      </c>
    </row>
    <row r="163" spans="1:36">
      <c r="A163" s="97">
        <v>10</v>
      </c>
      <c r="B163" s="82">
        <v>1548.3330000000001</v>
      </c>
      <c r="C163" s="80" t="s">
        <v>293</v>
      </c>
      <c r="D163" s="83">
        <v>1.6765509999999999</v>
      </c>
      <c r="E163" s="83">
        <v>0.13617299999999999</v>
      </c>
      <c r="F163" s="83">
        <v>0.107724</v>
      </c>
      <c r="G163" s="83">
        <v>1.2339929999999999</v>
      </c>
      <c r="H163" s="83">
        <v>0.31783499999999998</v>
      </c>
      <c r="I163" s="83">
        <v>5.9100000000000005E-4</v>
      </c>
      <c r="J163" s="83">
        <v>3.1020000000000002E-3</v>
      </c>
      <c r="K163" s="83">
        <v>2.7744999999999999E-2</v>
      </c>
      <c r="L163" s="83">
        <v>1.6050999999999999E-2</v>
      </c>
      <c r="M163" s="84">
        <v>0.56999999999999995</v>
      </c>
      <c r="P163" s="92">
        <f t="shared" si="29"/>
        <v>100.733890284</v>
      </c>
      <c r="Q163" s="92">
        <f t="shared" si="30"/>
        <v>13.884335252999998</v>
      </c>
      <c r="R163" s="92">
        <f t="shared" si="31"/>
        <v>6.0408387479999996</v>
      </c>
      <c r="S163" s="92">
        <f t="shared" si="32"/>
        <v>49.734853871999995</v>
      </c>
      <c r="T163" s="92">
        <f t="shared" si="33"/>
        <v>22.835173409999999</v>
      </c>
      <c r="U163" s="92">
        <f t="shared" si="34"/>
        <v>5.5669836000000007E-2</v>
      </c>
      <c r="V163" s="92">
        <f t="shared" si="35"/>
        <v>0.192258858</v>
      </c>
      <c r="W163" s="92">
        <f t="shared" si="36"/>
        <v>2.216242855</v>
      </c>
      <c r="X163" s="92">
        <f t="shared" si="37"/>
        <v>2.439575439</v>
      </c>
      <c r="Y163" s="92">
        <f t="shared" si="38"/>
        <v>198.13283855500001</v>
      </c>
      <c r="Z163" s="92"/>
      <c r="AA163" s="92">
        <f t="shared" si="42"/>
        <v>50.841592448107541</v>
      </c>
      <c r="AB163" s="92">
        <f t="shared" si="42"/>
        <v>7.0075891277082887</v>
      </c>
      <c r="AC163" s="92">
        <f t="shared" si="42"/>
        <v>3.0488831594279682</v>
      </c>
      <c r="AD163" s="92">
        <f t="shared" si="42"/>
        <v>25.101772242663355</v>
      </c>
      <c r="AE163" s="92">
        <f t="shared" si="42"/>
        <v>11.525183597297097</v>
      </c>
      <c r="AF163" s="92">
        <f t="shared" si="42"/>
        <v>2.8097228307031256E-2</v>
      </c>
      <c r="AG163" s="92">
        <f t="shared" si="42"/>
        <v>9.7035332155013046E-2</v>
      </c>
      <c r="AH163" s="92">
        <f t="shared" si="42"/>
        <v>1.1185641265543116</v>
      </c>
      <c r="AI163" s="92">
        <f t="shared" si="42"/>
        <v>1.2312827377793785</v>
      </c>
      <c r="AJ163" s="93">
        <f t="shared" si="40"/>
        <v>79.518670883628857</v>
      </c>
    </row>
    <row r="164" spans="1:36">
      <c r="A164" s="97">
        <v>10</v>
      </c>
      <c r="B164" s="82">
        <v>1549.3530000000001</v>
      </c>
      <c r="C164" s="80" t="s">
        <v>293</v>
      </c>
      <c r="D164" s="83">
        <v>1.6790940000000001</v>
      </c>
      <c r="E164" s="83">
        <v>0.135049</v>
      </c>
      <c r="F164" s="83">
        <v>0.106058</v>
      </c>
      <c r="G164" s="83">
        <v>1.2410410000000001</v>
      </c>
      <c r="H164" s="83">
        <v>0.31539699999999998</v>
      </c>
      <c r="I164" s="83">
        <v>5.8100000000000003E-4</v>
      </c>
      <c r="J164" s="83">
        <v>3.052E-3</v>
      </c>
      <c r="K164" s="83">
        <v>2.7313E-2</v>
      </c>
      <c r="L164" s="83">
        <v>1.6284E-2</v>
      </c>
      <c r="M164" s="84">
        <v>0.57999999999999996</v>
      </c>
      <c r="P164" s="92">
        <f t="shared" si="29"/>
        <v>100.88668389600001</v>
      </c>
      <c r="Q164" s="92">
        <f t="shared" si="30"/>
        <v>13.769731089</v>
      </c>
      <c r="R164" s="92">
        <f t="shared" si="31"/>
        <v>5.9474144659999997</v>
      </c>
      <c r="S164" s="92">
        <f t="shared" si="32"/>
        <v>50.018916464000007</v>
      </c>
      <c r="T164" s="92">
        <f t="shared" si="33"/>
        <v>22.660012861999999</v>
      </c>
      <c r="U164" s="92">
        <f t="shared" si="34"/>
        <v>5.4727876000000002E-2</v>
      </c>
      <c r="V164" s="92">
        <f t="shared" si="35"/>
        <v>0.18915990799999999</v>
      </c>
      <c r="W164" s="92">
        <f t="shared" si="36"/>
        <v>2.1817351270000001</v>
      </c>
      <c r="X164" s="92">
        <f t="shared" si="37"/>
        <v>2.4749888759999998</v>
      </c>
      <c r="Y164" s="92">
        <f t="shared" si="38"/>
        <v>198.183370564</v>
      </c>
      <c r="Z164" s="92"/>
      <c r="AA164" s="92">
        <f t="shared" si="42"/>
        <v>50.905726150933702</v>
      </c>
      <c r="AB164" s="92">
        <f t="shared" si="42"/>
        <v>6.947975024248211</v>
      </c>
      <c r="AC164" s="92">
        <f t="shared" si="42"/>
        <v>3.0009654438082034</v>
      </c>
      <c r="AD164" s="92">
        <f t="shared" si="42"/>
        <v>25.238705105102266</v>
      </c>
      <c r="AE164" s="92">
        <f t="shared" si="42"/>
        <v>11.433861881303672</v>
      </c>
      <c r="AF164" s="92">
        <f t="shared" si="42"/>
        <v>2.7614766992938265E-2</v>
      </c>
      <c r="AG164" s="92">
        <f t="shared" si="42"/>
        <v>9.544691235277683E-2</v>
      </c>
      <c r="AH164" s="92">
        <f t="shared" si="42"/>
        <v>1.1008668995744249</v>
      </c>
      <c r="AI164" s="92">
        <f t="shared" si="42"/>
        <v>1.2488378156838056</v>
      </c>
      <c r="AJ164" s="93">
        <f t="shared" si="40"/>
        <v>79.735974063856062</v>
      </c>
    </row>
    <row r="165" spans="1:36">
      <c r="A165" s="97">
        <v>10</v>
      </c>
      <c r="B165" s="82">
        <v>1550.3389999999999</v>
      </c>
      <c r="C165" s="80" t="s">
        <v>293</v>
      </c>
      <c r="D165" s="83">
        <v>1.681551</v>
      </c>
      <c r="E165" s="83">
        <v>0.13394800000000001</v>
      </c>
      <c r="F165" s="83">
        <v>0.10444000000000001</v>
      </c>
      <c r="G165" s="83">
        <v>1.2479340000000001</v>
      </c>
      <c r="H165" s="83">
        <v>0.312971</v>
      </c>
      <c r="I165" s="83">
        <v>5.7200000000000003E-4</v>
      </c>
      <c r="J165" s="83">
        <v>3.0040000000000002E-3</v>
      </c>
      <c r="K165" s="83">
        <v>2.6893E-2</v>
      </c>
      <c r="L165" s="83">
        <v>1.6514999999999998E-2</v>
      </c>
      <c r="M165" s="84">
        <v>0.59</v>
      </c>
      <c r="P165" s="92">
        <f t="shared" si="29"/>
        <v>101.034310284</v>
      </c>
      <c r="Q165" s="92">
        <f t="shared" si="30"/>
        <v>13.657472028000001</v>
      </c>
      <c r="R165" s="92">
        <f t="shared" si="31"/>
        <v>5.85668188</v>
      </c>
      <c r="S165" s="92">
        <f t="shared" si="32"/>
        <v>50.296731936000008</v>
      </c>
      <c r="T165" s="92">
        <f t="shared" si="33"/>
        <v>22.485714466000001</v>
      </c>
      <c r="U165" s="92">
        <f t="shared" si="34"/>
        <v>5.3880112000000001E-2</v>
      </c>
      <c r="V165" s="92">
        <f t="shared" si="35"/>
        <v>0.18618491600000001</v>
      </c>
      <c r="W165" s="92">
        <f t="shared" si="36"/>
        <v>2.148185947</v>
      </c>
      <c r="X165" s="92">
        <f t="shared" si="37"/>
        <v>2.5100983349999999</v>
      </c>
      <c r="Y165" s="92">
        <f t="shared" si="38"/>
        <v>198.229259904</v>
      </c>
      <c r="Z165" s="92"/>
      <c r="AA165" s="92">
        <f t="shared" si="42"/>
        <v>50.968414215403754</v>
      </c>
      <c r="AB165" s="92">
        <f t="shared" si="42"/>
        <v>6.889735670008629</v>
      </c>
      <c r="AC165" s="92">
        <f t="shared" si="42"/>
        <v>2.9544991909046723</v>
      </c>
      <c r="AD165" s="92">
        <f t="shared" si="42"/>
        <v>25.37301100773826</v>
      </c>
      <c r="AE165" s="92">
        <f t="shared" si="42"/>
        <v>11.343287301223622</v>
      </c>
      <c r="AF165" s="92">
        <f t="shared" si="42"/>
        <v>2.718070582823821E-2</v>
      </c>
      <c r="AG165" s="92">
        <f t="shared" si="42"/>
        <v>9.392403325834292E-2</v>
      </c>
      <c r="AH165" s="92">
        <f t="shared" si="42"/>
        <v>1.0836876190933367</v>
      </c>
      <c r="AI165" s="92">
        <f t="shared" si="42"/>
        <v>1.2662602565411432</v>
      </c>
      <c r="AJ165" s="93">
        <f t="shared" si="40"/>
        <v>79.949388335613008</v>
      </c>
    </row>
    <row r="166" spans="1:36">
      <c r="A166" s="97">
        <v>10</v>
      </c>
      <c r="B166" s="82">
        <v>1551.2919999999999</v>
      </c>
      <c r="C166" s="80" t="s">
        <v>293</v>
      </c>
      <c r="D166" s="83">
        <v>1.683926</v>
      </c>
      <c r="E166" s="83">
        <v>0.13286700000000001</v>
      </c>
      <c r="F166" s="83">
        <v>0.102868</v>
      </c>
      <c r="G166" s="83">
        <v>1.2546759999999999</v>
      </c>
      <c r="H166" s="83">
        <v>0.31056</v>
      </c>
      <c r="I166" s="83">
        <v>5.6300000000000002E-4</v>
      </c>
      <c r="J166" s="83">
        <v>2.9580000000000001E-3</v>
      </c>
      <c r="K166" s="83">
        <v>2.6485999999999999E-2</v>
      </c>
      <c r="L166" s="83">
        <v>1.6744999999999999E-2</v>
      </c>
      <c r="M166" s="84">
        <v>0.6</v>
      </c>
      <c r="P166" s="92">
        <f t="shared" si="29"/>
        <v>101.17700978400001</v>
      </c>
      <c r="Q166" s="92">
        <f t="shared" si="30"/>
        <v>13.547252187000002</v>
      </c>
      <c r="R166" s="92">
        <f t="shared" si="31"/>
        <v>5.7685288359999998</v>
      </c>
      <c r="S166" s="92">
        <f t="shared" si="32"/>
        <v>50.568461503999998</v>
      </c>
      <c r="T166" s="92">
        <f t="shared" si="33"/>
        <v>22.312493760000002</v>
      </c>
      <c r="U166" s="92">
        <f t="shared" si="34"/>
        <v>5.3032348E-2</v>
      </c>
      <c r="V166" s="92">
        <f t="shared" si="35"/>
        <v>0.183333882</v>
      </c>
      <c r="W166" s="92">
        <f t="shared" si="36"/>
        <v>2.115675194</v>
      </c>
      <c r="X166" s="92">
        <f t="shared" si="37"/>
        <v>2.5450558050000001</v>
      </c>
      <c r="Y166" s="92">
        <f t="shared" si="38"/>
        <v>198.2708433</v>
      </c>
      <c r="Z166" s="92"/>
      <c r="AA166" s="92">
        <f t="shared" si="42"/>
        <v>51.029696600881913</v>
      </c>
      <c r="AB166" s="92">
        <f t="shared" si="42"/>
        <v>6.832700139627641</v>
      </c>
      <c r="AC166" s="92">
        <f t="shared" si="42"/>
        <v>2.9094186215124651</v>
      </c>
      <c r="AD166" s="92">
        <f t="shared" si="42"/>
        <v>25.504739205393793</v>
      </c>
      <c r="AE166" s="92">
        <f t="shared" si="42"/>
        <v>11.253542572691526</v>
      </c>
      <c r="AF166" s="92">
        <f t="shared" si="42"/>
        <v>2.6747426458340988E-2</v>
      </c>
      <c r="AG166" s="92">
        <f t="shared" si="42"/>
        <v>9.24663853487529E-2</v>
      </c>
      <c r="AH166" s="92">
        <f t="shared" si="42"/>
        <v>1.0670631943592486</v>
      </c>
      <c r="AI166" s="92">
        <f t="shared" si="42"/>
        <v>1.2836258537263203</v>
      </c>
      <c r="AJ166" s="93">
        <f t="shared" si="40"/>
        <v>80.15890255526962</v>
      </c>
    </row>
    <row r="167" spans="1:36">
      <c r="A167" s="97">
        <v>10</v>
      </c>
      <c r="B167" s="82">
        <v>1552.2149999999999</v>
      </c>
      <c r="C167" s="80" t="s">
        <v>293</v>
      </c>
      <c r="D167" s="83">
        <v>1.686223</v>
      </c>
      <c r="E167" s="83">
        <v>0.13180700000000001</v>
      </c>
      <c r="F167" s="83">
        <v>0.10134</v>
      </c>
      <c r="G167" s="83">
        <v>1.2612719999999999</v>
      </c>
      <c r="H167" s="83">
        <v>0.30816500000000002</v>
      </c>
      <c r="I167" s="83">
        <v>5.5400000000000002E-4</v>
      </c>
      <c r="J167" s="83">
        <v>2.9129999999999998E-3</v>
      </c>
      <c r="K167" s="83">
        <v>2.6089999999999999E-2</v>
      </c>
      <c r="L167" s="83">
        <v>1.6972999999999999E-2</v>
      </c>
      <c r="M167" s="84">
        <v>0.61</v>
      </c>
      <c r="P167" s="92">
        <f t="shared" si="29"/>
        <v>101.315022732</v>
      </c>
      <c r="Q167" s="92">
        <f t="shared" si="30"/>
        <v>13.439173527000001</v>
      </c>
      <c r="R167" s="92">
        <f t="shared" si="31"/>
        <v>5.6828431799999999</v>
      </c>
      <c r="S167" s="92">
        <f t="shared" si="32"/>
        <v>50.834306687999998</v>
      </c>
      <c r="T167" s="92">
        <f t="shared" si="33"/>
        <v>22.140422590000004</v>
      </c>
      <c r="U167" s="92">
        <f t="shared" si="34"/>
        <v>5.2184583999999999E-2</v>
      </c>
      <c r="V167" s="92">
        <f t="shared" si="35"/>
        <v>0.18054482699999999</v>
      </c>
      <c r="W167" s="92">
        <f t="shared" si="36"/>
        <v>2.0840431100000001</v>
      </c>
      <c r="X167" s="92">
        <f t="shared" si="37"/>
        <v>2.579709297</v>
      </c>
      <c r="Y167" s="92">
        <f t="shared" si="38"/>
        <v>198.30825053500004</v>
      </c>
      <c r="Z167" s="92"/>
      <c r="AA167" s="92">
        <f t="shared" si="42"/>
        <v>51.089665941114539</v>
      </c>
      <c r="AB167" s="92">
        <f t="shared" si="42"/>
        <v>6.7769109407921881</v>
      </c>
      <c r="AC167" s="92">
        <f t="shared" si="42"/>
        <v>2.8656614965180265</v>
      </c>
      <c r="AD167" s="92">
        <f t="shared" si="42"/>
        <v>25.633984743881395</v>
      </c>
      <c r="AE167" s="92">
        <f t="shared" si="42"/>
        <v>11.164650250440474</v>
      </c>
      <c r="AF167" s="92">
        <f t="shared" si="42"/>
        <v>2.6314882945724833E-2</v>
      </c>
      <c r="AG167" s="92">
        <f t="shared" si="42"/>
        <v>9.1042519165452002E-2</v>
      </c>
      <c r="AH167" s="92">
        <f t="shared" si="42"/>
        <v>1.0509109451460674</v>
      </c>
      <c r="AI167" s="92">
        <f t="shared" si="42"/>
        <v>1.300858279996121</v>
      </c>
      <c r="AJ167" s="93">
        <f t="shared" si="40"/>
        <v>80.364614826845553</v>
      </c>
    </row>
    <row r="168" spans="1:36">
      <c r="A168" s="97">
        <v>10</v>
      </c>
      <c r="B168" s="82">
        <v>1553.1079999999999</v>
      </c>
      <c r="C168" s="80" t="s">
        <v>293</v>
      </c>
      <c r="D168" s="83">
        <v>1.6884440000000001</v>
      </c>
      <c r="E168" s="83">
        <v>0.130768</v>
      </c>
      <c r="F168" s="83">
        <v>9.9854999999999999E-2</v>
      </c>
      <c r="G168" s="83">
        <v>1.267725</v>
      </c>
      <c r="H168" s="83">
        <v>0.30578499999999997</v>
      </c>
      <c r="I168" s="83">
        <v>5.4500000000000002E-4</v>
      </c>
      <c r="J168" s="83">
        <v>2.869E-3</v>
      </c>
      <c r="K168" s="83">
        <v>2.5704999999999999E-2</v>
      </c>
      <c r="L168" s="83">
        <v>1.72E-2</v>
      </c>
      <c r="M168" s="84">
        <v>0.62</v>
      </c>
      <c r="P168" s="92">
        <f t="shared" si="29"/>
        <v>101.44846929600001</v>
      </c>
      <c r="Q168" s="92">
        <f t="shared" si="30"/>
        <v>13.333236048</v>
      </c>
      <c r="R168" s="92">
        <f t="shared" si="31"/>
        <v>5.5995688349999995</v>
      </c>
      <c r="S168" s="92">
        <f t="shared" si="32"/>
        <v>51.0943884</v>
      </c>
      <c r="T168" s="92">
        <f t="shared" si="33"/>
        <v>21.96942911</v>
      </c>
      <c r="U168" s="92">
        <f t="shared" si="34"/>
        <v>5.1336819999999998E-2</v>
      </c>
      <c r="V168" s="92">
        <f t="shared" si="35"/>
        <v>0.177817751</v>
      </c>
      <c r="W168" s="92">
        <f t="shared" si="36"/>
        <v>2.0532896950000001</v>
      </c>
      <c r="X168" s="92">
        <f t="shared" si="37"/>
        <v>2.6142107999999999</v>
      </c>
      <c r="Y168" s="92">
        <f t="shared" si="38"/>
        <v>198.34174675499997</v>
      </c>
      <c r="Z168" s="92"/>
      <c r="AA168" s="92">
        <f t="shared" si="42"/>
        <v>51.148318977604553</v>
      </c>
      <c r="AB168" s="92">
        <f t="shared" si="42"/>
        <v>6.7223548577848167</v>
      </c>
      <c r="AC168" s="92">
        <f t="shared" si="42"/>
        <v>2.8231922560996807</v>
      </c>
      <c r="AD168" s="92">
        <f t="shared" si="42"/>
        <v>25.760783715953618</v>
      </c>
      <c r="AE168" s="92">
        <f t="shared" si="42"/>
        <v>11.07655320649039</v>
      </c>
      <c r="AF168" s="92">
        <f t="shared" si="42"/>
        <v>2.588301295108255E-2</v>
      </c>
      <c r="AG168" s="92">
        <f t="shared" si="42"/>
        <v>8.9652205805996019E-2</v>
      </c>
      <c r="AH168" s="92">
        <f t="shared" si="42"/>
        <v>1.035228200110746</v>
      </c>
      <c r="AI168" s="92">
        <f t="shared" si="42"/>
        <v>1.3180335671991346</v>
      </c>
      <c r="AJ168" s="93">
        <f t="shared" si="40"/>
        <v>80.566694841469072</v>
      </c>
    </row>
    <row r="169" spans="1:36">
      <c r="A169" s="97">
        <v>10</v>
      </c>
      <c r="B169" s="82">
        <v>1553.972</v>
      </c>
      <c r="C169" s="80" t="s">
        <v>293</v>
      </c>
      <c r="D169" s="83">
        <v>1.690593</v>
      </c>
      <c r="E169" s="83">
        <v>0.129749</v>
      </c>
      <c r="F169" s="83">
        <v>9.8410999999999998E-2</v>
      </c>
      <c r="G169" s="83">
        <v>1.2740400000000001</v>
      </c>
      <c r="H169" s="83">
        <v>0.30342400000000003</v>
      </c>
      <c r="I169" s="83">
        <v>5.3700000000000004E-4</v>
      </c>
      <c r="J169" s="83">
        <v>2.8270000000000001E-3</v>
      </c>
      <c r="K169" s="83">
        <v>2.5330999999999999E-2</v>
      </c>
      <c r="L169" s="83">
        <v>1.7423999999999999E-2</v>
      </c>
      <c r="M169" s="84">
        <v>0.63</v>
      </c>
      <c r="P169" s="92">
        <f t="shared" si="29"/>
        <v>101.577589812</v>
      </c>
      <c r="Q169" s="92">
        <f t="shared" si="30"/>
        <v>13.229337789000001</v>
      </c>
      <c r="R169" s="92">
        <f t="shared" si="31"/>
        <v>5.5185936469999994</v>
      </c>
      <c r="S169" s="92">
        <f t="shared" si="32"/>
        <v>51.348908160000008</v>
      </c>
      <c r="T169" s="92">
        <f t="shared" si="33"/>
        <v>21.799800704000003</v>
      </c>
      <c r="U169" s="92">
        <f t="shared" si="34"/>
        <v>5.0583252000000002E-2</v>
      </c>
      <c r="V169" s="92">
        <f t="shared" si="35"/>
        <v>0.17521463300000001</v>
      </c>
      <c r="W169" s="92">
        <f t="shared" si="36"/>
        <v>2.0234149490000002</v>
      </c>
      <c r="X169" s="92">
        <f t="shared" si="37"/>
        <v>2.6482563359999998</v>
      </c>
      <c r="Y169" s="92">
        <f t="shared" si="38"/>
        <v>198.37169928200001</v>
      </c>
      <c r="Z169" s="92"/>
      <c r="AA169" s="92">
        <f t="shared" si="42"/>
        <v>51.205686183894585</v>
      </c>
      <c r="AB169" s="92">
        <f t="shared" si="42"/>
        <v>6.6689642912185381</v>
      </c>
      <c r="AC169" s="92">
        <f t="shared" si="42"/>
        <v>2.7819460472307149</v>
      </c>
      <c r="AD169" s="92">
        <f t="shared" si="42"/>
        <v>25.88519851665118</v>
      </c>
      <c r="AE169" s="92">
        <f t="shared" si="42"/>
        <v>10.989370350157648</v>
      </c>
      <c r="AF169" s="92">
        <f t="shared" si="42"/>
        <v>2.5499228056766392E-2</v>
      </c>
      <c r="AG169" s="92">
        <f t="shared" si="42"/>
        <v>8.8326426417772164E-2</v>
      </c>
      <c r="AH169" s="92">
        <f t="shared" si="42"/>
        <v>1.0200119050871095</v>
      </c>
      <c r="AI169" s="92">
        <f t="shared" si="42"/>
        <v>1.3349970512856817</v>
      </c>
      <c r="AJ169" s="93">
        <f t="shared" si="40"/>
        <v>80.765076096823762</v>
      </c>
    </row>
    <row r="170" spans="1:36">
      <c r="A170" s="97">
        <v>10</v>
      </c>
      <c r="B170" s="82">
        <v>1554.809</v>
      </c>
      <c r="C170" s="80" t="s">
        <v>293</v>
      </c>
      <c r="D170" s="83">
        <v>1.6926730000000001</v>
      </c>
      <c r="E170" s="83">
        <v>0.128749</v>
      </c>
      <c r="F170" s="83">
        <v>9.7005999999999995E-2</v>
      </c>
      <c r="G170" s="83">
        <v>1.2802199999999999</v>
      </c>
      <c r="H170" s="83">
        <v>0.30108000000000001</v>
      </c>
      <c r="I170" s="83">
        <v>5.2899999999999996E-4</v>
      </c>
      <c r="J170" s="83">
        <v>2.7859999999999998E-3</v>
      </c>
      <c r="K170" s="83">
        <v>2.4968000000000001E-2</v>
      </c>
      <c r="L170" s="83">
        <v>1.7646999999999999E-2</v>
      </c>
      <c r="M170" s="84">
        <v>0.64</v>
      </c>
      <c r="P170" s="92">
        <f t="shared" si="29"/>
        <v>101.70256453200001</v>
      </c>
      <c r="Q170" s="92">
        <f t="shared" si="30"/>
        <v>13.127376788999999</v>
      </c>
      <c r="R170" s="92">
        <f t="shared" si="31"/>
        <v>5.4398054619999998</v>
      </c>
      <c r="S170" s="92">
        <f t="shared" si="32"/>
        <v>51.597986880000001</v>
      </c>
      <c r="T170" s="92">
        <f t="shared" si="33"/>
        <v>21.631393680000002</v>
      </c>
      <c r="U170" s="92">
        <f t="shared" si="34"/>
        <v>4.9829683999999992E-2</v>
      </c>
      <c r="V170" s="92">
        <f t="shared" si="35"/>
        <v>0.17267349399999998</v>
      </c>
      <c r="W170" s="92">
        <f t="shared" si="36"/>
        <v>1.9944188720000002</v>
      </c>
      <c r="X170" s="92">
        <f t="shared" si="37"/>
        <v>2.6821498830000001</v>
      </c>
      <c r="Y170" s="92">
        <f t="shared" si="38"/>
        <v>198.39819927600001</v>
      </c>
      <c r="Z170" s="92"/>
      <c r="AA170" s="92">
        <f t="shared" si="42"/>
        <v>51.26183851624446</v>
      </c>
      <c r="AB170" s="92">
        <f t="shared" si="42"/>
        <v>6.6166814199447224</v>
      </c>
      <c r="AC170" s="92">
        <f t="shared" si="42"/>
        <v>2.7418623162161162</v>
      </c>
      <c r="AD170" s="92">
        <f t="shared" si="42"/>
        <v>26.007285886813865</v>
      </c>
      <c r="AE170" s="92">
        <f t="shared" si="42"/>
        <v>10.903019159920735</v>
      </c>
      <c r="AF170" s="92">
        <f t="shared" si="42"/>
        <v>2.5115996103714552E-2</v>
      </c>
      <c r="AG170" s="92">
        <f t="shared" si="42"/>
        <v>8.7033801027491531E-2</v>
      </c>
      <c r="AH170" s="92">
        <f t="shared" si="42"/>
        <v>1.0052605715566405</v>
      </c>
      <c r="AI170" s="92">
        <f t="shared" si="42"/>
        <v>1.3519023321722541</v>
      </c>
      <c r="AJ170" s="93">
        <f t="shared" si="40"/>
        <v>80.959969645228597</v>
      </c>
    </row>
    <row r="171" spans="1:36">
      <c r="A171" s="97">
        <v>10</v>
      </c>
      <c r="B171" s="82">
        <v>1555.62</v>
      </c>
      <c r="C171" s="80" t="s">
        <v>293</v>
      </c>
      <c r="D171" s="83">
        <v>1.6946859999999999</v>
      </c>
      <c r="E171" s="83">
        <v>0.12776999999999999</v>
      </c>
      <c r="F171" s="83">
        <v>9.5638000000000001E-2</v>
      </c>
      <c r="G171" s="83">
        <v>1.2862690000000001</v>
      </c>
      <c r="H171" s="83">
        <v>0.29875600000000002</v>
      </c>
      <c r="I171" s="83">
        <v>5.2099999999999998E-4</v>
      </c>
      <c r="J171" s="83">
        <v>2.7460000000000002E-3</v>
      </c>
      <c r="K171" s="83">
        <v>2.4614E-2</v>
      </c>
      <c r="L171" s="83">
        <v>1.7867999999999998E-2</v>
      </c>
      <c r="M171" s="84">
        <v>0.65</v>
      </c>
      <c r="P171" s="92">
        <f t="shared" ref="P171:P238" si="43">D171*60.084</f>
        <v>101.823513624</v>
      </c>
      <c r="Q171" s="92">
        <f t="shared" ref="Q171:Q238" si="44">E171*101.961</f>
        <v>13.027556969999999</v>
      </c>
      <c r="R171" s="92">
        <f t="shared" ref="R171:R238" si="45">F171*56.077</f>
        <v>5.3630921259999997</v>
      </c>
      <c r="S171" s="92">
        <f t="shared" ref="S171:S238" si="46">G171*40.304</f>
        <v>51.841785776000009</v>
      </c>
      <c r="T171" s="92">
        <f t="shared" ref="T171:T238" si="47">H171*71.846</f>
        <v>21.464423576000002</v>
      </c>
      <c r="U171" s="92">
        <f t="shared" ref="U171:U238" si="48">I171*94.196</f>
        <v>4.9076115999999996E-2</v>
      </c>
      <c r="V171" s="92">
        <f t="shared" ref="V171:V238" si="49">J171*61.979</f>
        <v>0.170194334</v>
      </c>
      <c r="W171" s="92">
        <f t="shared" ref="W171:W238" si="50">K171*79.879</f>
        <v>1.9661417060000002</v>
      </c>
      <c r="X171" s="92">
        <f t="shared" ref="X171:X238" si="51">L171*151.989</f>
        <v>2.7157394519999998</v>
      </c>
      <c r="Y171" s="92">
        <f t="shared" ref="Y171:Y238" si="52">SUM(P171:X171)</f>
        <v>198.42152368000001</v>
      </c>
      <c r="Z171" s="92"/>
      <c r="AA171" s="92">
        <f t="shared" si="42"/>
        <v>51.316768330140263</v>
      </c>
      <c r="AB171" s="92">
        <f t="shared" si="42"/>
        <v>6.5655966794257195</v>
      </c>
      <c r="AC171" s="92">
        <f t="shared" si="42"/>
        <v>2.7028782092456916</v>
      </c>
      <c r="AD171" s="92">
        <f t="shared" si="42"/>
        <v>26.127097914844523</v>
      </c>
      <c r="AE171" s="92">
        <f t="shared" si="42"/>
        <v>10.817588323037114</v>
      </c>
      <c r="AF171" s="92">
        <f t="shared" si="42"/>
        <v>2.4733262344636783E-2</v>
      </c>
      <c r="AG171" s="92">
        <f t="shared" si="42"/>
        <v>8.5774129158728368E-2</v>
      </c>
      <c r="AH171" s="92">
        <f t="shared" si="42"/>
        <v>0.99089134562380055</v>
      </c>
      <c r="AI171" s="92">
        <f t="shared" si="42"/>
        <v>1.3686718061795298</v>
      </c>
      <c r="AJ171" s="93">
        <f t="shared" ref="AJ171:AJ238" si="53">G171/(G171+H171)*100</f>
        <v>81.151338306966764</v>
      </c>
    </row>
    <row r="172" spans="1:36">
      <c r="A172" s="97">
        <v>10</v>
      </c>
      <c r="B172" s="82">
        <v>1556.4059999999999</v>
      </c>
      <c r="C172" s="80" t="s">
        <v>293</v>
      </c>
      <c r="D172" s="83">
        <v>1.6966349999999999</v>
      </c>
      <c r="E172" s="83">
        <v>0.12680900000000001</v>
      </c>
      <c r="F172" s="83">
        <v>9.4307000000000002E-2</v>
      </c>
      <c r="G172" s="83">
        <v>1.2921899999999999</v>
      </c>
      <c r="H172" s="83">
        <v>0.29645100000000002</v>
      </c>
      <c r="I172" s="83">
        <v>5.13E-4</v>
      </c>
      <c r="J172" s="83">
        <v>2.7079999999999999E-3</v>
      </c>
      <c r="K172" s="83">
        <v>2.4268999999999999E-2</v>
      </c>
      <c r="L172" s="83">
        <v>1.8086999999999999E-2</v>
      </c>
      <c r="M172" s="84">
        <v>0.66</v>
      </c>
      <c r="P172" s="92">
        <f t="shared" si="43"/>
        <v>101.94061734</v>
      </c>
      <c r="Q172" s="92">
        <f t="shared" si="44"/>
        <v>12.929572449</v>
      </c>
      <c r="R172" s="92">
        <f t="shared" si="45"/>
        <v>5.2884536390000001</v>
      </c>
      <c r="S172" s="92">
        <f t="shared" si="46"/>
        <v>52.080425759999997</v>
      </c>
      <c r="T172" s="92">
        <f t="shared" si="47"/>
        <v>21.298818546000003</v>
      </c>
      <c r="U172" s="92">
        <f t="shared" si="48"/>
        <v>4.8322548E-2</v>
      </c>
      <c r="V172" s="92">
        <f t="shared" si="49"/>
        <v>0.167839132</v>
      </c>
      <c r="W172" s="92">
        <f t="shared" si="50"/>
        <v>1.938583451</v>
      </c>
      <c r="X172" s="92">
        <f t="shared" si="51"/>
        <v>2.7490250430000001</v>
      </c>
      <c r="Y172" s="92">
        <f t="shared" si="52"/>
        <v>198.441657908</v>
      </c>
      <c r="Z172" s="92"/>
      <c r="AA172" s="92">
        <f t="shared" si="42"/>
        <v>51.370573303343861</v>
      </c>
      <c r="AB172" s="92">
        <f t="shared" si="42"/>
        <v>6.5155535311009691</v>
      </c>
      <c r="AC172" s="92">
        <f t="shared" si="42"/>
        <v>2.6649916629157535</v>
      </c>
      <c r="AD172" s="92">
        <f t="shared" si="42"/>
        <v>26.244704014791655</v>
      </c>
      <c r="AE172" s="92">
        <f t="shared" si="42"/>
        <v>10.73303799743217</v>
      </c>
      <c r="AF172" s="92">
        <f t="shared" si="42"/>
        <v>2.4351010019480351E-2</v>
      </c>
      <c r="AG172" s="92">
        <f t="shared" si="42"/>
        <v>8.4578577789252443E-2</v>
      </c>
      <c r="AH172" s="92">
        <f t="shared" si="42"/>
        <v>0.97690347452083437</v>
      </c>
      <c r="AI172" s="92">
        <f t="shared" si="42"/>
        <v>1.385306428086023</v>
      </c>
      <c r="AJ172" s="93">
        <f t="shared" si="53"/>
        <v>81.339333430271537</v>
      </c>
    </row>
    <row r="173" spans="1:36">
      <c r="A173" s="97">
        <v>10</v>
      </c>
      <c r="B173" s="82">
        <v>1557.1679999999999</v>
      </c>
      <c r="C173" s="80" t="s">
        <v>293</v>
      </c>
      <c r="D173" s="83">
        <v>1.6985239999999999</v>
      </c>
      <c r="E173" s="83">
        <v>0.12586700000000001</v>
      </c>
      <c r="F173" s="83">
        <v>9.3010999999999996E-2</v>
      </c>
      <c r="G173" s="83">
        <v>1.2979879999999999</v>
      </c>
      <c r="H173" s="83">
        <v>0.29416599999999998</v>
      </c>
      <c r="I173" s="83">
        <v>5.0600000000000005E-4</v>
      </c>
      <c r="J173" s="83">
        <v>2.6700000000000001E-3</v>
      </c>
      <c r="K173" s="83">
        <v>2.3934E-2</v>
      </c>
      <c r="L173" s="83">
        <v>1.8304000000000001E-2</v>
      </c>
      <c r="M173" s="84">
        <v>0.67</v>
      </c>
      <c r="P173" s="92">
        <f t="shared" si="43"/>
        <v>102.05411601599999</v>
      </c>
      <c r="Q173" s="92">
        <f t="shared" si="44"/>
        <v>12.833525187000001</v>
      </c>
      <c r="R173" s="92">
        <f t="shared" si="45"/>
        <v>5.215777847</v>
      </c>
      <c r="S173" s="92">
        <f t="shared" si="46"/>
        <v>52.314108351999998</v>
      </c>
      <c r="T173" s="92">
        <f t="shared" si="47"/>
        <v>21.134650436000001</v>
      </c>
      <c r="U173" s="92">
        <f t="shared" si="48"/>
        <v>4.7663176000000002E-2</v>
      </c>
      <c r="V173" s="92">
        <f t="shared" si="49"/>
        <v>0.16548393</v>
      </c>
      <c r="W173" s="92">
        <f t="shared" si="50"/>
        <v>1.9118239860000001</v>
      </c>
      <c r="X173" s="92">
        <f t="shared" si="51"/>
        <v>2.7820066560000001</v>
      </c>
      <c r="Y173" s="92">
        <f t="shared" si="52"/>
        <v>198.45915558599995</v>
      </c>
      <c r="Z173" s="92"/>
      <c r="AA173" s="92">
        <f t="shared" si="42"/>
        <v>51.423234022466666</v>
      </c>
      <c r="AB173" s="92">
        <f t="shared" si="42"/>
        <v>6.4665825817437499</v>
      </c>
      <c r="AC173" s="92">
        <f t="shared" si="42"/>
        <v>2.6281366720517987</v>
      </c>
      <c r="AD173" s="92">
        <f t="shared" ref="AD173:AI240" si="54">S173/$Y173*100</f>
        <v>26.360138537085682</v>
      </c>
      <c r="AE173" s="92">
        <f t="shared" si="54"/>
        <v>10.649370331942961</v>
      </c>
      <c r="AF173" s="92">
        <f t="shared" si="54"/>
        <v>2.4016617353461289E-2</v>
      </c>
      <c r="AG173" s="92">
        <f t="shared" si="54"/>
        <v>8.3384376755694434E-2</v>
      </c>
      <c r="AH173" s="92">
        <f t="shared" si="54"/>
        <v>0.96333372998331313</v>
      </c>
      <c r="AI173" s="92">
        <f t="shared" si="54"/>
        <v>1.4018031306166925</v>
      </c>
      <c r="AJ173" s="93">
        <f t="shared" si="53"/>
        <v>81.524023429894342</v>
      </c>
    </row>
    <row r="174" spans="1:36">
      <c r="A174" s="97">
        <v>10</v>
      </c>
      <c r="B174" s="82">
        <v>1557.9059999999999</v>
      </c>
      <c r="C174" s="80" t="s">
        <v>293</v>
      </c>
      <c r="D174" s="83">
        <v>1.700353</v>
      </c>
      <c r="E174" s="83">
        <v>0.124944</v>
      </c>
      <c r="F174" s="83">
        <v>9.1747999999999996E-2</v>
      </c>
      <c r="G174" s="83">
        <v>1.3036650000000001</v>
      </c>
      <c r="H174" s="83">
        <v>0.29190199999999999</v>
      </c>
      <c r="I174" s="83">
        <v>4.9899999999999999E-4</v>
      </c>
      <c r="J174" s="83">
        <v>2.6329999999999999E-3</v>
      </c>
      <c r="K174" s="83">
        <v>2.3607E-2</v>
      </c>
      <c r="L174" s="83">
        <v>1.8519000000000001E-2</v>
      </c>
      <c r="M174" s="84">
        <v>0.68</v>
      </c>
      <c r="P174" s="92">
        <f t="shared" si="43"/>
        <v>102.164009652</v>
      </c>
      <c r="Q174" s="92">
        <f t="shared" si="44"/>
        <v>12.739415184</v>
      </c>
      <c r="R174" s="92">
        <f t="shared" si="45"/>
        <v>5.1449525959999995</v>
      </c>
      <c r="S174" s="92">
        <f t="shared" si="46"/>
        <v>52.542914160000002</v>
      </c>
      <c r="T174" s="92">
        <f t="shared" si="47"/>
        <v>20.971991092</v>
      </c>
      <c r="U174" s="92">
        <f t="shared" si="48"/>
        <v>4.7003803999999996E-2</v>
      </c>
      <c r="V174" s="92">
        <f t="shared" si="49"/>
        <v>0.16319070699999999</v>
      </c>
      <c r="W174" s="92">
        <f t="shared" si="50"/>
        <v>1.8857035530000001</v>
      </c>
      <c r="X174" s="92">
        <f t="shared" si="51"/>
        <v>2.8146842910000003</v>
      </c>
      <c r="Y174" s="92">
        <f t="shared" si="52"/>
        <v>198.47386503900003</v>
      </c>
      <c r="Z174" s="92"/>
      <c r="AA174" s="92">
        <f t="shared" ref="AA174:AC241" si="55">P174/$Y174*100</f>
        <v>51.47479222613255</v>
      </c>
      <c r="AB174" s="92">
        <f t="shared" si="55"/>
        <v>6.4186865013671754</v>
      </c>
      <c r="AC174" s="92">
        <f t="shared" si="55"/>
        <v>2.5922569679332939</v>
      </c>
      <c r="AD174" s="92">
        <f t="shared" si="54"/>
        <v>26.473467501464409</v>
      </c>
      <c r="AE174" s="92">
        <f t="shared" si="54"/>
        <v>10.566626033044207</v>
      </c>
      <c r="AF174" s="92">
        <f t="shared" si="54"/>
        <v>2.3682616343851503E-2</v>
      </c>
      <c r="AG174" s="92">
        <f t="shared" si="54"/>
        <v>8.2222768709589597E-2</v>
      </c>
      <c r="AH174" s="92">
        <f t="shared" si="54"/>
        <v>0.95010169355519947</v>
      </c>
      <c r="AI174" s="92">
        <f t="shared" si="54"/>
        <v>1.4181636914497111</v>
      </c>
      <c r="AJ174" s="93">
        <f t="shared" si="53"/>
        <v>81.705437628128436</v>
      </c>
    </row>
    <row r="175" spans="1:36">
      <c r="A175" s="97">
        <v>10</v>
      </c>
      <c r="B175" s="82">
        <v>1558.623</v>
      </c>
      <c r="C175" s="80" t="s">
        <v>293</v>
      </c>
      <c r="D175" s="83">
        <v>1.7021250000000001</v>
      </c>
      <c r="E175" s="83">
        <v>0.124039</v>
      </c>
      <c r="F175" s="83">
        <v>9.0518000000000001E-2</v>
      </c>
      <c r="G175" s="83">
        <v>1.3092239999999999</v>
      </c>
      <c r="H175" s="83">
        <v>0.28965999999999997</v>
      </c>
      <c r="I175" s="83">
        <v>4.9200000000000003E-4</v>
      </c>
      <c r="J175" s="83">
        <v>2.598E-3</v>
      </c>
      <c r="K175" s="83">
        <v>2.3289000000000001E-2</v>
      </c>
      <c r="L175" s="83">
        <v>1.8731999999999999E-2</v>
      </c>
      <c r="M175" s="84">
        <v>0.69</v>
      </c>
      <c r="P175" s="92">
        <f t="shared" si="43"/>
        <v>102.27047850000001</v>
      </c>
      <c r="Q175" s="92">
        <f t="shared" si="44"/>
        <v>12.647140478999999</v>
      </c>
      <c r="R175" s="92">
        <f t="shared" si="45"/>
        <v>5.0759778859999996</v>
      </c>
      <c r="S175" s="92">
        <f t="shared" si="46"/>
        <v>52.766964096000002</v>
      </c>
      <c r="T175" s="92">
        <f t="shared" si="47"/>
        <v>20.81091236</v>
      </c>
      <c r="U175" s="92">
        <f t="shared" si="48"/>
        <v>4.6344432000000005E-2</v>
      </c>
      <c r="V175" s="92">
        <f t="shared" si="49"/>
        <v>0.16102144200000001</v>
      </c>
      <c r="W175" s="92">
        <f t="shared" si="50"/>
        <v>1.8603020310000002</v>
      </c>
      <c r="X175" s="92">
        <f t="shared" si="51"/>
        <v>2.8470579479999998</v>
      </c>
      <c r="Y175" s="92">
        <f t="shared" si="52"/>
        <v>198.48619917400003</v>
      </c>
      <c r="Z175" s="92"/>
      <c r="AA175" s="92">
        <f t="shared" si="55"/>
        <v>51.5252339586321</v>
      </c>
      <c r="AB175" s="92">
        <f t="shared" si="55"/>
        <v>6.3717984079654162</v>
      </c>
      <c r="AC175" s="92">
        <f t="shared" si="55"/>
        <v>2.5573455016639306</v>
      </c>
      <c r="AD175" s="92">
        <f t="shared" si="54"/>
        <v>26.584701765457563</v>
      </c>
      <c r="AE175" s="92">
        <f t="shared" si="54"/>
        <v>10.484815794047432</v>
      </c>
      <c r="AF175" s="92">
        <f t="shared" si="54"/>
        <v>2.3348944255501023E-2</v>
      </c>
      <c r="AG175" s="92">
        <f t="shared" si="54"/>
        <v>8.1124754602632562E-2</v>
      </c>
      <c r="AH175" s="92">
        <f t="shared" si="54"/>
        <v>0.93724502698003376</v>
      </c>
      <c r="AI175" s="92">
        <f t="shared" si="54"/>
        <v>1.4343858463953798</v>
      </c>
      <c r="AJ175" s="93">
        <f t="shared" si="53"/>
        <v>81.883613820639894</v>
      </c>
    </row>
    <row r="176" spans="1:36">
      <c r="A176" s="97">
        <v>10</v>
      </c>
      <c r="B176" s="82">
        <v>1559.318</v>
      </c>
      <c r="C176" s="80" t="s">
        <v>293</v>
      </c>
      <c r="D176" s="83">
        <v>1.7038439999999999</v>
      </c>
      <c r="E176" s="83">
        <v>0.123151</v>
      </c>
      <c r="F176" s="83">
        <v>8.9318999999999996E-2</v>
      </c>
      <c r="G176" s="83">
        <v>1.31467</v>
      </c>
      <c r="H176" s="83">
        <v>0.287439</v>
      </c>
      <c r="I176" s="83">
        <v>4.8500000000000003E-4</v>
      </c>
      <c r="J176" s="83">
        <v>2.5630000000000002E-3</v>
      </c>
      <c r="K176" s="83">
        <v>2.2978999999999999E-2</v>
      </c>
      <c r="L176" s="83">
        <v>1.8943000000000002E-2</v>
      </c>
      <c r="M176" s="84">
        <v>0.7</v>
      </c>
      <c r="P176" s="92">
        <f t="shared" si="43"/>
        <v>102.373762896</v>
      </c>
      <c r="Q176" s="92">
        <f t="shared" si="44"/>
        <v>12.556599110999999</v>
      </c>
      <c r="R176" s="92">
        <f t="shared" si="45"/>
        <v>5.0087415629999992</v>
      </c>
      <c r="S176" s="92">
        <f t="shared" si="46"/>
        <v>52.986459680000003</v>
      </c>
      <c r="T176" s="92">
        <f t="shared" si="47"/>
        <v>20.651342394</v>
      </c>
      <c r="U176" s="92">
        <f t="shared" si="48"/>
        <v>4.568506E-2</v>
      </c>
      <c r="V176" s="92">
        <f t="shared" si="49"/>
        <v>0.15885217700000001</v>
      </c>
      <c r="W176" s="92">
        <f t="shared" si="50"/>
        <v>1.8355395410000002</v>
      </c>
      <c r="X176" s="92">
        <f t="shared" si="51"/>
        <v>2.8791276270000004</v>
      </c>
      <c r="Y176" s="92">
        <f t="shared" si="52"/>
        <v>198.49611004900004</v>
      </c>
      <c r="Z176" s="92"/>
      <c r="AA176" s="92">
        <f t="shared" si="55"/>
        <v>51.574694773982408</v>
      </c>
      <c r="AB176" s="92">
        <f t="shared" si="55"/>
        <v>6.3258665914915522</v>
      </c>
      <c r="AC176" s="92">
        <f t="shared" si="55"/>
        <v>2.5233449470438285</v>
      </c>
      <c r="AD176" s="92">
        <f t="shared" si="54"/>
        <v>26.693953683485262</v>
      </c>
      <c r="AE176" s="92">
        <f t="shared" si="54"/>
        <v>10.403902821522339</v>
      </c>
      <c r="AF176" s="92">
        <f t="shared" si="54"/>
        <v>2.3015594607230513E-2</v>
      </c>
      <c r="AG176" s="92">
        <f t="shared" si="54"/>
        <v>8.0027853926601555E-2</v>
      </c>
      <c r="AH176" s="92">
        <f t="shared" si="54"/>
        <v>0.92472317998921261</v>
      </c>
      <c r="AI176" s="92">
        <f t="shared" si="54"/>
        <v>1.4504705539515457</v>
      </c>
      <c r="AJ176" s="93">
        <f t="shared" si="53"/>
        <v>82.058711361087163</v>
      </c>
    </row>
    <row r="177" spans="1:36">
      <c r="A177" s="97">
        <v>10</v>
      </c>
      <c r="B177" s="82">
        <v>1559.992</v>
      </c>
      <c r="C177" s="80" t="s">
        <v>293</v>
      </c>
      <c r="D177" s="83">
        <v>1.7055100000000001</v>
      </c>
      <c r="E177" s="83">
        <v>0.122281</v>
      </c>
      <c r="F177" s="83">
        <v>8.8150000000000006E-2</v>
      </c>
      <c r="G177" s="83">
        <v>1.320004</v>
      </c>
      <c r="H177" s="83">
        <v>0.28523900000000002</v>
      </c>
      <c r="I177" s="83">
        <v>4.7899999999999999E-4</v>
      </c>
      <c r="J177" s="83">
        <v>2.529E-3</v>
      </c>
      <c r="K177" s="83">
        <v>2.2676999999999999E-2</v>
      </c>
      <c r="L177" s="83">
        <v>1.9151999999999999E-2</v>
      </c>
      <c r="M177" s="84">
        <v>0.71</v>
      </c>
      <c r="P177" s="92">
        <f t="shared" si="43"/>
        <v>102.47386284000001</v>
      </c>
      <c r="Q177" s="92">
        <f t="shared" si="44"/>
        <v>12.467893041</v>
      </c>
      <c r="R177" s="92">
        <f t="shared" si="45"/>
        <v>4.9431875500000002</v>
      </c>
      <c r="S177" s="92">
        <f t="shared" si="46"/>
        <v>53.201441215999999</v>
      </c>
      <c r="T177" s="92">
        <f t="shared" si="47"/>
        <v>20.493281194000001</v>
      </c>
      <c r="U177" s="92">
        <f t="shared" si="48"/>
        <v>4.5119883999999999E-2</v>
      </c>
      <c r="V177" s="92">
        <f t="shared" si="49"/>
        <v>0.156744891</v>
      </c>
      <c r="W177" s="92">
        <f t="shared" si="50"/>
        <v>1.8114160830000001</v>
      </c>
      <c r="X177" s="92">
        <f t="shared" si="51"/>
        <v>2.9108933279999998</v>
      </c>
      <c r="Y177" s="92">
        <f t="shared" si="52"/>
        <v>198.503840027</v>
      </c>
      <c r="Z177" s="92"/>
      <c r="AA177" s="92">
        <f t="shared" si="55"/>
        <v>51.623113601259185</v>
      </c>
      <c r="AB177" s="92">
        <f t="shared" si="55"/>
        <v>6.2809329226599084</v>
      </c>
      <c r="AC177" s="92">
        <f t="shared" si="55"/>
        <v>2.4902226321302603</v>
      </c>
      <c r="AD177" s="92">
        <f t="shared" si="54"/>
        <v>26.801215134560458</v>
      </c>
      <c r="AE177" s="92">
        <f t="shared" si="54"/>
        <v>10.323871412871689</v>
      </c>
      <c r="AF177" s="92">
        <f t="shared" si="54"/>
        <v>2.2729980434566355E-2</v>
      </c>
      <c r="AG177" s="92">
        <f t="shared" si="54"/>
        <v>7.8963153044636289E-2</v>
      </c>
      <c r="AH177" s="92">
        <f t="shared" si="54"/>
        <v>0.91253452968648663</v>
      </c>
      <c r="AI177" s="92">
        <f t="shared" si="54"/>
        <v>1.4664166333528195</v>
      </c>
      <c r="AJ177" s="93">
        <f t="shared" si="53"/>
        <v>82.230789980084012</v>
      </c>
    </row>
    <row r="178" spans="1:36">
      <c r="A178" s="97">
        <v>10</v>
      </c>
      <c r="B178" s="82">
        <v>1560.646</v>
      </c>
      <c r="C178" s="80" t="s">
        <v>293</v>
      </c>
      <c r="D178" s="83">
        <v>1.7071270000000001</v>
      </c>
      <c r="E178" s="83">
        <v>0.12142799999999999</v>
      </c>
      <c r="F178" s="83">
        <v>8.7010000000000004E-2</v>
      </c>
      <c r="G178" s="83">
        <v>1.325231</v>
      </c>
      <c r="H178" s="83">
        <v>0.28306199999999998</v>
      </c>
      <c r="I178" s="83">
        <v>4.7199999999999998E-4</v>
      </c>
      <c r="J178" s="83">
        <v>2.4970000000000001E-3</v>
      </c>
      <c r="K178" s="83">
        <v>2.2383E-2</v>
      </c>
      <c r="L178" s="83">
        <v>1.9359000000000001E-2</v>
      </c>
      <c r="M178" s="84">
        <v>0.72</v>
      </c>
      <c r="P178" s="92">
        <f t="shared" si="43"/>
        <v>102.57101866800001</v>
      </c>
      <c r="Q178" s="92">
        <f t="shared" si="44"/>
        <v>12.380920307999999</v>
      </c>
      <c r="R178" s="92">
        <f t="shared" si="45"/>
        <v>4.87925977</v>
      </c>
      <c r="S178" s="92">
        <f t="shared" si="46"/>
        <v>53.412110224000003</v>
      </c>
      <c r="T178" s="92">
        <f t="shared" si="47"/>
        <v>20.336872451999998</v>
      </c>
      <c r="U178" s="92">
        <f t="shared" si="48"/>
        <v>4.4460512000000001E-2</v>
      </c>
      <c r="V178" s="92">
        <f t="shared" si="49"/>
        <v>0.15476156299999999</v>
      </c>
      <c r="W178" s="92">
        <f t="shared" si="50"/>
        <v>1.7879316570000001</v>
      </c>
      <c r="X178" s="92">
        <f t="shared" si="51"/>
        <v>2.9423550510000003</v>
      </c>
      <c r="Y178" s="92">
        <f t="shared" si="52"/>
        <v>198.509690205</v>
      </c>
      <c r="Z178" s="92"/>
      <c r="AA178" s="92">
        <f t="shared" si="55"/>
        <v>51.670534855036756</v>
      </c>
      <c r="AB178" s="92">
        <f t="shared" si="55"/>
        <v>6.2369349804607932</v>
      </c>
      <c r="AC178" s="92">
        <f t="shared" si="55"/>
        <v>2.4579453854173123</v>
      </c>
      <c r="AD178" s="92">
        <f t="shared" si="54"/>
        <v>26.906550591480737</v>
      </c>
      <c r="AE178" s="92">
        <f t="shared" si="54"/>
        <v>10.24477567367024</v>
      </c>
      <c r="AF178" s="92">
        <f t="shared" si="54"/>
        <v>2.2397149456072317E-2</v>
      </c>
      <c r="AG178" s="92">
        <f t="shared" si="54"/>
        <v>7.7961717052793977E-2</v>
      </c>
      <c r="AH178" s="92">
        <f t="shared" si="54"/>
        <v>0.90067726928272951</v>
      </c>
      <c r="AI178" s="92">
        <f t="shared" si="54"/>
        <v>1.4822223781425705</v>
      </c>
      <c r="AJ178" s="93">
        <f t="shared" si="53"/>
        <v>82.399848783772612</v>
      </c>
    </row>
    <row r="179" spans="1:36">
      <c r="A179" s="97">
        <v>10</v>
      </c>
      <c r="B179" s="82">
        <v>1561.2819999999999</v>
      </c>
      <c r="C179" s="80" t="s">
        <v>293</v>
      </c>
      <c r="D179" s="83">
        <v>1.7086950000000001</v>
      </c>
      <c r="E179" s="83">
        <v>0.120591</v>
      </c>
      <c r="F179" s="83">
        <v>8.5898000000000002E-2</v>
      </c>
      <c r="G179" s="83">
        <v>1.3303529999999999</v>
      </c>
      <c r="H179" s="83">
        <v>0.28090799999999999</v>
      </c>
      <c r="I179" s="83">
        <v>4.66E-4</v>
      </c>
      <c r="J179" s="83">
        <v>2.4650000000000002E-3</v>
      </c>
      <c r="K179" s="83">
        <v>2.2095E-2</v>
      </c>
      <c r="L179" s="83">
        <v>1.9563000000000001E-2</v>
      </c>
      <c r="M179" s="84">
        <v>0.73</v>
      </c>
      <c r="P179" s="92">
        <f t="shared" si="43"/>
        <v>102.66523038000001</v>
      </c>
      <c r="Q179" s="92">
        <f t="shared" si="44"/>
        <v>12.295578951</v>
      </c>
      <c r="R179" s="92">
        <f t="shared" si="45"/>
        <v>4.8169021460000003</v>
      </c>
      <c r="S179" s="92">
        <f t="shared" si="46"/>
        <v>53.618547311999997</v>
      </c>
      <c r="T179" s="92">
        <f t="shared" si="47"/>
        <v>20.182116168</v>
      </c>
      <c r="U179" s="92">
        <f t="shared" si="48"/>
        <v>4.3895336E-2</v>
      </c>
      <c r="V179" s="92">
        <f t="shared" si="49"/>
        <v>0.15277823500000001</v>
      </c>
      <c r="W179" s="92">
        <f t="shared" si="50"/>
        <v>1.764926505</v>
      </c>
      <c r="X179" s="92">
        <f t="shared" si="51"/>
        <v>2.9733608070000002</v>
      </c>
      <c r="Y179" s="92">
        <f t="shared" si="52"/>
        <v>198.51333584</v>
      </c>
      <c r="Z179" s="92"/>
      <c r="AA179" s="92">
        <f t="shared" si="55"/>
        <v>51.717044573140058</v>
      </c>
      <c r="AB179" s="92">
        <f t="shared" si="55"/>
        <v>6.1938302023749818</v>
      </c>
      <c r="AC179" s="92">
        <f t="shared" si="55"/>
        <v>2.4264879362474576</v>
      </c>
      <c r="AD179" s="92">
        <f t="shared" si="54"/>
        <v>27.010048007664366</v>
      </c>
      <c r="AE179" s="92">
        <f t="shared" si="54"/>
        <v>10.166629905542774</v>
      </c>
      <c r="AF179" s="92">
        <f t="shared" si="54"/>
        <v>2.2112033841081215E-2</v>
      </c>
      <c r="AG179" s="92">
        <f t="shared" si="54"/>
        <v>7.6961194749725986E-2</v>
      </c>
      <c r="AH179" s="92">
        <f t="shared" si="54"/>
        <v>0.88907200996436586</v>
      </c>
      <c r="AI179" s="92">
        <f t="shared" si="54"/>
        <v>1.4978141364751953</v>
      </c>
      <c r="AJ179" s="93">
        <f t="shared" si="53"/>
        <v>82.565953002027598</v>
      </c>
    </row>
    <row r="180" spans="1:36">
      <c r="A180" s="97">
        <v>10</v>
      </c>
      <c r="B180" s="82">
        <v>1561.8989999999999</v>
      </c>
      <c r="C180" s="80" t="s">
        <v>293</v>
      </c>
      <c r="D180" s="83">
        <v>1.710218</v>
      </c>
      <c r="E180" s="83">
        <v>0.11977</v>
      </c>
      <c r="F180" s="83">
        <v>8.4813E-2</v>
      </c>
      <c r="G180" s="83">
        <v>1.335372</v>
      </c>
      <c r="H180" s="83">
        <v>0.278775</v>
      </c>
      <c r="I180" s="83">
        <v>4.6000000000000001E-4</v>
      </c>
      <c r="J180" s="83">
        <v>2.434E-3</v>
      </c>
      <c r="K180" s="83">
        <v>2.1815000000000001E-2</v>
      </c>
      <c r="L180" s="83">
        <v>1.9765999999999999E-2</v>
      </c>
      <c r="M180" s="84">
        <v>0.74</v>
      </c>
      <c r="P180" s="92">
        <f t="shared" si="43"/>
        <v>102.75673831200001</v>
      </c>
      <c r="Q180" s="92">
        <f t="shared" si="44"/>
        <v>12.211868969999999</v>
      </c>
      <c r="R180" s="92">
        <f t="shared" si="45"/>
        <v>4.7560586009999994</v>
      </c>
      <c r="S180" s="92">
        <f t="shared" si="46"/>
        <v>53.820833088000001</v>
      </c>
      <c r="T180" s="92">
        <f t="shared" si="47"/>
        <v>20.02886865</v>
      </c>
      <c r="U180" s="92">
        <f t="shared" si="48"/>
        <v>4.333016E-2</v>
      </c>
      <c r="V180" s="92">
        <f t="shared" si="49"/>
        <v>0.150856886</v>
      </c>
      <c r="W180" s="92">
        <f t="shared" si="50"/>
        <v>1.7425603850000002</v>
      </c>
      <c r="X180" s="92">
        <f t="shared" si="51"/>
        <v>3.0042145739999997</v>
      </c>
      <c r="Y180" s="92">
        <f t="shared" si="52"/>
        <v>198.51532962600001</v>
      </c>
      <c r="Z180" s="92"/>
      <c r="AA180" s="92">
        <f t="shared" si="55"/>
        <v>51.762621307680476</v>
      </c>
      <c r="AB180" s="92">
        <f t="shared" si="55"/>
        <v>6.1515999761867164</v>
      </c>
      <c r="AC180" s="92">
        <f t="shared" si="55"/>
        <v>2.3958142728626273</v>
      </c>
      <c r="AD180" s="92">
        <f t="shared" si="54"/>
        <v>27.111676055142773</v>
      </c>
      <c r="AE180" s="92">
        <f t="shared" si="54"/>
        <v>10.089330978989933</v>
      </c>
      <c r="AF180" s="92">
        <f t="shared" si="54"/>
        <v>2.1827110320212242E-2</v>
      </c>
      <c r="AG180" s="92">
        <f t="shared" si="54"/>
        <v>7.5992562531171856E-2</v>
      </c>
      <c r="AH180" s="92">
        <f t="shared" si="54"/>
        <v>0.87779638392811199</v>
      </c>
      <c r="AI180" s="92">
        <f t="shared" si="54"/>
        <v>1.5133413523579748</v>
      </c>
      <c r="AJ180" s="93">
        <f t="shared" si="53"/>
        <v>82.729268152157147</v>
      </c>
    </row>
    <row r="181" spans="1:36">
      <c r="A181" s="97">
        <v>10</v>
      </c>
      <c r="B181" s="82">
        <v>1562.498</v>
      </c>
      <c r="C181" s="80" t="s">
        <v>293</v>
      </c>
      <c r="D181" s="83">
        <v>1.7116960000000001</v>
      </c>
      <c r="E181" s="83">
        <v>0.118966</v>
      </c>
      <c r="F181" s="83">
        <v>8.3754999999999996E-2</v>
      </c>
      <c r="G181" s="83">
        <v>1.340293</v>
      </c>
      <c r="H181" s="83">
        <v>0.27666499999999999</v>
      </c>
      <c r="I181" s="83">
        <v>4.5399999999999998E-4</v>
      </c>
      <c r="J181" s="83">
        <v>2.4030000000000002E-3</v>
      </c>
      <c r="K181" s="83">
        <v>2.1541000000000001E-2</v>
      </c>
      <c r="L181" s="83">
        <v>1.9966000000000001E-2</v>
      </c>
      <c r="M181" s="84">
        <v>0.75</v>
      </c>
      <c r="P181" s="92">
        <f t="shared" si="43"/>
        <v>102.84554246400002</v>
      </c>
      <c r="Q181" s="92">
        <f t="shared" si="44"/>
        <v>12.129892326</v>
      </c>
      <c r="R181" s="92">
        <f t="shared" si="45"/>
        <v>4.696729135</v>
      </c>
      <c r="S181" s="92">
        <f t="shared" si="46"/>
        <v>54.019169072000004</v>
      </c>
      <c r="T181" s="92">
        <f t="shared" si="47"/>
        <v>19.877273590000001</v>
      </c>
      <c r="U181" s="92">
        <f t="shared" si="48"/>
        <v>4.2764983999999999E-2</v>
      </c>
      <c r="V181" s="92">
        <f t="shared" si="49"/>
        <v>0.14893553700000001</v>
      </c>
      <c r="W181" s="92">
        <f t="shared" si="50"/>
        <v>1.7206735390000001</v>
      </c>
      <c r="X181" s="92">
        <f t="shared" si="51"/>
        <v>3.0346123740000004</v>
      </c>
      <c r="Y181" s="92">
        <f t="shared" si="52"/>
        <v>198.51559302100003</v>
      </c>
      <c r="Z181" s="92"/>
      <c r="AA181" s="92">
        <f t="shared" si="55"/>
        <v>51.807286721864955</v>
      </c>
      <c r="AB181" s="92">
        <f t="shared" si="55"/>
        <v>6.1102970005569466</v>
      </c>
      <c r="AC181" s="92">
        <f t="shared" si="55"/>
        <v>2.3659245420097328</v>
      </c>
      <c r="AD181" s="92">
        <f t="shared" si="54"/>
        <v>27.211549606728159</v>
      </c>
      <c r="AE181" s="92">
        <f t="shared" si="54"/>
        <v>10.012953283673429</v>
      </c>
      <c r="AF181" s="92">
        <f t="shared" si="54"/>
        <v>2.1542380298295305E-2</v>
      </c>
      <c r="AG181" s="92">
        <f t="shared" si="54"/>
        <v>7.5024603726844177E-2</v>
      </c>
      <c r="AH181" s="92">
        <f t="shared" si="54"/>
        <v>0.86676996643683202</v>
      </c>
      <c r="AI181" s="92">
        <f t="shared" si="54"/>
        <v>1.5286518947048069</v>
      </c>
      <c r="AJ181" s="93">
        <f t="shared" si="53"/>
        <v>82.88978439761577</v>
      </c>
    </row>
    <row r="182" spans="1:36">
      <c r="A182" s="97">
        <v>10</v>
      </c>
      <c r="B182" s="82">
        <v>1563.0809999999999</v>
      </c>
      <c r="C182" s="80" t="s">
        <v>293</v>
      </c>
      <c r="D182" s="83">
        <v>1.713131</v>
      </c>
      <c r="E182" s="83">
        <v>0.118176</v>
      </c>
      <c r="F182" s="83">
        <v>8.2721000000000003E-2</v>
      </c>
      <c r="G182" s="83">
        <v>1.345116</v>
      </c>
      <c r="H182" s="83">
        <v>0.27457799999999999</v>
      </c>
      <c r="I182" s="83">
        <v>4.4799999999999999E-4</v>
      </c>
      <c r="J182" s="83">
        <v>2.3739999999999998E-3</v>
      </c>
      <c r="K182" s="83">
        <v>2.1274000000000001E-2</v>
      </c>
      <c r="L182" s="83">
        <v>2.0164000000000001E-2</v>
      </c>
      <c r="M182" s="84">
        <v>0.76</v>
      </c>
      <c r="P182" s="92">
        <f t="shared" si="43"/>
        <v>102.931763004</v>
      </c>
      <c r="Q182" s="92">
        <f t="shared" si="44"/>
        <v>12.049343136000001</v>
      </c>
      <c r="R182" s="92">
        <f t="shared" si="45"/>
        <v>4.6387455170000003</v>
      </c>
      <c r="S182" s="92">
        <f t="shared" si="46"/>
        <v>54.213555264</v>
      </c>
      <c r="T182" s="92">
        <f t="shared" si="47"/>
        <v>19.727330987999999</v>
      </c>
      <c r="U182" s="92">
        <f t="shared" si="48"/>
        <v>4.2199807999999998E-2</v>
      </c>
      <c r="V182" s="92">
        <f t="shared" si="49"/>
        <v>0.147138146</v>
      </c>
      <c r="W182" s="92">
        <f t="shared" si="50"/>
        <v>1.6993458460000002</v>
      </c>
      <c r="X182" s="92">
        <f t="shared" si="51"/>
        <v>3.0647061960000004</v>
      </c>
      <c r="Y182" s="92">
        <f t="shared" si="52"/>
        <v>198.51412790500001</v>
      </c>
      <c r="Z182" s="92"/>
      <c r="AA182" s="92">
        <f t="shared" si="55"/>
        <v>51.851102030006921</v>
      </c>
      <c r="AB182" s="92">
        <f t="shared" si="55"/>
        <v>6.0697660479692797</v>
      </c>
      <c r="AC182" s="92">
        <f t="shared" si="55"/>
        <v>2.3367331917151493</v>
      </c>
      <c r="AD182" s="92">
        <f t="shared" si="54"/>
        <v>27.309671022479666</v>
      </c>
      <c r="AE182" s="92">
        <f t="shared" si="54"/>
        <v>9.9374947245269194</v>
      </c>
      <c r="AF182" s="92">
        <f t="shared" si="54"/>
        <v>2.1257836127509745E-2</v>
      </c>
      <c r="AG182" s="92">
        <f t="shared" si="54"/>
        <v>7.4119735231345213E-2</v>
      </c>
      <c r="AH182" s="92">
        <f t="shared" si="54"/>
        <v>0.85603269849551022</v>
      </c>
      <c r="AI182" s="92">
        <f t="shared" si="54"/>
        <v>1.5438227134476956</v>
      </c>
      <c r="AJ182" s="93">
        <f t="shared" si="53"/>
        <v>83.047538609144695</v>
      </c>
    </row>
    <row r="183" spans="1:36">
      <c r="A183" s="97">
        <v>10</v>
      </c>
      <c r="B183" s="82">
        <v>1563.6469999999999</v>
      </c>
      <c r="C183" s="80" t="s">
        <v>293</v>
      </c>
      <c r="D183" s="83">
        <v>1.714526</v>
      </c>
      <c r="E183" s="83">
        <v>0.11740200000000001</v>
      </c>
      <c r="F183" s="83">
        <v>8.1711000000000006E-2</v>
      </c>
      <c r="G183" s="83">
        <v>1.3498460000000001</v>
      </c>
      <c r="H183" s="83">
        <v>0.27251399999999998</v>
      </c>
      <c r="I183" s="83">
        <v>4.4200000000000001E-4</v>
      </c>
      <c r="J183" s="83">
        <v>2.3449999999999999E-3</v>
      </c>
      <c r="K183" s="83">
        <v>2.1014000000000001E-2</v>
      </c>
      <c r="L183" s="83">
        <v>2.036E-2</v>
      </c>
      <c r="M183" s="84">
        <v>0.77</v>
      </c>
      <c r="P183" s="92">
        <f t="shared" si="43"/>
        <v>103.015580184</v>
      </c>
      <c r="Q183" s="92">
        <f t="shared" si="44"/>
        <v>11.970425322000001</v>
      </c>
      <c r="R183" s="92">
        <f t="shared" si="45"/>
        <v>4.5821077470000002</v>
      </c>
      <c r="S183" s="92">
        <f t="shared" si="46"/>
        <v>54.404193184000007</v>
      </c>
      <c r="T183" s="92">
        <f t="shared" si="47"/>
        <v>19.579040843999998</v>
      </c>
      <c r="U183" s="92">
        <f t="shared" si="48"/>
        <v>4.1634631999999998E-2</v>
      </c>
      <c r="V183" s="92">
        <f t="shared" si="49"/>
        <v>0.14534075499999999</v>
      </c>
      <c r="W183" s="92">
        <f t="shared" si="50"/>
        <v>1.6785773060000002</v>
      </c>
      <c r="X183" s="92">
        <f t="shared" si="51"/>
        <v>3.0944960400000001</v>
      </c>
      <c r="Y183" s="92">
        <f t="shared" si="52"/>
        <v>198.51139601399998</v>
      </c>
      <c r="Z183" s="92"/>
      <c r="AA183" s="92">
        <f t="shared" si="55"/>
        <v>51.894038454464777</v>
      </c>
      <c r="AB183" s="92">
        <f t="shared" si="55"/>
        <v>6.0300947766020387</v>
      </c>
      <c r="AC183" s="92">
        <f t="shared" si="55"/>
        <v>2.3082341059537193</v>
      </c>
      <c r="AD183" s="92">
        <f t="shared" si="54"/>
        <v>27.406080596079814</v>
      </c>
      <c r="AE183" s="92">
        <f t="shared" si="54"/>
        <v>9.862930409606907</v>
      </c>
      <c r="AF183" s="92">
        <f t="shared" si="54"/>
        <v>2.0973421594931367E-2</v>
      </c>
      <c r="AG183" s="92">
        <f t="shared" si="54"/>
        <v>7.3215320590335198E-2</v>
      </c>
      <c r="AH183" s="92">
        <f t="shared" si="54"/>
        <v>0.84558233920314518</v>
      </c>
      <c r="AI183" s="92">
        <f t="shared" si="54"/>
        <v>1.5588505759043481</v>
      </c>
      <c r="AJ183" s="93">
        <f t="shared" si="53"/>
        <v>83.202618407751672</v>
      </c>
    </row>
    <row r="184" spans="1:36">
      <c r="A184" s="97">
        <v>10</v>
      </c>
      <c r="B184" s="82">
        <v>1564.1969999999999</v>
      </c>
      <c r="C184" s="80" t="s">
        <v>293</v>
      </c>
      <c r="D184" s="83">
        <v>1.7158819999999999</v>
      </c>
      <c r="E184" s="83">
        <v>0.116643</v>
      </c>
      <c r="F184" s="83">
        <v>8.0726000000000006E-2</v>
      </c>
      <c r="G184" s="83">
        <v>1.354484</v>
      </c>
      <c r="H184" s="83">
        <v>0.27047199999999999</v>
      </c>
      <c r="I184" s="83">
        <v>4.37E-4</v>
      </c>
      <c r="J184" s="83">
        <v>2.317E-3</v>
      </c>
      <c r="K184" s="83">
        <v>2.0759E-2</v>
      </c>
      <c r="L184" s="83">
        <v>2.0553999999999999E-2</v>
      </c>
      <c r="M184" s="84">
        <v>0.78</v>
      </c>
      <c r="P184" s="92">
        <f t="shared" si="43"/>
        <v>103.09705408799999</v>
      </c>
      <c r="Q184" s="92">
        <f t="shared" si="44"/>
        <v>11.893036923</v>
      </c>
      <c r="R184" s="92">
        <f t="shared" si="45"/>
        <v>4.5268719019999999</v>
      </c>
      <c r="S184" s="92">
        <f t="shared" si="46"/>
        <v>54.591123136</v>
      </c>
      <c r="T184" s="92">
        <f t="shared" si="47"/>
        <v>19.432331311999999</v>
      </c>
      <c r="U184" s="92">
        <f t="shared" si="48"/>
        <v>4.1163652000000002E-2</v>
      </c>
      <c r="V184" s="92">
        <f t="shared" si="49"/>
        <v>0.143605343</v>
      </c>
      <c r="W184" s="92">
        <f t="shared" si="50"/>
        <v>1.6582081610000001</v>
      </c>
      <c r="X184" s="92">
        <f t="shared" si="51"/>
        <v>3.123981906</v>
      </c>
      <c r="Y184" s="92">
        <f t="shared" si="52"/>
        <v>198.50737642299998</v>
      </c>
      <c r="Z184" s="92"/>
      <c r="AA184" s="92">
        <f t="shared" si="55"/>
        <v>51.936132523513969</v>
      </c>
      <c r="AB184" s="92">
        <f t="shared" si="55"/>
        <v>5.9912317301786766</v>
      </c>
      <c r="AC184" s="92">
        <f t="shared" si="55"/>
        <v>2.2804552574175756</v>
      </c>
      <c r="AD184" s="92">
        <f t="shared" si="54"/>
        <v>27.500803304997394</v>
      </c>
      <c r="AE184" s="92">
        <f t="shared" si="54"/>
        <v>9.789223787125966</v>
      </c>
      <c r="AF184" s="92">
        <f t="shared" si="54"/>
        <v>2.0736585582736354E-2</v>
      </c>
      <c r="AG184" s="92">
        <f t="shared" si="54"/>
        <v>7.2342572647774522E-2</v>
      </c>
      <c r="AH184" s="92">
        <f t="shared" si="54"/>
        <v>0.83533830877222381</v>
      </c>
      <c r="AI184" s="92">
        <f t="shared" si="54"/>
        <v>1.5737359297636866</v>
      </c>
      <c r="AJ184" s="93">
        <f t="shared" si="53"/>
        <v>83.355118538594269</v>
      </c>
    </row>
    <row r="185" spans="1:36">
      <c r="A185" s="97">
        <v>10</v>
      </c>
      <c r="B185" s="82">
        <v>1564.732</v>
      </c>
      <c r="C185" s="80" t="s">
        <v>293</v>
      </c>
      <c r="D185" s="83">
        <v>1.7172000000000001</v>
      </c>
      <c r="E185" s="83">
        <v>0.115898</v>
      </c>
      <c r="F185" s="83">
        <v>7.9762E-2</v>
      </c>
      <c r="G185" s="83">
        <v>1.3590340000000001</v>
      </c>
      <c r="H185" s="83">
        <v>0.268453</v>
      </c>
      <c r="I185" s="83">
        <v>4.3199999999999998E-4</v>
      </c>
      <c r="J185" s="83">
        <v>2.2889999999999998E-3</v>
      </c>
      <c r="K185" s="83">
        <v>2.051E-2</v>
      </c>
      <c r="L185" s="83">
        <v>2.0745E-2</v>
      </c>
      <c r="M185" s="84">
        <v>0.79</v>
      </c>
      <c r="P185" s="92">
        <f t="shared" si="43"/>
        <v>103.17624480000001</v>
      </c>
      <c r="Q185" s="92">
        <f t="shared" si="44"/>
        <v>11.817075978</v>
      </c>
      <c r="R185" s="92">
        <f t="shared" si="45"/>
        <v>4.4728136740000002</v>
      </c>
      <c r="S185" s="92">
        <f t="shared" si="46"/>
        <v>54.774506336000009</v>
      </c>
      <c r="T185" s="92">
        <f t="shared" si="47"/>
        <v>19.287274238000002</v>
      </c>
      <c r="U185" s="92">
        <f t="shared" si="48"/>
        <v>4.0692671999999999E-2</v>
      </c>
      <c r="V185" s="92">
        <f t="shared" si="49"/>
        <v>0.14186993099999998</v>
      </c>
      <c r="W185" s="92">
        <f t="shared" si="50"/>
        <v>1.6383182900000002</v>
      </c>
      <c r="X185" s="92">
        <f t="shared" si="51"/>
        <v>3.1530118050000002</v>
      </c>
      <c r="Y185" s="92">
        <f t="shared" si="52"/>
        <v>198.50180772400003</v>
      </c>
      <c r="Z185" s="92"/>
      <c r="AA185" s="92">
        <f t="shared" si="55"/>
        <v>51.977483723200066</v>
      </c>
      <c r="AB185" s="92">
        <f t="shared" si="55"/>
        <v>5.9531326759656746</v>
      </c>
      <c r="AC185" s="92">
        <f t="shared" si="55"/>
        <v>2.2532861162751066</v>
      </c>
      <c r="AD185" s="92">
        <f t="shared" si="54"/>
        <v>27.593958445033067</v>
      </c>
      <c r="AE185" s="92">
        <f t="shared" si="54"/>
        <v>9.7164224644328314</v>
      </c>
      <c r="AF185" s="92">
        <f t="shared" si="54"/>
        <v>2.0499899958885875E-2</v>
      </c>
      <c r="AG185" s="92">
        <f t="shared" si="54"/>
        <v>7.1470347110016305E-2</v>
      </c>
      <c r="AH185" s="92">
        <f t="shared" si="54"/>
        <v>0.8253417481607741</v>
      </c>
      <c r="AI185" s="92">
        <f t="shared" si="54"/>
        <v>1.5884045798635731</v>
      </c>
      <c r="AJ185" s="93">
        <f t="shared" si="53"/>
        <v>83.505060255473623</v>
      </c>
    </row>
    <row r="186" spans="1:36">
      <c r="A186" s="97">
        <v>10</v>
      </c>
      <c r="B186" s="82">
        <v>1565.2529999999999</v>
      </c>
      <c r="C186" s="80" t="s">
        <v>293</v>
      </c>
      <c r="D186" s="83">
        <v>1.7184809999999999</v>
      </c>
      <c r="E186" s="83">
        <v>0.11516700000000001</v>
      </c>
      <c r="F186" s="83">
        <v>7.8821000000000002E-2</v>
      </c>
      <c r="G186" s="83">
        <v>1.363496</v>
      </c>
      <c r="H186" s="83">
        <v>0.266457</v>
      </c>
      <c r="I186" s="83">
        <v>4.26E-4</v>
      </c>
      <c r="J186" s="83">
        <v>2.2629999999999998E-3</v>
      </c>
      <c r="K186" s="83">
        <v>2.0267E-2</v>
      </c>
      <c r="L186" s="83">
        <v>2.0934000000000001E-2</v>
      </c>
      <c r="M186" s="84">
        <v>0.8</v>
      </c>
      <c r="P186" s="92">
        <f t="shared" si="43"/>
        <v>103.253212404</v>
      </c>
      <c r="Q186" s="92">
        <f t="shared" si="44"/>
        <v>11.742542487</v>
      </c>
      <c r="R186" s="92">
        <f t="shared" si="45"/>
        <v>4.4200452170000002</v>
      </c>
      <c r="S186" s="92">
        <f t="shared" si="46"/>
        <v>54.954342784000005</v>
      </c>
      <c r="T186" s="92">
        <f t="shared" si="47"/>
        <v>19.143869622</v>
      </c>
      <c r="U186" s="92">
        <f t="shared" si="48"/>
        <v>4.0127495999999999E-2</v>
      </c>
      <c r="V186" s="92">
        <f t="shared" si="49"/>
        <v>0.14025847699999999</v>
      </c>
      <c r="W186" s="92">
        <f t="shared" si="50"/>
        <v>1.6189076930000001</v>
      </c>
      <c r="X186" s="92">
        <f t="shared" si="51"/>
        <v>3.1817377260000002</v>
      </c>
      <c r="Y186" s="92">
        <f t="shared" si="52"/>
        <v>198.49504390600001</v>
      </c>
      <c r="Z186" s="92"/>
      <c r="AA186" s="92">
        <f t="shared" si="55"/>
        <v>52.018030461706111</v>
      </c>
      <c r="AB186" s="92">
        <f t="shared" si="55"/>
        <v>5.9157862362351166</v>
      </c>
      <c r="AC186" s="92">
        <f t="shared" si="55"/>
        <v>2.2267786288372884</v>
      </c>
      <c r="AD186" s="92">
        <f t="shared" si="54"/>
        <v>27.685498691858712</v>
      </c>
      <c r="AE186" s="92">
        <f t="shared" si="54"/>
        <v>9.6445076135330794</v>
      </c>
      <c r="AF186" s="92">
        <f t="shared" si="54"/>
        <v>2.0215867968473265E-2</v>
      </c>
      <c r="AG186" s="92">
        <f t="shared" si="54"/>
        <v>7.0660946611050546E-2</v>
      </c>
      <c r="AH186" s="92">
        <f t="shared" si="54"/>
        <v>0.81559098965042953</v>
      </c>
      <c r="AI186" s="92">
        <f t="shared" si="54"/>
        <v>1.6029305635997415</v>
      </c>
      <c r="AJ186" s="93">
        <f t="shared" si="53"/>
        <v>83.652473414877619</v>
      </c>
    </row>
    <row r="187" spans="1:36">
      <c r="A187" s="97">
        <v>10</v>
      </c>
      <c r="B187" s="82">
        <v>1565.759</v>
      </c>
      <c r="C187" s="80" t="s">
        <v>293</v>
      </c>
      <c r="D187" s="83">
        <v>1.7197279999999999</v>
      </c>
      <c r="E187" s="83">
        <v>0.114449</v>
      </c>
      <c r="F187" s="83">
        <v>7.7900999999999998E-2</v>
      </c>
      <c r="G187" s="83">
        <v>1.367875</v>
      </c>
      <c r="H187" s="83">
        <v>0.26448300000000002</v>
      </c>
      <c r="I187" s="83">
        <v>4.2099999999999999E-4</v>
      </c>
      <c r="J187" s="83">
        <v>2.2360000000000001E-3</v>
      </c>
      <c r="K187" s="83">
        <v>2.0029999999999999E-2</v>
      </c>
      <c r="L187" s="83">
        <v>2.1121000000000001E-2</v>
      </c>
      <c r="M187" s="84">
        <v>0.81</v>
      </c>
      <c r="P187" s="92">
        <f t="shared" si="43"/>
        <v>103.328137152</v>
      </c>
      <c r="Q187" s="92">
        <f t="shared" si="44"/>
        <v>11.669334488999999</v>
      </c>
      <c r="R187" s="92">
        <f t="shared" si="45"/>
        <v>4.3684543769999999</v>
      </c>
      <c r="S187" s="92">
        <f t="shared" si="46"/>
        <v>55.130834</v>
      </c>
      <c r="T187" s="92">
        <f t="shared" si="47"/>
        <v>19.002045618000004</v>
      </c>
      <c r="U187" s="92">
        <f t="shared" si="48"/>
        <v>3.9656515999999996E-2</v>
      </c>
      <c r="V187" s="92">
        <f t="shared" si="49"/>
        <v>0.13858504400000002</v>
      </c>
      <c r="W187" s="92">
        <f t="shared" si="50"/>
        <v>1.59997637</v>
      </c>
      <c r="X187" s="92">
        <f t="shared" si="51"/>
        <v>3.2101596690000003</v>
      </c>
      <c r="Y187" s="92">
        <f t="shared" si="52"/>
        <v>198.48718323500003</v>
      </c>
      <c r="Z187" s="92"/>
      <c r="AA187" s="92">
        <f t="shared" si="55"/>
        <v>52.057838429630024</v>
      </c>
      <c r="AB187" s="92">
        <f t="shared" si="55"/>
        <v>5.8791375336230267</v>
      </c>
      <c r="AC187" s="92">
        <f t="shared" si="55"/>
        <v>2.2008747898991259</v>
      </c>
      <c r="AD187" s="92">
        <f t="shared" si="54"/>
        <v>27.775513310966549</v>
      </c>
      <c r="AE187" s="92">
        <f t="shared" si="54"/>
        <v>9.5734370896393965</v>
      </c>
      <c r="AF187" s="92">
        <f t="shared" si="54"/>
        <v>1.997938373333075E-2</v>
      </c>
      <c r="AG187" s="92">
        <f t="shared" si="54"/>
        <v>6.9820651258837949E-2</v>
      </c>
      <c r="AH187" s="92">
        <f t="shared" si="54"/>
        <v>0.80608548316477391</v>
      </c>
      <c r="AI187" s="92">
        <f t="shared" si="54"/>
        <v>1.6173133280849239</v>
      </c>
      <c r="AJ187" s="93">
        <f t="shared" si="53"/>
        <v>83.797488051028026</v>
      </c>
    </row>
    <row r="188" spans="1:36">
      <c r="A188" s="97">
        <v>10</v>
      </c>
      <c r="B188" s="82">
        <v>1566.252</v>
      </c>
      <c r="C188" s="80" t="s">
        <v>293</v>
      </c>
      <c r="D188" s="83">
        <v>1.720942</v>
      </c>
      <c r="E188" s="83">
        <v>0.113746</v>
      </c>
      <c r="F188" s="83">
        <v>7.7002000000000001E-2</v>
      </c>
      <c r="G188" s="83">
        <v>1.372171</v>
      </c>
      <c r="H188" s="83">
        <v>0.26253199999999999</v>
      </c>
      <c r="I188" s="83">
        <v>4.1599999999999997E-4</v>
      </c>
      <c r="J188" s="83">
        <v>2.2109999999999999E-3</v>
      </c>
      <c r="K188" s="83">
        <v>1.9798E-2</v>
      </c>
      <c r="L188" s="83">
        <v>2.1305999999999999E-2</v>
      </c>
      <c r="M188" s="84">
        <v>0.82</v>
      </c>
      <c r="P188" s="92">
        <f t="shared" si="43"/>
        <v>103.40107912800001</v>
      </c>
      <c r="Q188" s="92">
        <f t="shared" si="44"/>
        <v>11.597655906</v>
      </c>
      <c r="R188" s="92">
        <f t="shared" si="45"/>
        <v>4.3180411540000003</v>
      </c>
      <c r="S188" s="92">
        <f t="shared" si="46"/>
        <v>55.303979984000001</v>
      </c>
      <c r="T188" s="92">
        <f t="shared" si="47"/>
        <v>18.861874071999999</v>
      </c>
      <c r="U188" s="92">
        <f t="shared" si="48"/>
        <v>3.9185536E-2</v>
      </c>
      <c r="V188" s="92">
        <f t="shared" si="49"/>
        <v>0.137035569</v>
      </c>
      <c r="W188" s="92">
        <f t="shared" si="50"/>
        <v>1.581444442</v>
      </c>
      <c r="X188" s="92">
        <f t="shared" si="51"/>
        <v>3.2382776339999997</v>
      </c>
      <c r="Y188" s="92">
        <f t="shared" si="52"/>
        <v>198.47857342500001</v>
      </c>
      <c r="Z188" s="92"/>
      <c r="AA188" s="92">
        <f t="shared" si="55"/>
        <v>52.096847203042117</v>
      </c>
      <c r="AB188" s="92">
        <f t="shared" si="55"/>
        <v>5.843278549350547</v>
      </c>
      <c r="AC188" s="92">
        <f t="shared" si="55"/>
        <v>2.1755704303425367</v>
      </c>
      <c r="AD188" s="92">
        <f t="shared" si="54"/>
        <v>27.863954798575758</v>
      </c>
      <c r="AE188" s="92">
        <f t="shared" si="54"/>
        <v>9.5032293645174857</v>
      </c>
      <c r="AF188" s="92">
        <f t="shared" si="54"/>
        <v>1.9742955284192034E-2</v>
      </c>
      <c r="AG188" s="92">
        <f t="shared" si="54"/>
        <v>6.9043003804026351E-2</v>
      </c>
      <c r="AH188" s="92">
        <f t="shared" si="54"/>
        <v>0.79678345864249556</v>
      </c>
      <c r="AI188" s="92">
        <f t="shared" si="54"/>
        <v>1.631550236440843</v>
      </c>
      <c r="AJ188" s="93">
        <f t="shared" si="53"/>
        <v>83.940079635260972</v>
      </c>
    </row>
    <row r="189" spans="1:36">
      <c r="A189" s="97">
        <v>10</v>
      </c>
      <c r="B189" s="82">
        <v>1566.731</v>
      </c>
      <c r="C189" s="80" t="s">
        <v>293</v>
      </c>
      <c r="D189" s="83">
        <v>1.722124</v>
      </c>
      <c r="E189" s="83">
        <v>0.113055</v>
      </c>
      <c r="F189" s="83">
        <v>7.6121999999999995E-2</v>
      </c>
      <c r="G189" s="83">
        <v>1.3763879999999999</v>
      </c>
      <c r="H189" s="83">
        <v>0.26060299999999997</v>
      </c>
      <c r="I189" s="83">
        <v>4.1100000000000002E-4</v>
      </c>
      <c r="J189" s="83">
        <v>2.186E-3</v>
      </c>
      <c r="K189" s="83">
        <v>1.9571000000000002E-2</v>
      </c>
      <c r="L189" s="83">
        <v>2.1488E-2</v>
      </c>
      <c r="M189" s="84">
        <v>0.83</v>
      </c>
      <c r="P189" s="92">
        <f t="shared" si="43"/>
        <v>103.47209841600001</v>
      </c>
      <c r="Q189" s="92">
        <f t="shared" si="44"/>
        <v>11.527200855</v>
      </c>
      <c r="R189" s="92">
        <f t="shared" si="45"/>
        <v>4.2686933939999996</v>
      </c>
      <c r="S189" s="92">
        <f t="shared" si="46"/>
        <v>55.473941952000004</v>
      </c>
      <c r="T189" s="92">
        <f t="shared" si="47"/>
        <v>18.723283137999999</v>
      </c>
      <c r="U189" s="92">
        <f t="shared" si="48"/>
        <v>3.8714555999999997E-2</v>
      </c>
      <c r="V189" s="92">
        <f t="shared" si="49"/>
        <v>0.135486094</v>
      </c>
      <c r="W189" s="92">
        <f t="shared" si="50"/>
        <v>1.5633119090000003</v>
      </c>
      <c r="X189" s="92">
        <f t="shared" si="51"/>
        <v>3.2659396320000003</v>
      </c>
      <c r="Y189" s="92">
        <f t="shared" si="52"/>
        <v>198.46866994600001</v>
      </c>
      <c r="Z189" s="92"/>
      <c r="AA189" s="92">
        <f t="shared" si="55"/>
        <v>52.135230434180379</v>
      </c>
      <c r="AB189" s="92">
        <f t="shared" si="55"/>
        <v>5.8080707943154746</v>
      </c>
      <c r="AC189" s="92">
        <f t="shared" si="55"/>
        <v>2.1508147332077345</v>
      </c>
      <c r="AD189" s="92">
        <f t="shared" si="54"/>
        <v>27.950981868873075</v>
      </c>
      <c r="AE189" s="92">
        <f t="shared" si="54"/>
        <v>9.4338734386108847</v>
      </c>
      <c r="AF189" s="92">
        <f t="shared" si="54"/>
        <v>1.9506633470428143E-2</v>
      </c>
      <c r="AG189" s="92">
        <f t="shared" si="54"/>
        <v>6.8265733849510596E-2</v>
      </c>
      <c r="AH189" s="92">
        <f t="shared" si="54"/>
        <v>0.78768699836873557</v>
      </c>
      <c r="AI189" s="92">
        <f t="shared" si="54"/>
        <v>1.6455693651237786</v>
      </c>
      <c r="AJ189" s="93">
        <f t="shared" si="53"/>
        <v>84.080364522468358</v>
      </c>
    </row>
    <row r="190" spans="1:36">
      <c r="A190" s="97">
        <v>10</v>
      </c>
      <c r="B190" s="82">
        <v>1567.1980000000001</v>
      </c>
      <c r="C190" s="80" t="s">
        <v>293</v>
      </c>
      <c r="D190" s="83">
        <v>1.7232749999999999</v>
      </c>
      <c r="E190" s="83">
        <v>0.112376</v>
      </c>
      <c r="F190" s="83">
        <v>7.5261999999999996E-2</v>
      </c>
      <c r="G190" s="83">
        <v>1.3805270000000001</v>
      </c>
      <c r="H190" s="83">
        <v>0.25869599999999998</v>
      </c>
      <c r="I190" s="83">
        <v>4.0700000000000003E-4</v>
      </c>
      <c r="J190" s="83">
        <v>2.1619999999999999E-3</v>
      </c>
      <c r="K190" s="83">
        <v>1.9349000000000002E-2</v>
      </c>
      <c r="L190" s="83">
        <v>2.1668E-2</v>
      </c>
      <c r="M190" s="84">
        <v>0.84</v>
      </c>
      <c r="P190" s="92">
        <f t="shared" si="43"/>
        <v>103.5412551</v>
      </c>
      <c r="Q190" s="92">
        <f t="shared" si="44"/>
        <v>11.457969336</v>
      </c>
      <c r="R190" s="92">
        <f t="shared" si="45"/>
        <v>4.2204671739999995</v>
      </c>
      <c r="S190" s="92">
        <f t="shared" si="46"/>
        <v>55.640760208000003</v>
      </c>
      <c r="T190" s="92">
        <f t="shared" si="47"/>
        <v>18.586272816000001</v>
      </c>
      <c r="U190" s="92">
        <f t="shared" si="48"/>
        <v>3.8337771999999999E-2</v>
      </c>
      <c r="V190" s="92">
        <f t="shared" si="49"/>
        <v>0.133998598</v>
      </c>
      <c r="W190" s="92">
        <f t="shared" si="50"/>
        <v>1.5455787710000002</v>
      </c>
      <c r="X190" s="92">
        <f t="shared" si="51"/>
        <v>3.2932976520000001</v>
      </c>
      <c r="Y190" s="92">
        <f t="shared" si="52"/>
        <v>198.45793742700002</v>
      </c>
      <c r="Z190" s="92"/>
      <c r="AA190" s="92">
        <f t="shared" si="55"/>
        <v>52.172896908235892</v>
      </c>
      <c r="AB190" s="92">
        <f t="shared" si="55"/>
        <v>5.7735001605640761</v>
      </c>
      <c r="AC190" s="92">
        <f t="shared" si="55"/>
        <v>2.1266305740743876</v>
      </c>
      <c r="AD190" s="92">
        <f t="shared" si="54"/>
        <v>28.036550681409096</v>
      </c>
      <c r="AE190" s="92">
        <f t="shared" si="54"/>
        <v>9.3653461569591805</v>
      </c>
      <c r="AF190" s="92">
        <f t="shared" si="54"/>
        <v>1.9317832532700797E-2</v>
      </c>
      <c r="AG190" s="92">
        <f t="shared" si="54"/>
        <v>6.7519898542374765E-2</v>
      </c>
      <c r="AH190" s="92">
        <f t="shared" si="54"/>
        <v>0.77879413191448676</v>
      </c>
      <c r="AI190" s="92">
        <f t="shared" si="54"/>
        <v>1.6594436557678092</v>
      </c>
      <c r="AJ190" s="93">
        <f t="shared" si="53"/>
        <v>84.218376633319565</v>
      </c>
    </row>
    <row r="191" spans="1:36">
      <c r="A191" s="97">
        <v>10</v>
      </c>
      <c r="B191" s="82">
        <v>1567.652</v>
      </c>
      <c r="C191" s="80" t="s">
        <v>293</v>
      </c>
      <c r="D191" s="83">
        <v>1.724396</v>
      </c>
      <c r="E191" s="83">
        <v>0.111711</v>
      </c>
      <c r="F191" s="83">
        <v>7.442E-2</v>
      </c>
      <c r="G191" s="83">
        <v>1.3845909999999999</v>
      </c>
      <c r="H191" s="83">
        <v>0.25681100000000001</v>
      </c>
      <c r="I191" s="83">
        <v>4.0200000000000001E-4</v>
      </c>
      <c r="J191" s="83">
        <v>2.1380000000000001E-3</v>
      </c>
      <c r="K191" s="83">
        <v>1.9132E-2</v>
      </c>
      <c r="L191" s="83">
        <v>2.1846000000000001E-2</v>
      </c>
      <c r="M191" s="84">
        <v>0.85</v>
      </c>
      <c r="P191" s="92">
        <f t="shared" si="43"/>
        <v>103.60860926400001</v>
      </c>
      <c r="Q191" s="92">
        <f t="shared" si="44"/>
        <v>11.390165271000001</v>
      </c>
      <c r="R191" s="92">
        <f t="shared" si="45"/>
        <v>4.1732503400000001</v>
      </c>
      <c r="S191" s="92">
        <f t="shared" si="46"/>
        <v>55.804555663999999</v>
      </c>
      <c r="T191" s="92">
        <f t="shared" si="47"/>
        <v>18.450843106000001</v>
      </c>
      <c r="U191" s="92">
        <f t="shared" si="48"/>
        <v>3.7866792000000003E-2</v>
      </c>
      <c r="V191" s="92">
        <f t="shared" si="49"/>
        <v>0.13251110200000002</v>
      </c>
      <c r="W191" s="92">
        <f t="shared" si="50"/>
        <v>1.5282450280000002</v>
      </c>
      <c r="X191" s="92">
        <f t="shared" si="51"/>
        <v>3.3203516940000002</v>
      </c>
      <c r="Y191" s="92">
        <f t="shared" si="52"/>
        <v>198.44639826099998</v>
      </c>
      <c r="Z191" s="92"/>
      <c r="AA191" s="92">
        <f t="shared" si="55"/>
        <v>52.209871366741687</v>
      </c>
      <c r="AB191" s="92">
        <f t="shared" si="55"/>
        <v>5.7396684297688623</v>
      </c>
      <c r="AC191" s="92">
        <f t="shared" si="55"/>
        <v>2.1029609892497381</v>
      </c>
      <c r="AD191" s="92">
        <f t="shared" si="54"/>
        <v>28.120719828134611</v>
      </c>
      <c r="AE191" s="92">
        <f t="shared" si="54"/>
        <v>9.2976457459979436</v>
      </c>
      <c r="AF191" s="92">
        <f t="shared" si="54"/>
        <v>1.9081622207220397E-2</v>
      </c>
      <c r="AG191" s="92">
        <f t="shared" si="54"/>
        <v>6.6774253985561999E-2</v>
      </c>
      <c r="AH191" s="92">
        <f t="shared" si="54"/>
        <v>0.77010469395873193</v>
      </c>
      <c r="AI191" s="92">
        <f t="shared" si="54"/>
        <v>1.6731730699556555</v>
      </c>
      <c r="AJ191" s="93">
        <f t="shared" si="53"/>
        <v>84.354167961291623</v>
      </c>
    </row>
    <row r="192" spans="1:36">
      <c r="A192" s="97">
        <v>10</v>
      </c>
      <c r="B192" s="82">
        <v>1568.095</v>
      </c>
      <c r="C192" s="80" t="s">
        <v>293</v>
      </c>
      <c r="D192" s="83">
        <v>1.7254890000000001</v>
      </c>
      <c r="E192" s="83">
        <v>0.111057</v>
      </c>
      <c r="F192" s="83">
        <v>7.3596999999999996E-2</v>
      </c>
      <c r="G192" s="83">
        <v>1.3885810000000001</v>
      </c>
      <c r="H192" s="83">
        <v>0.25494899999999998</v>
      </c>
      <c r="I192" s="83">
        <v>3.97E-4</v>
      </c>
      <c r="J192" s="83">
        <v>2.1150000000000001E-3</v>
      </c>
      <c r="K192" s="83">
        <v>1.8918999999999998E-2</v>
      </c>
      <c r="L192" s="83">
        <v>2.2022E-2</v>
      </c>
      <c r="M192" s="84">
        <v>0.86</v>
      </c>
      <c r="P192" s="92">
        <f t="shared" si="43"/>
        <v>103.67428107600001</v>
      </c>
      <c r="Q192" s="92">
        <f t="shared" si="44"/>
        <v>11.323482777000001</v>
      </c>
      <c r="R192" s="92">
        <f t="shared" si="45"/>
        <v>4.1270989689999995</v>
      </c>
      <c r="S192" s="92">
        <f t="shared" si="46"/>
        <v>55.965368624000007</v>
      </c>
      <c r="T192" s="92">
        <f t="shared" si="47"/>
        <v>18.317065853999999</v>
      </c>
      <c r="U192" s="92">
        <f t="shared" si="48"/>
        <v>3.7395812E-2</v>
      </c>
      <c r="V192" s="92">
        <f t="shared" si="49"/>
        <v>0.131085585</v>
      </c>
      <c r="W192" s="92">
        <f t="shared" si="50"/>
        <v>1.511230801</v>
      </c>
      <c r="X192" s="92">
        <f t="shared" si="51"/>
        <v>3.347101758</v>
      </c>
      <c r="Y192" s="92">
        <f t="shared" si="52"/>
        <v>198.43411125600002</v>
      </c>
      <c r="Z192" s="92"/>
      <c r="AA192" s="92">
        <f t="shared" si="55"/>
        <v>52.24619921433252</v>
      </c>
      <c r="AB192" s="92">
        <f t="shared" si="55"/>
        <v>5.7064194786508082</v>
      </c>
      <c r="AC192" s="92">
        <f t="shared" si="55"/>
        <v>2.0798334232341866</v>
      </c>
      <c r="AD192" s="92">
        <f t="shared" si="54"/>
        <v>28.203502043960089</v>
      </c>
      <c r="AE192" s="92">
        <f t="shared" si="54"/>
        <v>9.2308049952002129</v>
      </c>
      <c r="AF192" s="92">
        <f t="shared" si="54"/>
        <v>1.8845455432687997E-2</v>
      </c>
      <c r="AG192" s="92">
        <f t="shared" si="54"/>
        <v>6.6060005595956428E-2</v>
      </c>
      <c r="AH192" s="92">
        <f t="shared" si="54"/>
        <v>0.76157813363568305</v>
      </c>
      <c r="AI192" s="92">
        <f t="shared" si="54"/>
        <v>1.6867572499578467</v>
      </c>
      <c r="AJ192" s="93">
        <f t="shared" si="53"/>
        <v>84.487718508332662</v>
      </c>
    </row>
    <row r="193" spans="1:36">
      <c r="A193" s="97">
        <v>10</v>
      </c>
      <c r="B193" s="82">
        <v>1568.5260000000001</v>
      </c>
      <c r="C193" s="80" t="s">
        <v>293</v>
      </c>
      <c r="D193" s="83">
        <v>1.7265550000000001</v>
      </c>
      <c r="E193" s="83">
        <v>0.110415</v>
      </c>
      <c r="F193" s="83">
        <v>7.2790999999999995E-2</v>
      </c>
      <c r="G193" s="83">
        <v>1.3924989999999999</v>
      </c>
      <c r="H193" s="83">
        <v>0.253108</v>
      </c>
      <c r="I193" s="83">
        <v>3.9300000000000001E-4</v>
      </c>
      <c r="J193" s="83">
        <v>2.0920000000000001E-3</v>
      </c>
      <c r="K193" s="83">
        <v>1.8711999999999999E-2</v>
      </c>
      <c r="L193" s="83">
        <v>2.2194999999999999E-2</v>
      </c>
      <c r="M193" s="84">
        <v>0.87</v>
      </c>
      <c r="P193" s="92">
        <f t="shared" si="43"/>
        <v>103.73833062000001</v>
      </c>
      <c r="Q193" s="92">
        <f t="shared" si="44"/>
        <v>11.258023815</v>
      </c>
      <c r="R193" s="92">
        <f t="shared" si="45"/>
        <v>4.0819009069999996</v>
      </c>
      <c r="S193" s="92">
        <f t="shared" si="46"/>
        <v>56.123279695999997</v>
      </c>
      <c r="T193" s="92">
        <f t="shared" si="47"/>
        <v>18.184797368000002</v>
      </c>
      <c r="U193" s="92">
        <f t="shared" si="48"/>
        <v>3.7019028000000002E-2</v>
      </c>
      <c r="V193" s="92">
        <f t="shared" si="49"/>
        <v>0.12966006800000002</v>
      </c>
      <c r="W193" s="92">
        <f t="shared" si="50"/>
        <v>1.4946958480000001</v>
      </c>
      <c r="X193" s="92">
        <f t="shared" si="51"/>
        <v>3.3733958550000001</v>
      </c>
      <c r="Y193" s="92">
        <f t="shared" si="52"/>
        <v>198.42110320500004</v>
      </c>
      <c r="Z193" s="92"/>
      <c r="AA193" s="92">
        <f t="shared" si="55"/>
        <v>52.281903963018536</v>
      </c>
      <c r="AB193" s="92">
        <f t="shared" si="55"/>
        <v>5.6738036595677528</v>
      </c>
      <c r="AC193" s="92">
        <f t="shared" si="55"/>
        <v>2.0571909142057119</v>
      </c>
      <c r="AD193" s="92">
        <f t="shared" si="54"/>
        <v>28.284934812612079</v>
      </c>
      <c r="AE193" s="92">
        <f t="shared" si="54"/>
        <v>9.1647496532726471</v>
      </c>
      <c r="AF193" s="92">
        <f t="shared" si="54"/>
        <v>1.8656799807101946E-2</v>
      </c>
      <c r="AG193" s="92">
        <f t="shared" si="54"/>
        <v>6.5345906209401977E-2</v>
      </c>
      <c r="AH193" s="92">
        <f t="shared" si="54"/>
        <v>0.75329479770896413</v>
      </c>
      <c r="AI193" s="92">
        <f t="shared" si="54"/>
        <v>1.7001194935977924</v>
      </c>
      <c r="AJ193" s="93">
        <f t="shared" si="53"/>
        <v>84.619170919909791</v>
      </c>
    </row>
    <row r="194" spans="1:36">
      <c r="A194" s="97">
        <v>10</v>
      </c>
      <c r="B194" s="82">
        <v>1568.9459999999999</v>
      </c>
      <c r="C194" s="80" t="s">
        <v>293</v>
      </c>
      <c r="D194" s="83">
        <v>1.7275940000000001</v>
      </c>
      <c r="E194" s="83">
        <v>0.10978499999999999</v>
      </c>
      <c r="F194" s="83">
        <v>7.2000999999999996E-2</v>
      </c>
      <c r="G194" s="83">
        <v>1.3963479999999999</v>
      </c>
      <c r="H194" s="83">
        <v>0.25128899999999998</v>
      </c>
      <c r="I194" s="83">
        <v>3.8900000000000002E-4</v>
      </c>
      <c r="J194" s="83">
        <v>2.0690000000000001E-3</v>
      </c>
      <c r="K194" s="83">
        <v>1.8508E-2</v>
      </c>
      <c r="L194" s="83">
        <v>2.2366E-2</v>
      </c>
      <c r="M194" s="84">
        <v>0.88</v>
      </c>
      <c r="P194" s="92">
        <f t="shared" si="43"/>
        <v>103.80075789600001</v>
      </c>
      <c r="Q194" s="92">
        <f t="shared" si="44"/>
        <v>11.193788385</v>
      </c>
      <c r="R194" s="92">
        <f t="shared" si="45"/>
        <v>4.0376000769999996</v>
      </c>
      <c r="S194" s="92">
        <f t="shared" si="46"/>
        <v>56.278409791999998</v>
      </c>
      <c r="T194" s="92">
        <f t="shared" si="47"/>
        <v>18.054109493999999</v>
      </c>
      <c r="U194" s="92">
        <f t="shared" si="48"/>
        <v>3.6642244000000004E-2</v>
      </c>
      <c r="V194" s="92">
        <f t="shared" si="49"/>
        <v>0.128234551</v>
      </c>
      <c r="W194" s="92">
        <f t="shared" si="50"/>
        <v>1.4784005320000002</v>
      </c>
      <c r="X194" s="92">
        <f t="shared" si="51"/>
        <v>3.3993859740000003</v>
      </c>
      <c r="Y194" s="92">
        <f t="shared" si="52"/>
        <v>198.40732894499999</v>
      </c>
      <c r="Z194" s="92"/>
      <c r="AA194" s="92">
        <f t="shared" si="55"/>
        <v>52.316997788309706</v>
      </c>
      <c r="AB194" s="92">
        <f t="shared" si="55"/>
        <v>5.6418220256888807</v>
      </c>
      <c r="AC194" s="92">
        <f t="shared" si="55"/>
        <v>2.0350055103656244</v>
      </c>
      <c r="AD194" s="92">
        <f t="shared" si="54"/>
        <v>28.365086154453898</v>
      </c>
      <c r="AE194" s="92">
        <f t="shared" si="54"/>
        <v>9.0995174371833478</v>
      </c>
      <c r="AF194" s="92">
        <f t="shared" si="54"/>
        <v>1.8468190764342939E-2</v>
      </c>
      <c r="AG194" s="92">
        <f t="shared" si="54"/>
        <v>6.4631962781751678E-2</v>
      </c>
      <c r="AH194" s="92">
        <f t="shared" si="54"/>
        <v>0.74513403303253178</v>
      </c>
      <c r="AI194" s="92">
        <f t="shared" si="54"/>
        <v>1.7133368974199215</v>
      </c>
      <c r="AJ194" s="93">
        <f t="shared" si="53"/>
        <v>84.748521670732075</v>
      </c>
    </row>
    <row r="195" spans="1:36">
      <c r="A195" s="97">
        <v>10</v>
      </c>
      <c r="B195" s="82">
        <v>1569.355</v>
      </c>
      <c r="C195" s="80" t="s">
        <v>293</v>
      </c>
      <c r="D195" s="83">
        <v>1.7286079999999999</v>
      </c>
      <c r="E195" s="83">
        <v>0.109166</v>
      </c>
      <c r="F195" s="83">
        <v>7.1229000000000001E-2</v>
      </c>
      <c r="G195" s="83">
        <v>1.400129</v>
      </c>
      <c r="H195" s="83">
        <v>0.24949099999999999</v>
      </c>
      <c r="I195" s="83">
        <v>3.8400000000000001E-4</v>
      </c>
      <c r="J195" s="83">
        <v>2.0479999999999999E-3</v>
      </c>
      <c r="K195" s="83">
        <v>1.8308999999999999E-2</v>
      </c>
      <c r="L195" s="83">
        <v>2.2534999999999999E-2</v>
      </c>
      <c r="M195" s="84">
        <v>0.89</v>
      </c>
      <c r="P195" s="92">
        <f t="shared" si="43"/>
        <v>103.86168307200001</v>
      </c>
      <c r="Q195" s="92">
        <f t="shared" si="44"/>
        <v>11.130674526</v>
      </c>
      <c r="R195" s="92">
        <f t="shared" si="45"/>
        <v>3.9943086329999997</v>
      </c>
      <c r="S195" s="92">
        <f t="shared" si="46"/>
        <v>56.430799216000004</v>
      </c>
      <c r="T195" s="92">
        <f t="shared" si="47"/>
        <v>17.924930386</v>
      </c>
      <c r="U195" s="92">
        <f t="shared" si="48"/>
        <v>3.6171264000000002E-2</v>
      </c>
      <c r="V195" s="92">
        <f t="shared" si="49"/>
        <v>0.12693299199999999</v>
      </c>
      <c r="W195" s="92">
        <f t="shared" si="50"/>
        <v>1.462504611</v>
      </c>
      <c r="X195" s="92">
        <f t="shared" si="51"/>
        <v>3.4250721149999999</v>
      </c>
      <c r="Y195" s="92">
        <f t="shared" si="52"/>
        <v>198.393076815</v>
      </c>
      <c r="Z195" s="92"/>
      <c r="AA195" s="92">
        <f t="shared" si="55"/>
        <v>52.351465454034077</v>
      </c>
      <c r="AB195" s="92">
        <f t="shared" si="55"/>
        <v>5.6104147910258311</v>
      </c>
      <c r="AC195" s="92">
        <f t="shared" si="55"/>
        <v>2.0133306550433017</v>
      </c>
      <c r="AD195" s="92">
        <f t="shared" si="54"/>
        <v>28.443935706799529</v>
      </c>
      <c r="AE195" s="92">
        <f t="shared" si="54"/>
        <v>9.0350584172424817</v>
      </c>
      <c r="AF195" s="92">
        <f t="shared" si="54"/>
        <v>1.8232120082360245E-2</v>
      </c>
      <c r="AG195" s="92">
        <f t="shared" si="54"/>
        <v>6.3980555187600638E-2</v>
      </c>
      <c r="AH195" s="92">
        <f t="shared" si="54"/>
        <v>0.73717522530474899</v>
      </c>
      <c r="AI195" s="92">
        <f t="shared" si="54"/>
        <v>1.726407075280078</v>
      </c>
      <c r="AJ195" s="93">
        <f t="shared" si="53"/>
        <v>84.87585019580267</v>
      </c>
    </row>
    <row r="196" spans="1:36">
      <c r="A196" s="97">
        <v>10</v>
      </c>
      <c r="B196" s="82">
        <v>1569.7539999999999</v>
      </c>
      <c r="C196" s="80" t="s">
        <v>293</v>
      </c>
      <c r="D196" s="83">
        <v>1.7295990000000001</v>
      </c>
      <c r="E196" s="83">
        <v>0.108557</v>
      </c>
      <c r="F196" s="83">
        <v>7.0472000000000007E-2</v>
      </c>
      <c r="G196" s="83">
        <v>1.4038440000000001</v>
      </c>
      <c r="H196" s="83">
        <v>0.24771399999999999</v>
      </c>
      <c r="I196" s="83">
        <v>3.8000000000000002E-4</v>
      </c>
      <c r="J196" s="83">
        <v>2.026E-3</v>
      </c>
      <c r="K196" s="83">
        <v>1.8114000000000002E-2</v>
      </c>
      <c r="L196" s="83">
        <v>2.2700999999999999E-2</v>
      </c>
      <c r="M196" s="84">
        <v>0.9</v>
      </c>
      <c r="P196" s="92">
        <f t="shared" si="43"/>
        <v>103.92122631600002</v>
      </c>
      <c r="Q196" s="92">
        <f t="shared" si="44"/>
        <v>11.068580277000001</v>
      </c>
      <c r="R196" s="92">
        <f t="shared" si="45"/>
        <v>3.9518583440000001</v>
      </c>
      <c r="S196" s="92">
        <f t="shared" si="46"/>
        <v>56.580528576000006</v>
      </c>
      <c r="T196" s="92">
        <f t="shared" si="47"/>
        <v>17.797260044000001</v>
      </c>
      <c r="U196" s="92">
        <f t="shared" si="48"/>
        <v>3.5794480000000004E-2</v>
      </c>
      <c r="V196" s="92">
        <f t="shared" si="49"/>
        <v>0.125569454</v>
      </c>
      <c r="W196" s="92">
        <f t="shared" si="50"/>
        <v>1.4469282060000002</v>
      </c>
      <c r="X196" s="92">
        <f t="shared" si="51"/>
        <v>3.4503022890000001</v>
      </c>
      <c r="Y196" s="92">
        <f t="shared" si="52"/>
        <v>198.37804798600001</v>
      </c>
      <c r="Z196" s="92"/>
      <c r="AA196" s="92">
        <f t="shared" si="55"/>
        <v>52.385446560767633</v>
      </c>
      <c r="AB196" s="92">
        <f t="shared" si="55"/>
        <v>5.5795388599554805</v>
      </c>
      <c r="AC196" s="92">
        <f t="shared" si="55"/>
        <v>1.9920844993287219</v>
      </c>
      <c r="AD196" s="92">
        <f t="shared" si="54"/>
        <v>28.521567356078137</v>
      </c>
      <c r="AE196" s="92">
        <f t="shared" si="54"/>
        <v>8.9713858084015392</v>
      </c>
      <c r="AF196" s="92">
        <f t="shared" si="54"/>
        <v>1.8043569015522374E-2</v>
      </c>
      <c r="AG196" s="92">
        <f t="shared" si="54"/>
        <v>6.3298059071970364E-2</v>
      </c>
      <c r="AH196" s="92">
        <f t="shared" si="54"/>
        <v>0.72937919325736744</v>
      </c>
      <c r="AI196" s="92">
        <f t="shared" si="54"/>
        <v>1.7392560941236277</v>
      </c>
      <c r="AJ196" s="93">
        <f t="shared" si="53"/>
        <v>85.001192813089219</v>
      </c>
    </row>
    <row r="197" spans="1:36">
      <c r="A197" s="97">
        <v>10</v>
      </c>
      <c r="B197" s="82">
        <v>1570.143</v>
      </c>
      <c r="C197" s="80" t="s">
        <v>293</v>
      </c>
      <c r="D197" s="83">
        <v>1.730566</v>
      </c>
      <c r="E197" s="83">
        <v>0.10796</v>
      </c>
      <c r="F197" s="83">
        <v>6.9731000000000001E-2</v>
      </c>
      <c r="G197" s="83">
        <v>1.407494</v>
      </c>
      <c r="H197" s="83">
        <v>0.24595900000000001</v>
      </c>
      <c r="I197" s="83">
        <v>3.7599999999999998E-4</v>
      </c>
      <c r="J197" s="83">
        <v>2.0049999999999998E-3</v>
      </c>
      <c r="K197" s="83">
        <v>1.7923000000000001E-2</v>
      </c>
      <c r="L197" s="83">
        <v>2.2865E-2</v>
      </c>
      <c r="M197" s="84">
        <v>0.91</v>
      </c>
      <c r="P197" s="92">
        <f t="shared" si="43"/>
        <v>103.97932754400001</v>
      </c>
      <c r="Q197" s="92">
        <f t="shared" si="44"/>
        <v>11.00770956</v>
      </c>
      <c r="R197" s="92">
        <f t="shared" si="45"/>
        <v>3.9103052869999999</v>
      </c>
      <c r="S197" s="92">
        <f t="shared" si="46"/>
        <v>56.727638176000006</v>
      </c>
      <c r="T197" s="92">
        <f t="shared" si="47"/>
        <v>17.671170314000001</v>
      </c>
      <c r="U197" s="92">
        <f t="shared" si="48"/>
        <v>3.5417695999999999E-2</v>
      </c>
      <c r="V197" s="92">
        <f t="shared" si="49"/>
        <v>0.12426789499999999</v>
      </c>
      <c r="W197" s="92">
        <f t="shared" si="50"/>
        <v>1.4316713170000002</v>
      </c>
      <c r="X197" s="92">
        <f t="shared" si="51"/>
        <v>3.4752284850000001</v>
      </c>
      <c r="Y197" s="92">
        <f t="shared" si="52"/>
        <v>198.36273627400001</v>
      </c>
      <c r="Z197" s="92"/>
      <c r="AA197" s="92">
        <f t="shared" si="55"/>
        <v>52.418780612288259</v>
      </c>
      <c r="AB197" s="92">
        <f t="shared" si="55"/>
        <v>5.5492829786311093</v>
      </c>
      <c r="AC197" s="92">
        <f t="shared" si="55"/>
        <v>1.9712902536284156</v>
      </c>
      <c r="AD197" s="92">
        <f t="shared" si="54"/>
        <v>28.597930862196652</v>
      </c>
      <c r="AE197" s="92">
        <f t="shared" si="54"/>
        <v>8.9085130836220543</v>
      </c>
      <c r="AF197" s="92">
        <f t="shared" si="54"/>
        <v>1.7855014840628763E-2</v>
      </c>
      <c r="AG197" s="92">
        <f t="shared" si="54"/>
        <v>6.2646794117796278E-2</v>
      </c>
      <c r="AH197" s="92">
        <f t="shared" si="54"/>
        <v>0.72174408555366032</v>
      </c>
      <c r="AI197" s="92">
        <f t="shared" si="54"/>
        <v>1.7519563151214248</v>
      </c>
      <c r="AJ197" s="93">
        <f t="shared" si="53"/>
        <v>85.124524253184092</v>
      </c>
    </row>
    <row r="198" spans="1:36">
      <c r="A198" s="97">
        <v>10</v>
      </c>
      <c r="B198" s="82">
        <v>1575.2260000000001</v>
      </c>
      <c r="C198" s="80" t="s">
        <v>293</v>
      </c>
      <c r="D198" s="83">
        <v>1.7312179999999999</v>
      </c>
      <c r="E198" s="83">
        <v>0.10716299999999999</v>
      </c>
      <c r="F198" s="83">
        <v>6.9125000000000006E-2</v>
      </c>
      <c r="G198" s="83">
        <v>1.420396</v>
      </c>
      <c r="H198" s="83">
        <v>0.24505099999999999</v>
      </c>
      <c r="I198" s="83">
        <v>3.7300000000000001E-4</v>
      </c>
      <c r="J198" s="83">
        <v>1.9880000000000002E-3</v>
      </c>
      <c r="K198" s="83">
        <v>1.7766000000000001E-2</v>
      </c>
      <c r="L198" s="83">
        <v>2.2773000000000002E-2</v>
      </c>
      <c r="M198" s="84">
        <v>0.92</v>
      </c>
      <c r="P198" s="92">
        <f t="shared" si="43"/>
        <v>104.018502312</v>
      </c>
      <c r="Q198" s="92">
        <f t="shared" si="44"/>
        <v>10.926446642999998</v>
      </c>
      <c r="R198" s="92">
        <f t="shared" si="45"/>
        <v>3.8763226250000002</v>
      </c>
      <c r="S198" s="92">
        <f t="shared" si="46"/>
        <v>57.247640384</v>
      </c>
      <c r="T198" s="92">
        <f t="shared" si="47"/>
        <v>17.605934145999999</v>
      </c>
      <c r="U198" s="92">
        <f t="shared" si="48"/>
        <v>3.5135107999999998E-2</v>
      </c>
      <c r="V198" s="92">
        <f t="shared" si="49"/>
        <v>0.12321425200000001</v>
      </c>
      <c r="W198" s="92">
        <f t="shared" si="50"/>
        <v>1.4191303140000002</v>
      </c>
      <c r="X198" s="92">
        <f t="shared" si="51"/>
        <v>3.4612454970000002</v>
      </c>
      <c r="Y198" s="92">
        <f t="shared" si="52"/>
        <v>198.71357128099999</v>
      </c>
      <c r="Z198" s="92"/>
      <c r="AA198" s="92">
        <f t="shared" si="55"/>
        <v>52.345947808923377</v>
      </c>
      <c r="AB198" s="92">
        <f t="shared" si="55"/>
        <v>5.4985910486953902</v>
      </c>
      <c r="AC198" s="92">
        <f t="shared" si="55"/>
        <v>1.9507085500056305</v>
      </c>
      <c r="AD198" s="92">
        <f t="shared" si="54"/>
        <v>28.809124618391746</v>
      </c>
      <c r="AE198" s="92">
        <f t="shared" si="54"/>
        <v>8.8599555795328779</v>
      </c>
      <c r="AF198" s="92">
        <f t="shared" si="54"/>
        <v>1.7681282548294399E-2</v>
      </c>
      <c r="AG198" s="92">
        <f t="shared" si="54"/>
        <v>6.2005957220588256E-2</v>
      </c>
      <c r="AH198" s="92">
        <f t="shared" si="54"/>
        <v>0.7141587284912787</v>
      </c>
      <c r="AI198" s="92">
        <f t="shared" si="54"/>
        <v>1.7418264261908252</v>
      </c>
      <c r="AJ198" s="93">
        <f t="shared" si="53"/>
        <v>85.286172420977678</v>
      </c>
    </row>
    <row r="199" spans="1:36">
      <c r="A199" s="97">
        <v>10</v>
      </c>
      <c r="B199" s="82">
        <v>1581.912</v>
      </c>
      <c r="C199" s="80" t="s">
        <v>293</v>
      </c>
      <c r="D199" s="83">
        <v>1.731822</v>
      </c>
      <c r="E199" s="83">
        <v>0.106307</v>
      </c>
      <c r="F199" s="83">
        <v>6.8575999999999998E-2</v>
      </c>
      <c r="G199" s="83">
        <v>1.436571</v>
      </c>
      <c r="H199" s="83">
        <v>0.24443999999999999</v>
      </c>
      <c r="I199" s="83">
        <v>3.6999999999999999E-4</v>
      </c>
      <c r="J199" s="83">
        <v>1.9719999999999998E-3</v>
      </c>
      <c r="K199" s="83">
        <v>1.7624000000000001E-2</v>
      </c>
      <c r="L199" s="83">
        <v>2.2591E-2</v>
      </c>
      <c r="M199" s="84">
        <v>0.93</v>
      </c>
      <c r="P199" s="92">
        <f t="shared" si="43"/>
        <v>104.05479304800001</v>
      </c>
      <c r="Q199" s="92">
        <f t="shared" si="44"/>
        <v>10.839168026999999</v>
      </c>
      <c r="R199" s="92">
        <f t="shared" si="45"/>
        <v>3.8455363519999999</v>
      </c>
      <c r="S199" s="92">
        <f t="shared" si="46"/>
        <v>57.899557584000007</v>
      </c>
      <c r="T199" s="92">
        <f t="shared" si="47"/>
        <v>17.562036240000001</v>
      </c>
      <c r="U199" s="92">
        <f t="shared" si="48"/>
        <v>3.4852519999999998E-2</v>
      </c>
      <c r="V199" s="92">
        <f t="shared" si="49"/>
        <v>0.12222258799999998</v>
      </c>
      <c r="W199" s="92">
        <f t="shared" si="50"/>
        <v>1.4077874960000001</v>
      </c>
      <c r="X199" s="92">
        <f t="shared" si="51"/>
        <v>3.433583499</v>
      </c>
      <c r="Y199" s="92">
        <f t="shared" si="52"/>
        <v>199.199537354</v>
      </c>
      <c r="Z199" s="92"/>
      <c r="AA199" s="92">
        <f t="shared" si="55"/>
        <v>52.236463211800995</v>
      </c>
      <c r="AB199" s="92">
        <f t="shared" si="55"/>
        <v>5.4413620488172008</v>
      </c>
      <c r="AC199" s="92">
        <f t="shared" si="55"/>
        <v>1.930494620158705</v>
      </c>
      <c r="AD199" s="92">
        <f t="shared" si="54"/>
        <v>29.066110470480648</v>
      </c>
      <c r="AE199" s="92">
        <f t="shared" si="54"/>
        <v>8.8163037290544928</v>
      </c>
      <c r="AF199" s="92">
        <f t="shared" si="54"/>
        <v>1.749628561539435E-2</v>
      </c>
      <c r="AG199" s="92">
        <f t="shared" si="54"/>
        <v>6.1356863386081407E-2</v>
      </c>
      <c r="AH199" s="92">
        <f t="shared" si="54"/>
        <v>0.70672227189875614</v>
      </c>
      <c r="AI199" s="92">
        <f t="shared" si="54"/>
        <v>1.7236904987877235</v>
      </c>
      <c r="AJ199" s="93">
        <f t="shared" si="53"/>
        <v>85.458750716086925</v>
      </c>
    </row>
    <row r="200" spans="1:36">
      <c r="A200" s="97">
        <v>10</v>
      </c>
      <c r="B200" s="82">
        <v>1588.451</v>
      </c>
      <c r="C200" s="80" t="s">
        <v>293</v>
      </c>
      <c r="D200" s="83">
        <v>1.732491</v>
      </c>
      <c r="E200" s="83">
        <v>0.10546800000000001</v>
      </c>
      <c r="F200" s="83">
        <v>6.8039000000000002E-2</v>
      </c>
      <c r="G200" s="83">
        <v>1.452583</v>
      </c>
      <c r="H200" s="83">
        <v>0.24381800000000001</v>
      </c>
      <c r="I200" s="83">
        <v>3.6699999999999998E-4</v>
      </c>
      <c r="J200" s="83">
        <v>1.957E-3</v>
      </c>
      <c r="K200" s="83">
        <v>1.7485000000000001E-2</v>
      </c>
      <c r="L200" s="83">
        <v>2.2412999999999999E-2</v>
      </c>
      <c r="M200" s="84">
        <v>0.94</v>
      </c>
      <c r="P200" s="92">
        <f t="shared" si="43"/>
        <v>104.094989244</v>
      </c>
      <c r="Q200" s="92">
        <f t="shared" si="44"/>
        <v>10.753622748</v>
      </c>
      <c r="R200" s="92">
        <f t="shared" si="45"/>
        <v>3.8154230029999998</v>
      </c>
      <c r="S200" s="92">
        <f t="shared" si="46"/>
        <v>58.544905231999998</v>
      </c>
      <c r="T200" s="92">
        <f t="shared" si="47"/>
        <v>17.517348028000001</v>
      </c>
      <c r="U200" s="92">
        <f t="shared" si="48"/>
        <v>3.4569931999999998E-2</v>
      </c>
      <c r="V200" s="92">
        <f t="shared" si="49"/>
        <v>0.12129290299999999</v>
      </c>
      <c r="W200" s="92">
        <f t="shared" si="50"/>
        <v>1.3966843150000001</v>
      </c>
      <c r="X200" s="92">
        <f t="shared" si="51"/>
        <v>3.406529457</v>
      </c>
      <c r="Y200" s="92">
        <f t="shared" si="52"/>
        <v>199.685364862</v>
      </c>
      <c r="Z200" s="92"/>
      <c r="AA200" s="92">
        <f t="shared" si="55"/>
        <v>52.129503489621641</v>
      </c>
      <c r="AB200" s="92">
        <f t="shared" si="55"/>
        <v>5.385283370882834</v>
      </c>
      <c r="AC200" s="92">
        <f t="shared" si="55"/>
        <v>1.910717395657308</v>
      </c>
      <c r="AD200" s="92">
        <f t="shared" si="54"/>
        <v>29.318575886850613</v>
      </c>
      <c r="AE200" s="92">
        <f t="shared" si="54"/>
        <v>8.7724746578729071</v>
      </c>
      <c r="AF200" s="92">
        <f t="shared" si="54"/>
        <v>1.7312201133964342E-2</v>
      </c>
      <c r="AG200" s="92">
        <f t="shared" si="54"/>
        <v>6.074200935247507E-2</v>
      </c>
      <c r="AH200" s="92">
        <f t="shared" si="54"/>
        <v>0.69944250344296932</v>
      </c>
      <c r="AI200" s="92">
        <f t="shared" si="54"/>
        <v>1.705948485185286</v>
      </c>
      <c r="AJ200" s="93">
        <f t="shared" si="53"/>
        <v>85.627336932718151</v>
      </c>
    </row>
    <row r="201" spans="1:36">
      <c r="A201" s="97">
        <v>10</v>
      </c>
      <c r="B201" s="82">
        <v>1594.84</v>
      </c>
      <c r="C201" s="80" t="s">
        <v>293</v>
      </c>
      <c r="D201" s="83">
        <v>1.73322</v>
      </c>
      <c r="E201" s="83">
        <v>0.104648</v>
      </c>
      <c r="F201" s="83">
        <v>6.7513000000000004E-2</v>
      </c>
      <c r="G201" s="83">
        <v>1.4684349999999999</v>
      </c>
      <c r="H201" s="83">
        <v>0.24318600000000001</v>
      </c>
      <c r="I201" s="83">
        <v>3.6400000000000001E-4</v>
      </c>
      <c r="J201" s="83">
        <v>1.941E-3</v>
      </c>
      <c r="K201" s="83">
        <v>1.7349E-2</v>
      </c>
      <c r="L201" s="83">
        <v>2.2238999999999998E-2</v>
      </c>
      <c r="M201" s="84">
        <v>0.95</v>
      </c>
      <c r="P201" s="92">
        <f t="shared" si="43"/>
        <v>104.13879048000001</v>
      </c>
      <c r="Q201" s="92">
        <f t="shared" si="44"/>
        <v>10.670014728</v>
      </c>
      <c r="R201" s="92">
        <f t="shared" si="45"/>
        <v>3.7859265010000001</v>
      </c>
      <c r="S201" s="92">
        <f t="shared" si="46"/>
        <v>59.183804240000001</v>
      </c>
      <c r="T201" s="92">
        <f t="shared" si="47"/>
        <v>17.471941356000002</v>
      </c>
      <c r="U201" s="92">
        <f t="shared" si="48"/>
        <v>3.4287343999999997E-2</v>
      </c>
      <c r="V201" s="92">
        <f t="shared" si="49"/>
        <v>0.120301239</v>
      </c>
      <c r="W201" s="92">
        <f t="shared" si="50"/>
        <v>1.3858207710000001</v>
      </c>
      <c r="X201" s="92">
        <f t="shared" si="51"/>
        <v>3.380083371</v>
      </c>
      <c r="Y201" s="92">
        <f t="shared" si="52"/>
        <v>200.17097003000003</v>
      </c>
      <c r="Z201" s="92"/>
      <c r="AA201" s="92">
        <f t="shared" si="55"/>
        <v>52.024921727857198</v>
      </c>
      <c r="AB201" s="92">
        <f t="shared" si="55"/>
        <v>5.3304506274815289</v>
      </c>
      <c r="AC201" s="92">
        <f t="shared" si="55"/>
        <v>1.8913464327182887</v>
      </c>
      <c r="AD201" s="92">
        <f t="shared" si="54"/>
        <v>29.566627084401897</v>
      </c>
      <c r="AE201" s="92">
        <f t="shared" si="54"/>
        <v>8.7285091106774608</v>
      </c>
      <c r="AF201" s="92">
        <f t="shared" si="54"/>
        <v>1.7129029246779032E-2</v>
      </c>
      <c r="AG201" s="92">
        <f t="shared" si="54"/>
        <v>6.0099243652548727E-2</v>
      </c>
      <c r="AH201" s="92">
        <f t="shared" si="54"/>
        <v>0.69231855687780519</v>
      </c>
      <c r="AI201" s="92">
        <f t="shared" si="54"/>
        <v>1.688598187086479</v>
      </c>
      <c r="AJ201" s="93">
        <f t="shared" si="53"/>
        <v>85.79206494895773</v>
      </c>
    </row>
    <row r="202" spans="1:36">
      <c r="A202" s="97">
        <v>10</v>
      </c>
      <c r="B202" s="82">
        <v>1601.077</v>
      </c>
      <c r="C202" s="80" t="s">
        <v>293</v>
      </c>
      <c r="D202" s="83">
        <v>1.7340040000000001</v>
      </c>
      <c r="E202" s="83">
        <v>0.103843</v>
      </c>
      <c r="F202" s="83">
        <v>6.6997000000000001E-2</v>
      </c>
      <c r="G202" s="83">
        <v>1.4841279999999999</v>
      </c>
      <c r="H202" s="83">
        <v>0.24254400000000001</v>
      </c>
      <c r="I202" s="83">
        <v>3.6099999999999999E-4</v>
      </c>
      <c r="J202" s="83">
        <v>1.9269999999999999E-3</v>
      </c>
      <c r="K202" s="83">
        <v>1.7215999999999999E-2</v>
      </c>
      <c r="L202" s="83">
        <v>2.2068000000000001E-2</v>
      </c>
      <c r="M202" s="84">
        <v>0.96</v>
      </c>
      <c r="P202" s="92">
        <f t="shared" si="43"/>
        <v>104.18589633600001</v>
      </c>
      <c r="Q202" s="92">
        <f t="shared" si="44"/>
        <v>10.587936123</v>
      </c>
      <c r="R202" s="92">
        <f t="shared" si="45"/>
        <v>3.7569907689999997</v>
      </c>
      <c r="S202" s="92">
        <f t="shared" si="46"/>
        <v>59.816294911999996</v>
      </c>
      <c r="T202" s="92">
        <f t="shared" si="47"/>
        <v>17.425816224000002</v>
      </c>
      <c r="U202" s="92">
        <f t="shared" si="48"/>
        <v>3.4004755999999997E-2</v>
      </c>
      <c r="V202" s="92">
        <f t="shared" si="49"/>
        <v>0.11943353299999999</v>
      </c>
      <c r="W202" s="92">
        <f t="shared" si="50"/>
        <v>1.3751968640000001</v>
      </c>
      <c r="X202" s="92">
        <f t="shared" si="51"/>
        <v>3.3540932520000002</v>
      </c>
      <c r="Y202" s="92">
        <f t="shared" si="52"/>
        <v>200.65566276900006</v>
      </c>
      <c r="Z202" s="92"/>
      <c r="AA202" s="92">
        <f t="shared" si="55"/>
        <v>51.922729166104567</v>
      </c>
      <c r="AB202" s="92">
        <f t="shared" si="55"/>
        <v>5.2766694828787886</v>
      </c>
      <c r="AC202" s="92">
        <f t="shared" si="55"/>
        <v>1.872357209935881</v>
      </c>
      <c r="AD202" s="92">
        <f t="shared" si="54"/>
        <v>29.810419544880752</v>
      </c>
      <c r="AE202" s="92">
        <f t="shared" si="54"/>
        <v>8.6844377993264246</v>
      </c>
      <c r="AF202" s="92">
        <f t="shared" si="54"/>
        <v>1.6946821002080139E-2</v>
      </c>
      <c r="AG202" s="92">
        <f t="shared" si="54"/>
        <v>5.9521635896961918E-2</v>
      </c>
      <c r="AH202" s="92">
        <f t="shared" si="54"/>
        <v>0.68535163424874879</v>
      </c>
      <c r="AI202" s="92">
        <f t="shared" si="54"/>
        <v>1.6715667057257779</v>
      </c>
      <c r="AJ202" s="93">
        <f t="shared" si="53"/>
        <v>85.953093581178123</v>
      </c>
    </row>
    <row r="203" spans="1:36">
      <c r="A203" s="97">
        <v>10</v>
      </c>
      <c r="B203" s="82">
        <v>1607.1610000000001</v>
      </c>
      <c r="C203" s="80" t="s">
        <v>293</v>
      </c>
      <c r="D203" s="83">
        <v>1.734839</v>
      </c>
      <c r="E203" s="83">
        <v>0.10305499999999999</v>
      </c>
      <c r="F203" s="83">
        <v>6.6491999999999996E-2</v>
      </c>
      <c r="G203" s="83">
        <v>1.4996609999999999</v>
      </c>
      <c r="H203" s="83">
        <v>0.241893</v>
      </c>
      <c r="I203" s="83">
        <v>3.5799999999999997E-4</v>
      </c>
      <c r="J203" s="83">
        <v>1.9120000000000001E-3</v>
      </c>
      <c r="K203" s="83">
        <v>1.7084999999999999E-2</v>
      </c>
      <c r="L203" s="83">
        <v>2.1899999999999999E-2</v>
      </c>
      <c r="M203" s="84">
        <v>0.97</v>
      </c>
      <c r="P203" s="92">
        <f t="shared" si="43"/>
        <v>104.236066476</v>
      </c>
      <c r="Q203" s="92">
        <f t="shared" si="44"/>
        <v>10.507590854999998</v>
      </c>
      <c r="R203" s="92">
        <f t="shared" si="45"/>
        <v>3.7286718839999997</v>
      </c>
      <c r="S203" s="92">
        <f t="shared" si="46"/>
        <v>60.442336943999997</v>
      </c>
      <c r="T203" s="92">
        <f t="shared" si="47"/>
        <v>17.379044478000001</v>
      </c>
      <c r="U203" s="92">
        <f t="shared" si="48"/>
        <v>3.3722167999999997E-2</v>
      </c>
      <c r="V203" s="92">
        <f t="shared" si="49"/>
        <v>0.11850384800000001</v>
      </c>
      <c r="W203" s="92">
        <f t="shared" si="50"/>
        <v>1.3647327150000002</v>
      </c>
      <c r="X203" s="92">
        <f t="shared" si="51"/>
        <v>3.3285591000000001</v>
      </c>
      <c r="Y203" s="92">
        <f t="shared" si="52"/>
        <v>201.139228468</v>
      </c>
      <c r="Z203" s="92"/>
      <c r="AA203" s="92">
        <f t="shared" si="55"/>
        <v>51.822842948104132</v>
      </c>
      <c r="AB203" s="92">
        <f t="shared" si="55"/>
        <v>5.2240385602710466</v>
      </c>
      <c r="AC203" s="92">
        <f t="shared" si="55"/>
        <v>1.8537765668088999</v>
      </c>
      <c r="AD203" s="92">
        <f t="shared" si="54"/>
        <v>30.049999398111442</v>
      </c>
      <c r="AE203" s="92">
        <f t="shared" si="54"/>
        <v>8.6403058271474382</v>
      </c>
      <c r="AF203" s="92">
        <f t="shared" si="54"/>
        <v>1.6765584842324769E-2</v>
      </c>
      <c r="AG203" s="92">
        <f t="shared" si="54"/>
        <v>5.8916328208374946E-2</v>
      </c>
      <c r="AH203" s="92">
        <f t="shared" si="54"/>
        <v>0.67850151628533295</v>
      </c>
      <c r="AI203" s="92">
        <f t="shared" si="54"/>
        <v>1.6548532702210066</v>
      </c>
      <c r="AJ203" s="93">
        <f t="shared" si="53"/>
        <v>86.110508201296085</v>
      </c>
    </row>
    <row r="204" spans="1:36">
      <c r="A204" s="97">
        <v>10</v>
      </c>
      <c r="B204" s="82">
        <v>1613.0920000000001</v>
      </c>
      <c r="C204" s="80" t="s">
        <v>293</v>
      </c>
      <c r="D204" s="83">
        <v>1.7357180000000001</v>
      </c>
      <c r="E204" s="83">
        <v>0.102282</v>
      </c>
      <c r="F204" s="83">
        <v>6.5995999999999999E-2</v>
      </c>
      <c r="G204" s="83">
        <v>1.5150380000000001</v>
      </c>
      <c r="H204" s="83">
        <v>0.241234</v>
      </c>
      <c r="I204" s="83">
        <v>3.5599999999999998E-4</v>
      </c>
      <c r="J204" s="83">
        <v>1.8979999999999999E-3</v>
      </c>
      <c r="K204" s="83">
        <v>1.6957E-2</v>
      </c>
      <c r="L204" s="83">
        <v>2.1735999999999998E-2</v>
      </c>
      <c r="M204" s="84">
        <v>0.98</v>
      </c>
      <c r="P204" s="92">
        <f t="shared" si="43"/>
        <v>104.28888031200002</v>
      </c>
      <c r="Q204" s="92">
        <f t="shared" si="44"/>
        <v>10.428775002</v>
      </c>
      <c r="R204" s="92">
        <f t="shared" si="45"/>
        <v>3.700857692</v>
      </c>
      <c r="S204" s="92">
        <f t="shared" si="46"/>
        <v>61.062091552000005</v>
      </c>
      <c r="T204" s="92">
        <f t="shared" si="47"/>
        <v>17.331697964</v>
      </c>
      <c r="U204" s="92">
        <f t="shared" si="48"/>
        <v>3.3533775999999994E-2</v>
      </c>
      <c r="V204" s="92">
        <f t="shared" si="49"/>
        <v>0.117636142</v>
      </c>
      <c r="W204" s="92">
        <f t="shared" si="50"/>
        <v>1.354508203</v>
      </c>
      <c r="X204" s="92">
        <f t="shared" si="51"/>
        <v>3.3036329039999996</v>
      </c>
      <c r="Y204" s="92">
        <f t="shared" si="52"/>
        <v>201.62161354700004</v>
      </c>
      <c r="Z204" s="92"/>
      <c r="AA204" s="92">
        <f t="shared" si="55"/>
        <v>51.72504994742998</v>
      </c>
      <c r="AB204" s="92">
        <f t="shared" si="55"/>
        <v>5.1724489346817704</v>
      </c>
      <c r="AC204" s="92">
        <f t="shared" si="55"/>
        <v>1.8355461137787652</v>
      </c>
      <c r="AD204" s="92">
        <f t="shared" si="54"/>
        <v>30.28548897996286</v>
      </c>
      <c r="AE204" s="92">
        <f t="shared" si="54"/>
        <v>8.5961508089805108</v>
      </c>
      <c r="AF204" s="92">
        <f t="shared" si="54"/>
        <v>1.6632034339008468E-2</v>
      </c>
      <c r="AG204" s="92">
        <f t="shared" si="54"/>
        <v>5.8345005741449352E-2</v>
      </c>
      <c r="AH204" s="92">
        <f t="shared" si="54"/>
        <v>0.67180704447851791</v>
      </c>
      <c r="AI204" s="92">
        <f t="shared" si="54"/>
        <v>1.6385311306071306</v>
      </c>
      <c r="AJ204" s="93">
        <f t="shared" si="53"/>
        <v>86.264428289012187</v>
      </c>
    </row>
    <row r="205" spans="1:36">
      <c r="A205" s="97">
        <v>10</v>
      </c>
      <c r="B205" s="82">
        <v>1618.8720000000001</v>
      </c>
      <c r="C205" s="80" t="s">
        <v>293</v>
      </c>
      <c r="D205" s="83">
        <v>1.736639</v>
      </c>
      <c r="E205" s="83">
        <v>0.101524</v>
      </c>
      <c r="F205" s="83">
        <v>6.5509999999999999E-2</v>
      </c>
      <c r="G205" s="83">
        <v>1.5302579999999999</v>
      </c>
      <c r="H205" s="83">
        <v>0.240567</v>
      </c>
      <c r="I205" s="83">
        <v>3.5300000000000002E-4</v>
      </c>
      <c r="J205" s="83">
        <v>1.884E-3</v>
      </c>
      <c r="K205" s="83">
        <v>1.6830999999999999E-2</v>
      </c>
      <c r="L205" s="83">
        <v>2.1575E-2</v>
      </c>
      <c r="M205" s="84">
        <v>0.99</v>
      </c>
      <c r="P205" s="92">
        <f t="shared" si="43"/>
        <v>104.34421767600001</v>
      </c>
      <c r="Q205" s="92">
        <f t="shared" si="44"/>
        <v>10.351488564</v>
      </c>
      <c r="R205" s="92">
        <f t="shared" si="45"/>
        <v>3.6736042699999998</v>
      </c>
      <c r="S205" s="92">
        <f t="shared" si="46"/>
        <v>61.675518431999997</v>
      </c>
      <c r="T205" s="92">
        <f t="shared" si="47"/>
        <v>17.283776682000003</v>
      </c>
      <c r="U205" s="92">
        <f t="shared" si="48"/>
        <v>3.3251188000000001E-2</v>
      </c>
      <c r="V205" s="92">
        <f t="shared" si="49"/>
        <v>0.116768436</v>
      </c>
      <c r="W205" s="92">
        <f t="shared" si="50"/>
        <v>1.3444434489999999</v>
      </c>
      <c r="X205" s="92">
        <f t="shared" si="51"/>
        <v>3.2791626750000002</v>
      </c>
      <c r="Y205" s="92">
        <f t="shared" si="52"/>
        <v>202.10223137200003</v>
      </c>
      <c r="Z205" s="92"/>
      <c r="AA205" s="92">
        <f t="shared" si="55"/>
        <v>51.629423865161847</v>
      </c>
      <c r="AB205" s="92">
        <f t="shared" si="55"/>
        <v>5.1219071129138118</v>
      </c>
      <c r="AC205" s="92">
        <f t="shared" si="55"/>
        <v>1.8176960467290288</v>
      </c>
      <c r="AD205" s="92">
        <f t="shared" si="54"/>
        <v>30.516990343603272</v>
      </c>
      <c r="AE205" s="92">
        <f t="shared" si="54"/>
        <v>8.5519969594925307</v>
      </c>
      <c r="AF205" s="92">
        <f t="shared" si="54"/>
        <v>1.645265753587654E-2</v>
      </c>
      <c r="AG205" s="92">
        <f t="shared" si="54"/>
        <v>5.7776915775397772E-2</v>
      </c>
      <c r="AH205" s="92">
        <f t="shared" si="54"/>
        <v>0.66522939399186853</v>
      </c>
      <c r="AI205" s="92">
        <f t="shared" si="54"/>
        <v>1.6225267047963465</v>
      </c>
      <c r="AJ205" s="93">
        <f t="shared" si="53"/>
        <v>86.414976070475618</v>
      </c>
    </row>
    <row r="209" spans="1:36">
      <c r="A209" s="98" t="s">
        <v>305</v>
      </c>
    </row>
    <row r="210" spans="1:36">
      <c r="A210" s="97">
        <v>10</v>
      </c>
      <c r="B210" s="82">
        <v>1313.893</v>
      </c>
      <c r="C210" s="80" t="s">
        <v>293</v>
      </c>
      <c r="D210" s="83">
        <v>1.411575</v>
      </c>
      <c r="E210" s="83">
        <v>0.24585399999999999</v>
      </c>
      <c r="F210" s="83">
        <v>0.38097900000000001</v>
      </c>
      <c r="G210" s="83">
        <v>0.46060699999999999</v>
      </c>
      <c r="H210" s="83">
        <v>0.34807399999999999</v>
      </c>
      <c r="I210" s="83">
        <v>1.0839E-2</v>
      </c>
      <c r="J210" s="83">
        <v>3.8726999999999998E-2</v>
      </c>
      <c r="K210" s="83">
        <v>3.0956999999999998E-2</v>
      </c>
      <c r="L210" s="83">
        <v>2.7430000000000002E-3</v>
      </c>
      <c r="M210" s="84">
        <v>0.01</v>
      </c>
      <c r="P210" s="92">
        <f t="shared" ref="P210:P273" si="56">D210*60.084</f>
        <v>84.813072300000002</v>
      </c>
      <c r="Q210" s="92">
        <f t="shared" ref="Q210:Q273" si="57">E210*101.961</f>
        <v>25.067519693999998</v>
      </c>
      <c r="R210" s="92">
        <f t="shared" ref="R210:R273" si="58">F210*56.077</f>
        <v>21.364159383000001</v>
      </c>
      <c r="S210" s="92">
        <f t="shared" ref="S210:S273" si="59">G210*40.304</f>
        <v>18.564304528000001</v>
      </c>
      <c r="T210" s="92">
        <f t="shared" ref="T210:T273" si="60">H210*71.846</f>
        <v>25.007724604</v>
      </c>
      <c r="U210" s="92">
        <f t="shared" ref="U210:U273" si="61">I210*94.196</f>
        <v>1.0209904439999999</v>
      </c>
      <c r="V210" s="92">
        <f t="shared" ref="V210:V273" si="62">J210*61.979</f>
        <v>2.4002607329999996</v>
      </c>
      <c r="W210" s="92">
        <f t="shared" ref="W210:W273" si="63">K210*79.879</f>
        <v>2.472814203</v>
      </c>
      <c r="X210" s="92">
        <f t="shared" ref="X210:X273" si="64">L210*151.989</f>
        <v>0.41690582700000006</v>
      </c>
      <c r="Y210" s="92">
        <f t="shared" ref="Y210:Y273" si="65">SUM(P210:X210)</f>
        <v>181.12775171600003</v>
      </c>
      <c r="Z210" s="92"/>
      <c r="AA210" s="92">
        <f t="shared" ref="AA210:AI225" si="66">P210/$Y210*100</f>
        <v>46.825001412805584</v>
      </c>
      <c r="AB210" s="92">
        <f t="shared" si="66"/>
        <v>13.839690194633846</v>
      </c>
      <c r="AC210" s="92">
        <f t="shared" si="66"/>
        <v>11.795077883204788</v>
      </c>
      <c r="AD210" s="92">
        <f t="shared" si="66"/>
        <v>10.249287782861664</v>
      </c>
      <c r="AE210" s="92">
        <f t="shared" si="66"/>
        <v>13.806677533993222</v>
      </c>
      <c r="AF210" s="92">
        <f t="shared" si="66"/>
        <v>0.56368526320630641</v>
      </c>
      <c r="AG210" s="92">
        <f t="shared" si="66"/>
        <v>1.3251755792582782</v>
      </c>
      <c r="AH210" s="92">
        <f t="shared" si="66"/>
        <v>1.3652320969992817</v>
      </c>
      <c r="AI210" s="92">
        <f t="shared" si="66"/>
        <v>0.23017225303701067</v>
      </c>
      <c r="AJ210" s="93">
        <f t="shared" ref="AJ210:AJ273" si="67">G210/(G210+H210)*100</f>
        <v>56.957811547445779</v>
      </c>
    </row>
    <row r="211" spans="1:36">
      <c r="A211" s="97">
        <v>10</v>
      </c>
      <c r="B211" s="82">
        <v>1319.0809999999999</v>
      </c>
      <c r="C211" s="80" t="s">
        <v>293</v>
      </c>
      <c r="D211" s="83">
        <v>1.4015869999999999</v>
      </c>
      <c r="E211" s="83">
        <v>0.241615</v>
      </c>
      <c r="F211" s="83">
        <v>0.382963</v>
      </c>
      <c r="G211" s="83">
        <v>0.46872200000000003</v>
      </c>
      <c r="H211" s="83">
        <v>0.35263800000000001</v>
      </c>
      <c r="I211" s="83">
        <v>9.3620000000000005E-3</v>
      </c>
      <c r="J211" s="83">
        <v>3.5305000000000003E-2</v>
      </c>
      <c r="K211" s="83">
        <v>3.2773999999999998E-2</v>
      </c>
      <c r="L211" s="83">
        <v>2.8999999999999998E-3</v>
      </c>
      <c r="M211" s="84">
        <v>0.02</v>
      </c>
      <c r="P211" s="92">
        <f t="shared" si="56"/>
        <v>84.212953307999996</v>
      </c>
      <c r="Q211" s="92">
        <f t="shared" si="57"/>
        <v>24.635307014999999</v>
      </c>
      <c r="R211" s="92">
        <f t="shared" si="58"/>
        <v>21.475416150999997</v>
      </c>
      <c r="S211" s="92">
        <f t="shared" si="59"/>
        <v>18.891371488000001</v>
      </c>
      <c r="T211" s="92">
        <f t="shared" si="60"/>
        <v>25.335629748000002</v>
      </c>
      <c r="U211" s="92">
        <f t="shared" si="61"/>
        <v>0.88186295199999998</v>
      </c>
      <c r="V211" s="92">
        <f t="shared" si="62"/>
        <v>2.188168595</v>
      </c>
      <c r="W211" s="92">
        <f t="shared" si="63"/>
        <v>2.6179543459999999</v>
      </c>
      <c r="X211" s="92">
        <f t="shared" si="64"/>
        <v>0.4407681</v>
      </c>
      <c r="Y211" s="92">
        <f t="shared" si="65"/>
        <v>180.67943170300003</v>
      </c>
      <c r="Z211" s="92"/>
      <c r="AA211" s="92">
        <f t="shared" si="66"/>
        <v>46.609042608916788</v>
      </c>
      <c r="AB211" s="92">
        <f t="shared" si="66"/>
        <v>13.634815420216395</v>
      </c>
      <c r="AC211" s="92">
        <f t="shared" si="66"/>
        <v>11.885921905212312</v>
      </c>
      <c r="AD211" s="92">
        <f t="shared" si="66"/>
        <v>10.455739931180183</v>
      </c>
      <c r="AE211" s="92">
        <f t="shared" si="66"/>
        <v>14.022420542946243</v>
      </c>
      <c r="AF211" s="92">
        <f t="shared" si="66"/>
        <v>0.4880815396019188</v>
      </c>
      <c r="AG211" s="92">
        <f t="shared" si="66"/>
        <v>1.2110778600393768</v>
      </c>
      <c r="AH211" s="92">
        <f t="shared" si="66"/>
        <v>1.4489498452172356</v>
      </c>
      <c r="AI211" s="92">
        <f t="shared" si="66"/>
        <v>0.24395034666952709</v>
      </c>
      <c r="AJ211" s="93">
        <f t="shared" si="67"/>
        <v>57.066572513879422</v>
      </c>
    </row>
    <row r="212" spans="1:36">
      <c r="A212" s="97">
        <v>10</v>
      </c>
      <c r="B212" s="82">
        <v>1323.9770000000001</v>
      </c>
      <c r="C212" s="80" t="s">
        <v>293</v>
      </c>
      <c r="D212" s="83">
        <v>1.3937029999999999</v>
      </c>
      <c r="E212" s="83">
        <v>0.23777400000000001</v>
      </c>
      <c r="F212" s="83">
        <v>0.383876</v>
      </c>
      <c r="G212" s="83">
        <v>0.47653699999999999</v>
      </c>
      <c r="H212" s="83">
        <v>0.35652899999999998</v>
      </c>
      <c r="I212" s="83">
        <v>8.2229999999999994E-3</v>
      </c>
      <c r="J212" s="83">
        <v>3.2378999999999998E-2</v>
      </c>
      <c r="K212" s="83">
        <v>3.4582000000000002E-2</v>
      </c>
      <c r="L212" s="83">
        <v>3.0560000000000001E-3</v>
      </c>
      <c r="M212" s="84">
        <v>0.03</v>
      </c>
      <c r="P212" s="92">
        <f t="shared" si="56"/>
        <v>83.739251052</v>
      </c>
      <c r="Q212" s="92">
        <f t="shared" si="57"/>
        <v>24.243674814000002</v>
      </c>
      <c r="R212" s="92">
        <f t="shared" si="58"/>
        <v>21.526614452</v>
      </c>
      <c r="S212" s="92">
        <f t="shared" si="59"/>
        <v>19.206347248</v>
      </c>
      <c r="T212" s="92">
        <f t="shared" si="60"/>
        <v>25.615182533999999</v>
      </c>
      <c r="U212" s="92">
        <f t="shared" si="61"/>
        <v>0.77457370799999992</v>
      </c>
      <c r="V212" s="92">
        <f t="shared" si="62"/>
        <v>2.0068180409999998</v>
      </c>
      <c r="W212" s="92">
        <f t="shared" si="63"/>
        <v>2.7623755780000003</v>
      </c>
      <c r="X212" s="92">
        <f t="shared" si="64"/>
        <v>0.46447838400000002</v>
      </c>
      <c r="Y212" s="92">
        <f t="shared" si="65"/>
        <v>180.33931581099995</v>
      </c>
      <c r="Z212" s="92"/>
      <c r="AA212" s="92">
        <f t="shared" si="66"/>
        <v>46.434273455800842</v>
      </c>
      <c r="AB212" s="92">
        <f t="shared" si="66"/>
        <v>13.443366303667235</v>
      </c>
      <c r="AC212" s="92">
        <f t="shared" si="66"/>
        <v>11.936728469437259</v>
      </c>
      <c r="AD212" s="92">
        <f t="shared" si="66"/>
        <v>10.650116510438981</v>
      </c>
      <c r="AE212" s="92">
        <f t="shared" si="66"/>
        <v>14.203881399242604</v>
      </c>
      <c r="AF212" s="92">
        <f t="shared" si="66"/>
        <v>0.42950906435276281</v>
      </c>
      <c r="AG212" s="92">
        <f t="shared" si="66"/>
        <v>1.112801183688195</v>
      </c>
      <c r="AH212" s="92">
        <f t="shared" si="66"/>
        <v>1.5317655862102959</v>
      </c>
      <c r="AI212" s="92">
        <f t="shared" si="66"/>
        <v>0.25755802716185572</v>
      </c>
      <c r="AJ212" s="93">
        <f t="shared" si="67"/>
        <v>57.202790655242197</v>
      </c>
    </row>
    <row r="213" spans="1:36">
      <c r="A213" s="97">
        <v>10</v>
      </c>
      <c r="B213" s="82">
        <v>1328.683</v>
      </c>
      <c r="C213" s="80" t="s">
        <v>293</v>
      </c>
      <c r="D213" s="83">
        <v>1.387494</v>
      </c>
      <c r="E213" s="83">
        <v>0.23425299999999999</v>
      </c>
      <c r="F213" s="83">
        <v>0.38388800000000001</v>
      </c>
      <c r="G213" s="83">
        <v>0.48419899999999999</v>
      </c>
      <c r="H213" s="83">
        <v>0.35991899999999999</v>
      </c>
      <c r="I213" s="83">
        <v>7.3229999999999996E-3</v>
      </c>
      <c r="J213" s="83">
        <v>2.9866E-2</v>
      </c>
      <c r="K213" s="83">
        <v>3.6387000000000003E-2</v>
      </c>
      <c r="L213" s="83">
        <v>3.2130000000000001E-3</v>
      </c>
      <c r="M213" s="84">
        <v>0.04</v>
      </c>
      <c r="P213" s="92">
        <f t="shared" si="56"/>
        <v>83.366189496000004</v>
      </c>
      <c r="Q213" s="92">
        <f t="shared" si="57"/>
        <v>23.884670133</v>
      </c>
      <c r="R213" s="92">
        <f t="shared" si="58"/>
        <v>21.527287376</v>
      </c>
      <c r="S213" s="92">
        <f t="shared" si="59"/>
        <v>19.515156495999999</v>
      </c>
      <c r="T213" s="92">
        <f t="shared" si="60"/>
        <v>25.858740474000001</v>
      </c>
      <c r="U213" s="92">
        <f t="shared" si="61"/>
        <v>0.68979730799999994</v>
      </c>
      <c r="V213" s="92">
        <f t="shared" si="62"/>
        <v>1.8510648139999999</v>
      </c>
      <c r="W213" s="92">
        <f t="shared" si="63"/>
        <v>2.9065571730000004</v>
      </c>
      <c r="X213" s="92">
        <f t="shared" si="64"/>
        <v>0.48834065700000001</v>
      </c>
      <c r="Y213" s="92">
        <f t="shared" si="65"/>
        <v>180.08780392700004</v>
      </c>
      <c r="Z213" s="92"/>
      <c r="AA213" s="92">
        <f t="shared" si="66"/>
        <v>46.291968516531597</v>
      </c>
      <c r="AB213" s="92">
        <f t="shared" si="66"/>
        <v>13.262791600636007</v>
      </c>
      <c r="AC213" s="92">
        <f t="shared" si="66"/>
        <v>11.953773052130865</v>
      </c>
      <c r="AD213" s="92">
        <f t="shared" si="66"/>
        <v>10.836467584396008</v>
      </c>
      <c r="AE213" s="92">
        <f t="shared" si="66"/>
        <v>14.358962633850561</v>
      </c>
      <c r="AF213" s="92">
        <f t="shared" si="66"/>
        <v>0.38303388289393242</v>
      </c>
      <c r="AG213" s="92">
        <f t="shared" si="66"/>
        <v>1.0278679475431569</v>
      </c>
      <c r="AH213" s="92">
        <f t="shared" si="66"/>
        <v>1.6139666927018532</v>
      </c>
      <c r="AI213" s="92">
        <f t="shared" si="66"/>
        <v>0.27116808931600533</v>
      </c>
      <c r="AJ213" s="93">
        <f t="shared" si="67"/>
        <v>57.361530023053653</v>
      </c>
    </row>
    <row r="214" spans="1:36">
      <c r="A214" s="97">
        <v>10</v>
      </c>
      <c r="B214" s="82">
        <v>1333.27</v>
      </c>
      <c r="C214" s="80" t="s">
        <v>293</v>
      </c>
      <c r="D214" s="83">
        <v>1.3826529999999999</v>
      </c>
      <c r="E214" s="83">
        <v>0.230993</v>
      </c>
      <c r="F214" s="83">
        <v>0.383127</v>
      </c>
      <c r="G214" s="83">
        <v>0.49181799999999998</v>
      </c>
      <c r="H214" s="83">
        <v>0.36293199999999998</v>
      </c>
      <c r="I214" s="83">
        <v>6.5960000000000003E-3</v>
      </c>
      <c r="J214" s="83">
        <v>2.7695000000000001E-2</v>
      </c>
      <c r="K214" s="83">
        <v>3.8189000000000001E-2</v>
      </c>
      <c r="L214" s="83">
        <v>3.3709999999999999E-3</v>
      </c>
      <c r="M214" s="84">
        <v>0.05</v>
      </c>
      <c r="P214" s="92">
        <f t="shared" si="56"/>
        <v>83.075322851999999</v>
      </c>
      <c r="Q214" s="92">
        <f t="shared" si="57"/>
        <v>23.552277273000001</v>
      </c>
      <c r="R214" s="92">
        <f t="shared" si="58"/>
        <v>21.484612778999999</v>
      </c>
      <c r="S214" s="92">
        <f t="shared" si="59"/>
        <v>19.822232671999998</v>
      </c>
      <c r="T214" s="92">
        <f t="shared" si="60"/>
        <v>26.075212472</v>
      </c>
      <c r="U214" s="92">
        <f t="shared" si="61"/>
        <v>0.62131681599999999</v>
      </c>
      <c r="V214" s="92">
        <f t="shared" si="62"/>
        <v>1.7165084050000001</v>
      </c>
      <c r="W214" s="92">
        <f t="shared" si="63"/>
        <v>3.050499131</v>
      </c>
      <c r="X214" s="92">
        <f t="shared" si="64"/>
        <v>0.51235491899999996</v>
      </c>
      <c r="Y214" s="92">
        <f t="shared" si="65"/>
        <v>179.91033731899998</v>
      </c>
      <c r="Z214" s="92"/>
      <c r="AA214" s="92">
        <f t="shared" si="66"/>
        <v>46.175958585803052</v>
      </c>
      <c r="AB214" s="92">
        <f t="shared" si="66"/>
        <v>13.091119512070801</v>
      </c>
      <c r="AC214" s="92">
        <f t="shared" si="66"/>
        <v>11.941844531648851</v>
      </c>
      <c r="AD214" s="92">
        <f t="shared" si="66"/>
        <v>11.017839756952426</v>
      </c>
      <c r="AE214" s="92">
        <f t="shared" si="66"/>
        <v>14.493448714826155</v>
      </c>
      <c r="AF214" s="92">
        <f t="shared" si="66"/>
        <v>0.34534803572645179</v>
      </c>
      <c r="AG214" s="92">
        <f t="shared" si="66"/>
        <v>0.95409103811330742</v>
      </c>
      <c r="AH214" s="92">
        <f t="shared" si="66"/>
        <v>1.6955663451351011</v>
      </c>
      <c r="AI214" s="92">
        <f t="shared" si="66"/>
        <v>0.28478347972386975</v>
      </c>
      <c r="AJ214" s="93">
        <f t="shared" si="67"/>
        <v>57.539397484644638</v>
      </c>
    </row>
    <row r="215" spans="1:36">
      <c r="A215" s="97">
        <v>10</v>
      </c>
      <c r="B215" s="82">
        <v>1337.788</v>
      </c>
      <c r="C215" s="80" t="s">
        <v>293</v>
      </c>
      <c r="D215" s="83">
        <v>1.378949</v>
      </c>
      <c r="E215" s="83">
        <v>0.22795199999999999</v>
      </c>
      <c r="F215" s="83">
        <v>0.381689</v>
      </c>
      <c r="G215" s="83">
        <v>0.499477</v>
      </c>
      <c r="H215" s="83">
        <v>0.36565799999999998</v>
      </c>
      <c r="I215" s="83">
        <v>5.9969999999999997E-3</v>
      </c>
      <c r="J215" s="83">
        <v>2.5808000000000001E-2</v>
      </c>
      <c r="K215" s="83">
        <v>3.9988999999999997E-2</v>
      </c>
      <c r="L215" s="83">
        <v>3.5309999999999999E-3</v>
      </c>
      <c r="M215" s="84">
        <v>0.06</v>
      </c>
      <c r="P215" s="92">
        <f t="shared" si="56"/>
        <v>82.852771716000007</v>
      </c>
      <c r="Q215" s="92">
        <f t="shared" si="57"/>
        <v>23.242213871999997</v>
      </c>
      <c r="R215" s="92">
        <f t="shared" si="58"/>
        <v>21.403974052999999</v>
      </c>
      <c r="S215" s="92">
        <f t="shared" si="59"/>
        <v>20.130921008000001</v>
      </c>
      <c r="T215" s="92">
        <f t="shared" si="60"/>
        <v>26.271064668000001</v>
      </c>
      <c r="U215" s="92">
        <f t="shared" si="61"/>
        <v>0.56489341199999998</v>
      </c>
      <c r="V215" s="92">
        <f t="shared" si="62"/>
        <v>1.5995540320000001</v>
      </c>
      <c r="W215" s="92">
        <f t="shared" si="63"/>
        <v>3.194281331</v>
      </c>
      <c r="X215" s="92">
        <f t="shared" si="64"/>
        <v>0.53667315900000001</v>
      </c>
      <c r="Y215" s="92">
        <f t="shared" si="65"/>
        <v>179.79634725100001</v>
      </c>
      <c r="Z215" s="92"/>
      <c r="AA215" s="92">
        <f t="shared" si="66"/>
        <v>46.081454369223387</v>
      </c>
      <c r="AB215" s="92">
        <f t="shared" si="66"/>
        <v>12.926966663874047</v>
      </c>
      <c r="AC215" s="92">
        <f t="shared" si="66"/>
        <v>11.90456557113451</v>
      </c>
      <c r="AD215" s="92">
        <f t="shared" si="66"/>
        <v>11.196512785600007</v>
      </c>
      <c r="AE215" s="92">
        <f t="shared" si="66"/>
        <v>14.611567514953441</v>
      </c>
      <c r="AF215" s="92">
        <f t="shared" si="66"/>
        <v>0.31418514371228867</v>
      </c>
      <c r="AG215" s="92">
        <f t="shared" si="66"/>
        <v>0.88964767997593652</v>
      </c>
      <c r="AH215" s="92">
        <f t="shared" si="66"/>
        <v>1.7766108043011055</v>
      </c>
      <c r="AI215" s="92">
        <f t="shared" si="66"/>
        <v>0.29848946722526648</v>
      </c>
      <c r="AJ215" s="93">
        <f t="shared" si="67"/>
        <v>57.733995272414127</v>
      </c>
    </row>
    <row r="216" spans="1:36">
      <c r="A216" s="97">
        <v>10</v>
      </c>
      <c r="B216" s="82">
        <v>1342.2719999999999</v>
      </c>
      <c r="C216" s="80" t="s">
        <v>293</v>
      </c>
      <c r="D216" s="83">
        <v>1.3762110000000001</v>
      </c>
      <c r="E216" s="83">
        <v>0.225101</v>
      </c>
      <c r="F216" s="83">
        <v>0.37965100000000002</v>
      </c>
      <c r="G216" s="83">
        <v>0.50724100000000005</v>
      </c>
      <c r="H216" s="83">
        <v>0.36816500000000002</v>
      </c>
      <c r="I216" s="83">
        <v>5.4980000000000003E-3</v>
      </c>
      <c r="J216" s="83">
        <v>2.4159E-2</v>
      </c>
      <c r="K216" s="83">
        <v>4.1785000000000003E-2</v>
      </c>
      <c r="L216" s="83">
        <v>3.6930000000000001E-3</v>
      </c>
      <c r="M216" s="84">
        <v>7.0000000000000007E-2</v>
      </c>
      <c r="P216" s="92">
        <f t="shared" si="56"/>
        <v>82.688261724000014</v>
      </c>
      <c r="Q216" s="92">
        <f t="shared" si="57"/>
        <v>22.951523061</v>
      </c>
      <c r="R216" s="92">
        <f t="shared" si="58"/>
        <v>21.289689126999999</v>
      </c>
      <c r="S216" s="92">
        <f t="shared" si="59"/>
        <v>20.443841264000003</v>
      </c>
      <c r="T216" s="92">
        <f t="shared" si="60"/>
        <v>26.451182590000002</v>
      </c>
      <c r="U216" s="92">
        <f t="shared" si="61"/>
        <v>0.51788960800000006</v>
      </c>
      <c r="V216" s="92">
        <f t="shared" si="62"/>
        <v>1.497350661</v>
      </c>
      <c r="W216" s="92">
        <f t="shared" si="63"/>
        <v>3.3377440150000006</v>
      </c>
      <c r="X216" s="92">
        <f t="shared" si="64"/>
        <v>0.56129537699999998</v>
      </c>
      <c r="Y216" s="92">
        <f t="shared" si="65"/>
        <v>179.73877742700003</v>
      </c>
      <c r="Z216" s="92"/>
      <c r="AA216" s="92">
        <f t="shared" si="66"/>
        <v>46.004686861511239</v>
      </c>
      <c r="AB216" s="92">
        <f t="shared" si="66"/>
        <v>12.769377531969495</v>
      </c>
      <c r="AC216" s="92">
        <f t="shared" si="66"/>
        <v>11.844794669111787</v>
      </c>
      <c r="AD216" s="92">
        <f t="shared" si="66"/>
        <v>11.374196240042393</v>
      </c>
      <c r="AE216" s="92">
        <f t="shared" si="66"/>
        <v>14.716458500861346</v>
      </c>
      <c r="AF216" s="92">
        <f t="shared" si="66"/>
        <v>0.28813460034262123</v>
      </c>
      <c r="AG216" s="92">
        <f t="shared" si="66"/>
        <v>0.83307046060672207</v>
      </c>
      <c r="AH216" s="92">
        <f t="shared" si="66"/>
        <v>1.8569971726638723</v>
      </c>
      <c r="AI216" s="92">
        <f t="shared" si="66"/>
        <v>0.31228396289051602</v>
      </c>
      <c r="AJ216" s="93">
        <f t="shared" si="67"/>
        <v>57.943514209406835</v>
      </c>
    </row>
    <row r="217" spans="1:36">
      <c r="A217" s="97">
        <v>10</v>
      </c>
      <c r="B217" s="82">
        <v>1346.7449999999999</v>
      </c>
      <c r="C217" s="80" t="s">
        <v>293</v>
      </c>
      <c r="D217" s="83">
        <v>1.374304</v>
      </c>
      <c r="E217" s="83">
        <v>0.222417</v>
      </c>
      <c r="F217" s="83">
        <v>0.37707499999999999</v>
      </c>
      <c r="G217" s="83">
        <v>0.51515699999999998</v>
      </c>
      <c r="H217" s="83">
        <v>0.37049799999999999</v>
      </c>
      <c r="I217" s="83">
        <v>5.0759999999999998E-3</v>
      </c>
      <c r="J217" s="83">
        <v>2.2707999999999999E-2</v>
      </c>
      <c r="K217" s="83">
        <v>4.3573000000000001E-2</v>
      </c>
      <c r="L217" s="83">
        <v>3.8579999999999999E-3</v>
      </c>
      <c r="M217" s="84">
        <v>0.08</v>
      </c>
      <c r="P217" s="92">
        <f t="shared" si="56"/>
        <v>82.573681536000009</v>
      </c>
      <c r="Q217" s="92">
        <f t="shared" si="57"/>
        <v>22.677859736999999</v>
      </c>
      <c r="R217" s="92">
        <f t="shared" si="58"/>
        <v>21.145234774999999</v>
      </c>
      <c r="S217" s="92">
        <f t="shared" si="59"/>
        <v>20.762887727999999</v>
      </c>
      <c r="T217" s="92">
        <f t="shared" si="60"/>
        <v>26.618799308</v>
      </c>
      <c r="U217" s="92">
        <f t="shared" si="61"/>
        <v>0.47813889599999998</v>
      </c>
      <c r="V217" s="92">
        <f t="shared" si="62"/>
        <v>1.407419132</v>
      </c>
      <c r="W217" s="92">
        <f t="shared" si="63"/>
        <v>3.4805676670000003</v>
      </c>
      <c r="X217" s="92">
        <f t="shared" si="64"/>
        <v>0.58637356200000001</v>
      </c>
      <c r="Y217" s="92">
        <f t="shared" si="65"/>
        <v>179.73096234100004</v>
      </c>
      <c r="Z217" s="92"/>
      <c r="AA217" s="92">
        <f t="shared" si="66"/>
        <v>45.942936297939909</v>
      </c>
      <c r="AB217" s="92">
        <f t="shared" si="66"/>
        <v>12.617670011677642</v>
      </c>
      <c r="AC217" s="92">
        <f t="shared" si="66"/>
        <v>11.764937159175478</v>
      </c>
      <c r="AD217" s="92">
        <f t="shared" si="66"/>
        <v>11.552204170924639</v>
      </c>
      <c r="AE217" s="92">
        <f t="shared" si="66"/>
        <v>14.810358193874617</v>
      </c>
      <c r="AF217" s="92">
        <f t="shared" si="66"/>
        <v>0.26603034322647001</v>
      </c>
      <c r="AG217" s="92">
        <f t="shared" si="66"/>
        <v>0.78306993612471243</v>
      </c>
      <c r="AH217" s="92">
        <f t="shared" si="66"/>
        <v>1.9365431652206853</v>
      </c>
      <c r="AI217" s="92">
        <f t="shared" si="66"/>
        <v>0.32625072183583204</v>
      </c>
      <c r="AJ217" s="93">
        <f t="shared" si="67"/>
        <v>58.166780518373407</v>
      </c>
    </row>
    <row r="218" spans="1:36">
      <c r="A218" s="97">
        <v>10</v>
      </c>
      <c r="B218" s="82">
        <v>1351.223</v>
      </c>
      <c r="C218" s="80" t="s">
        <v>293</v>
      </c>
      <c r="D218" s="83">
        <v>1.3731260000000001</v>
      </c>
      <c r="E218" s="83">
        <v>0.219883</v>
      </c>
      <c r="F218" s="83">
        <v>0.37401299999999998</v>
      </c>
      <c r="G218" s="83">
        <v>0.523262</v>
      </c>
      <c r="H218" s="83">
        <v>0.37269400000000003</v>
      </c>
      <c r="I218" s="83">
        <v>4.7149999999999996E-3</v>
      </c>
      <c r="J218" s="83">
        <v>2.1423999999999999E-2</v>
      </c>
      <c r="K218" s="83">
        <v>4.5349E-2</v>
      </c>
      <c r="L218" s="83">
        <v>4.0249999999999999E-3</v>
      </c>
      <c r="M218" s="84">
        <v>0.09</v>
      </c>
      <c r="P218" s="92">
        <f t="shared" si="56"/>
        <v>82.502902584000012</v>
      </c>
      <c r="Q218" s="92">
        <f t="shared" si="57"/>
        <v>22.419490563</v>
      </c>
      <c r="R218" s="92">
        <f t="shared" si="58"/>
        <v>20.973527000999997</v>
      </c>
      <c r="S218" s="92">
        <f t="shared" si="59"/>
        <v>21.089551648</v>
      </c>
      <c r="T218" s="92">
        <f t="shared" si="60"/>
        <v>26.776573124000002</v>
      </c>
      <c r="U218" s="92">
        <f t="shared" si="61"/>
        <v>0.44413413999999996</v>
      </c>
      <c r="V218" s="92">
        <f t="shared" si="62"/>
        <v>1.3278380959999998</v>
      </c>
      <c r="W218" s="92">
        <f t="shared" si="63"/>
        <v>3.6224327710000002</v>
      </c>
      <c r="X218" s="92">
        <f t="shared" si="64"/>
        <v>0.61175572499999997</v>
      </c>
      <c r="Y218" s="92">
        <f t="shared" si="65"/>
        <v>179.76820565200001</v>
      </c>
      <c r="Z218" s="92"/>
      <c r="AA218" s="92">
        <f t="shared" si="66"/>
        <v>45.894045771203437</v>
      </c>
      <c r="AB218" s="92">
        <f t="shared" si="66"/>
        <v>12.471332448186214</v>
      </c>
      <c r="AC218" s="92">
        <f t="shared" si="66"/>
        <v>11.666983560820036</v>
      </c>
      <c r="AD218" s="92">
        <f t="shared" si="66"/>
        <v>11.731524810803144</v>
      </c>
      <c r="AE218" s="92">
        <f t="shared" si="66"/>
        <v>14.895055010914884</v>
      </c>
      <c r="AF218" s="92">
        <f t="shared" si="66"/>
        <v>0.247059338657341</v>
      </c>
      <c r="AG218" s="92">
        <f t="shared" si="66"/>
        <v>0.73863901082178207</v>
      </c>
      <c r="AH218" s="92">
        <f t="shared" si="66"/>
        <v>2.0150575335954568</v>
      </c>
      <c r="AI218" s="92">
        <f t="shared" si="66"/>
        <v>0.34030251499770359</v>
      </c>
      <c r="AJ218" s="93">
        <f t="shared" si="67"/>
        <v>58.402644772734376</v>
      </c>
    </row>
    <row r="219" spans="1:36">
      <c r="A219" s="97">
        <v>10</v>
      </c>
      <c r="B219" s="82">
        <v>1355.7139999999999</v>
      </c>
      <c r="C219" s="80" t="s">
        <v>293</v>
      </c>
      <c r="D219" s="83">
        <v>1.37259</v>
      </c>
      <c r="E219" s="83">
        <v>0.21748600000000001</v>
      </c>
      <c r="F219" s="83">
        <v>0.37051299999999998</v>
      </c>
      <c r="G219" s="83">
        <v>0.531582</v>
      </c>
      <c r="H219" s="83">
        <v>0.37477500000000002</v>
      </c>
      <c r="I219" s="83">
        <v>4.4029999999999998E-3</v>
      </c>
      <c r="J219" s="83">
        <v>2.0282000000000001E-2</v>
      </c>
      <c r="K219" s="83">
        <v>4.7108999999999998E-2</v>
      </c>
      <c r="L219" s="83">
        <v>4.1929999999999997E-3</v>
      </c>
      <c r="M219" s="84">
        <v>0.1</v>
      </c>
      <c r="P219" s="92">
        <f t="shared" si="56"/>
        <v>82.470697560000005</v>
      </c>
      <c r="Q219" s="92">
        <f t="shared" si="57"/>
        <v>22.175090046000001</v>
      </c>
      <c r="R219" s="92">
        <f t="shared" si="58"/>
        <v>20.777257500999998</v>
      </c>
      <c r="S219" s="92">
        <f t="shared" si="59"/>
        <v>21.424880928</v>
      </c>
      <c r="T219" s="92">
        <f t="shared" si="60"/>
        <v>26.926084650000004</v>
      </c>
      <c r="U219" s="92">
        <f t="shared" si="61"/>
        <v>0.41474498799999998</v>
      </c>
      <c r="V219" s="92">
        <f t="shared" si="62"/>
        <v>1.257058078</v>
      </c>
      <c r="W219" s="92">
        <f t="shared" si="63"/>
        <v>3.7630198109999999</v>
      </c>
      <c r="X219" s="92">
        <f t="shared" si="64"/>
        <v>0.63728987699999995</v>
      </c>
      <c r="Y219" s="92">
        <f t="shared" si="65"/>
        <v>179.846123439</v>
      </c>
      <c r="Z219" s="92"/>
      <c r="AA219" s="92">
        <f t="shared" si="66"/>
        <v>45.856255327055919</v>
      </c>
      <c r="AB219" s="92">
        <f t="shared" si="66"/>
        <v>12.330035044386889</v>
      </c>
      <c r="AC219" s="92">
        <f t="shared" si="66"/>
        <v>11.552796970932324</v>
      </c>
      <c r="AD219" s="92">
        <f t="shared" si="66"/>
        <v>11.912895601148094</v>
      </c>
      <c r="AE219" s="92">
        <f t="shared" si="66"/>
        <v>14.97173480035157</v>
      </c>
      <c r="AF219" s="92">
        <f t="shared" si="66"/>
        <v>0.23061102461887245</v>
      </c>
      <c r="AG219" s="92">
        <f t="shared" si="66"/>
        <v>0.6989631213409877</v>
      </c>
      <c r="AH219" s="92">
        <f t="shared" si="66"/>
        <v>2.0923552529484111</v>
      </c>
      <c r="AI219" s="92">
        <f t="shared" si="66"/>
        <v>0.35435285721693921</v>
      </c>
      <c r="AJ219" s="93">
        <f t="shared" si="67"/>
        <v>58.650399345953076</v>
      </c>
    </row>
    <row r="220" spans="1:36">
      <c r="A220" s="97">
        <v>10</v>
      </c>
      <c r="B220" s="82">
        <v>1360.221</v>
      </c>
      <c r="C220" s="80" t="s">
        <v>293</v>
      </c>
      <c r="D220" s="83">
        <v>1.372628</v>
      </c>
      <c r="E220" s="83">
        <v>0.21521399999999999</v>
      </c>
      <c r="F220" s="83">
        <v>0.36661700000000003</v>
      </c>
      <c r="G220" s="83">
        <v>0.54013500000000003</v>
      </c>
      <c r="H220" s="83">
        <v>0.37675599999999998</v>
      </c>
      <c r="I220" s="83">
        <v>4.1310000000000001E-3</v>
      </c>
      <c r="J220" s="83">
        <v>1.9261E-2</v>
      </c>
      <c r="K220" s="83">
        <v>4.8846000000000001E-2</v>
      </c>
      <c r="L220" s="83">
        <v>4.3639999999999998E-3</v>
      </c>
      <c r="M220" s="84">
        <v>0.11</v>
      </c>
      <c r="P220" s="92">
        <f t="shared" si="56"/>
        <v>82.472980751999998</v>
      </c>
      <c r="Q220" s="92">
        <f t="shared" si="57"/>
        <v>21.943434653999997</v>
      </c>
      <c r="R220" s="92">
        <f t="shared" si="58"/>
        <v>20.558781508999999</v>
      </c>
      <c r="S220" s="92">
        <f t="shared" si="59"/>
        <v>21.769601040000001</v>
      </c>
      <c r="T220" s="92">
        <f t="shared" si="60"/>
        <v>27.068411575999999</v>
      </c>
      <c r="U220" s="92">
        <f t="shared" si="61"/>
        <v>0.38912367600000003</v>
      </c>
      <c r="V220" s="92">
        <f t="shared" si="62"/>
        <v>1.193777519</v>
      </c>
      <c r="W220" s="92">
        <f t="shared" si="63"/>
        <v>3.9017696340000003</v>
      </c>
      <c r="X220" s="92">
        <f t="shared" si="64"/>
        <v>0.66327999599999998</v>
      </c>
      <c r="Y220" s="92">
        <f t="shared" si="65"/>
        <v>179.96116035599999</v>
      </c>
      <c r="Z220" s="92"/>
      <c r="AA220" s="92">
        <f t="shared" si="66"/>
        <v>45.828211258946972</v>
      </c>
      <c r="AB220" s="92">
        <f t="shared" si="66"/>
        <v>12.193428076697991</v>
      </c>
      <c r="AC220" s="92">
        <f t="shared" si="66"/>
        <v>11.424010307741138</v>
      </c>
      <c r="AD220" s="92">
        <f t="shared" si="66"/>
        <v>12.096833003818865</v>
      </c>
      <c r="AE220" s="92">
        <f t="shared" si="66"/>
        <v>15.041251969287787</v>
      </c>
      <c r="AF220" s="92">
        <f t="shared" si="66"/>
        <v>0.21622647644093523</v>
      </c>
      <c r="AG220" s="92">
        <f t="shared" si="66"/>
        <v>0.66335286827361184</v>
      </c>
      <c r="AH220" s="92">
        <f t="shared" si="66"/>
        <v>2.1681176239814755</v>
      </c>
      <c r="AI220" s="92">
        <f t="shared" si="66"/>
        <v>0.36856841481122732</v>
      </c>
      <c r="AJ220" s="93">
        <f t="shared" si="67"/>
        <v>58.909401444664631</v>
      </c>
    </row>
    <row r="221" spans="1:36">
      <c r="A221" s="97">
        <v>10</v>
      </c>
      <c r="B221" s="82">
        <v>1364.7429999999999</v>
      </c>
      <c r="C221" s="80" t="s">
        <v>293</v>
      </c>
      <c r="D221" s="83">
        <v>1.373181</v>
      </c>
      <c r="E221" s="83">
        <v>0.213057</v>
      </c>
      <c r="F221" s="83">
        <v>0.36236499999999999</v>
      </c>
      <c r="G221" s="83">
        <v>0.54893000000000003</v>
      </c>
      <c r="H221" s="83">
        <v>0.37864399999999998</v>
      </c>
      <c r="I221" s="83">
        <v>3.8920000000000001E-3</v>
      </c>
      <c r="J221" s="83">
        <v>1.8343000000000002E-2</v>
      </c>
      <c r="K221" s="83">
        <v>5.0556999999999998E-2</v>
      </c>
      <c r="L221" s="83">
        <v>4.5360000000000001E-3</v>
      </c>
      <c r="M221" s="84">
        <v>0.12</v>
      </c>
      <c r="P221" s="92">
        <f t="shared" si="56"/>
        <v>82.506207204000006</v>
      </c>
      <c r="Q221" s="92">
        <f t="shared" si="57"/>
        <v>21.723504776999999</v>
      </c>
      <c r="R221" s="92">
        <f t="shared" si="58"/>
        <v>20.320342104999998</v>
      </c>
      <c r="S221" s="92">
        <f t="shared" si="59"/>
        <v>22.124074720000003</v>
      </c>
      <c r="T221" s="92">
        <f t="shared" si="60"/>
        <v>27.204056823999998</v>
      </c>
      <c r="U221" s="92">
        <f t="shared" si="61"/>
        <v>0.366610832</v>
      </c>
      <c r="V221" s="92">
        <f t="shared" si="62"/>
        <v>1.1368807970000001</v>
      </c>
      <c r="W221" s="92">
        <f t="shared" si="63"/>
        <v>4.038442603</v>
      </c>
      <c r="X221" s="92">
        <f t="shared" si="64"/>
        <v>0.68942210400000004</v>
      </c>
      <c r="Y221" s="92">
        <f t="shared" si="65"/>
        <v>180.10954196599997</v>
      </c>
      <c r="Z221" s="92"/>
      <c r="AA221" s="92">
        <f t="shared" si="66"/>
        <v>45.80890401663175</v>
      </c>
      <c r="AB221" s="92">
        <f t="shared" si="66"/>
        <v>12.06127367816017</v>
      </c>
      <c r="AC221" s="92">
        <f t="shared" si="66"/>
        <v>11.282212970613159</v>
      </c>
      <c r="AD221" s="92">
        <f t="shared" si="66"/>
        <v>12.283677188061729</v>
      </c>
      <c r="AE221" s="92">
        <f t="shared" si="66"/>
        <v>15.104173008854479</v>
      </c>
      <c r="AF221" s="92">
        <f t="shared" si="66"/>
        <v>0.20354881146119769</v>
      </c>
      <c r="AG221" s="92">
        <f t="shared" si="66"/>
        <v>0.63121630569390597</v>
      </c>
      <c r="AH221" s="92">
        <f t="shared" si="66"/>
        <v>2.2422146871942821</v>
      </c>
      <c r="AI221" s="92">
        <f t="shared" si="66"/>
        <v>0.38277933332934971</v>
      </c>
      <c r="AJ221" s="93">
        <f t="shared" si="67"/>
        <v>59.179105925780583</v>
      </c>
    </row>
    <row r="222" spans="1:36">
      <c r="A222" s="97">
        <v>10</v>
      </c>
      <c r="B222" s="82">
        <v>1369.277</v>
      </c>
      <c r="C222" s="80" t="s">
        <v>293</v>
      </c>
      <c r="D222" s="83">
        <v>1.3741950000000001</v>
      </c>
      <c r="E222" s="83">
        <v>0.211007</v>
      </c>
      <c r="F222" s="83">
        <v>0.357796</v>
      </c>
      <c r="G222" s="83">
        <v>0.55797200000000002</v>
      </c>
      <c r="H222" s="83">
        <v>0.38044299999999998</v>
      </c>
      <c r="I222" s="83">
        <v>3.6800000000000001E-3</v>
      </c>
      <c r="J222" s="83">
        <v>1.7513999999999998E-2</v>
      </c>
      <c r="K222" s="83">
        <v>5.2235999999999998E-2</v>
      </c>
      <c r="L222" s="83">
        <v>4.7099999999999998E-3</v>
      </c>
      <c r="M222" s="84">
        <v>0.13</v>
      </c>
      <c r="P222" s="92">
        <f t="shared" si="56"/>
        <v>82.567132380000004</v>
      </c>
      <c r="Q222" s="92">
        <f t="shared" si="57"/>
        <v>21.514484726999999</v>
      </c>
      <c r="R222" s="92">
        <f t="shared" si="58"/>
        <v>20.064126292000001</v>
      </c>
      <c r="S222" s="92">
        <f t="shared" si="59"/>
        <v>22.488503488000003</v>
      </c>
      <c r="T222" s="92">
        <f t="shared" si="60"/>
        <v>27.333307777999998</v>
      </c>
      <c r="U222" s="92">
        <f t="shared" si="61"/>
        <v>0.34664128</v>
      </c>
      <c r="V222" s="92">
        <f t="shared" si="62"/>
        <v>1.0855002059999999</v>
      </c>
      <c r="W222" s="92">
        <f t="shared" si="63"/>
        <v>4.172559444</v>
      </c>
      <c r="X222" s="92">
        <f t="shared" si="64"/>
        <v>0.71586819000000002</v>
      </c>
      <c r="Y222" s="92">
        <f t="shared" si="65"/>
        <v>180.28812378500001</v>
      </c>
      <c r="Z222" s="92"/>
      <c r="AA222" s="92">
        <f t="shared" si="66"/>
        <v>45.79732189041151</v>
      </c>
      <c r="AB222" s="92">
        <f t="shared" si="66"/>
        <v>11.933389884658618</v>
      </c>
      <c r="AC222" s="92">
        <f t="shared" si="66"/>
        <v>11.128922898952116</v>
      </c>
      <c r="AD222" s="92">
        <f t="shared" si="66"/>
        <v>12.473646636213456</v>
      </c>
      <c r="AE222" s="92">
        <f t="shared" si="66"/>
        <v>15.160903116722174</v>
      </c>
      <c r="AF222" s="92">
        <f t="shared" si="66"/>
        <v>0.19227072350776808</v>
      </c>
      <c r="AG222" s="92">
        <f t="shared" si="66"/>
        <v>0.60209190889051423</v>
      </c>
      <c r="AH222" s="92">
        <f t="shared" si="66"/>
        <v>2.3143839740525145</v>
      </c>
      <c r="AI222" s="92">
        <f t="shared" si="66"/>
        <v>0.39706896659133145</v>
      </c>
      <c r="AJ222" s="93">
        <f t="shared" si="67"/>
        <v>59.458981367518639</v>
      </c>
    </row>
    <row r="223" spans="1:36">
      <c r="A223" s="97">
        <v>10</v>
      </c>
      <c r="B223" s="82">
        <v>1373.8150000000001</v>
      </c>
      <c r="C223" s="80" t="s">
        <v>293</v>
      </c>
      <c r="D223" s="83">
        <v>1.375624</v>
      </c>
      <c r="E223" s="83">
        <v>0.20905499999999999</v>
      </c>
      <c r="F223" s="83">
        <v>0.35294799999999998</v>
      </c>
      <c r="G223" s="83">
        <v>0.56725499999999995</v>
      </c>
      <c r="H223" s="83">
        <v>0.38215100000000002</v>
      </c>
      <c r="I223" s="83">
        <v>3.4919999999999999E-3</v>
      </c>
      <c r="J223" s="83">
        <v>1.6761999999999999E-2</v>
      </c>
      <c r="K223" s="83">
        <v>5.3879000000000003E-2</v>
      </c>
      <c r="L223" s="83">
        <v>4.8840000000000003E-3</v>
      </c>
      <c r="M223" s="84">
        <v>0.14000000000000001</v>
      </c>
      <c r="P223" s="92">
        <f t="shared" si="56"/>
        <v>82.652992416000004</v>
      </c>
      <c r="Q223" s="92">
        <f t="shared" si="57"/>
        <v>21.315456854999997</v>
      </c>
      <c r="R223" s="92">
        <f t="shared" si="58"/>
        <v>19.792264996</v>
      </c>
      <c r="S223" s="92">
        <f t="shared" si="59"/>
        <v>22.862645520000001</v>
      </c>
      <c r="T223" s="92">
        <f t="shared" si="60"/>
        <v>27.456020746000004</v>
      </c>
      <c r="U223" s="92">
        <f t="shared" si="61"/>
        <v>0.328932432</v>
      </c>
      <c r="V223" s="92">
        <f t="shared" si="62"/>
        <v>1.038891998</v>
      </c>
      <c r="W223" s="92">
        <f t="shared" si="63"/>
        <v>4.3038006410000005</v>
      </c>
      <c r="X223" s="92">
        <f t="shared" si="64"/>
        <v>0.74231427600000011</v>
      </c>
      <c r="Y223" s="92">
        <f t="shared" si="65"/>
        <v>180.49331988</v>
      </c>
      <c r="Z223" s="92"/>
      <c r="AA223" s="92">
        <f t="shared" si="66"/>
        <v>45.792826277976047</v>
      </c>
      <c r="AB223" s="92">
        <f t="shared" si="66"/>
        <v>11.80955443069664</v>
      </c>
      <c r="AC223" s="92">
        <f t="shared" si="66"/>
        <v>10.96564959254934</v>
      </c>
      <c r="AD223" s="92">
        <f t="shared" si="66"/>
        <v>12.666754390245638</v>
      </c>
      <c r="AE223" s="92">
        <f t="shared" si="66"/>
        <v>15.21165479379181</v>
      </c>
      <c r="AF223" s="92">
        <f t="shared" si="66"/>
        <v>0.18224077889347315</v>
      </c>
      <c r="AG223" s="92">
        <f t="shared" si="66"/>
        <v>0.57558473559614376</v>
      </c>
      <c r="AH223" s="92">
        <f t="shared" si="66"/>
        <v>2.3844653330446572</v>
      </c>
      <c r="AI223" s="92">
        <f t="shared" si="66"/>
        <v>0.41126966720625652</v>
      </c>
      <c r="AJ223" s="93">
        <f t="shared" si="67"/>
        <v>59.748411111789892</v>
      </c>
    </row>
    <row r="224" spans="1:36">
      <c r="A224" s="97">
        <v>10</v>
      </c>
      <c r="B224" s="82">
        <v>1378.348</v>
      </c>
      <c r="C224" s="80" t="s">
        <v>293</v>
      </c>
      <c r="D224" s="83">
        <v>1.377426</v>
      </c>
      <c r="E224" s="83">
        <v>0.20719399999999999</v>
      </c>
      <c r="F224" s="83">
        <v>0.347858</v>
      </c>
      <c r="G224" s="83">
        <v>0.57677199999999995</v>
      </c>
      <c r="H224" s="83">
        <v>0.38376199999999999</v>
      </c>
      <c r="I224" s="83">
        <v>3.323E-3</v>
      </c>
      <c r="J224" s="83">
        <v>1.6076E-2</v>
      </c>
      <c r="K224" s="83">
        <v>5.5481000000000003E-2</v>
      </c>
      <c r="L224" s="83">
        <v>5.0600000000000003E-3</v>
      </c>
      <c r="M224" s="84">
        <v>0.15</v>
      </c>
      <c r="P224" s="92">
        <f t="shared" si="56"/>
        <v>82.761263784000008</v>
      </c>
      <c r="Q224" s="92">
        <f t="shared" si="57"/>
        <v>21.125707433999999</v>
      </c>
      <c r="R224" s="92">
        <f t="shared" si="58"/>
        <v>19.506833065999999</v>
      </c>
      <c r="S224" s="92">
        <f t="shared" si="59"/>
        <v>23.246218687999999</v>
      </c>
      <c r="T224" s="92">
        <f t="shared" si="60"/>
        <v>27.571764652000002</v>
      </c>
      <c r="U224" s="92">
        <f t="shared" si="61"/>
        <v>0.31301330799999999</v>
      </c>
      <c r="V224" s="92">
        <f t="shared" si="62"/>
        <v>0.99637440399999999</v>
      </c>
      <c r="W224" s="92">
        <f t="shared" si="63"/>
        <v>4.431766799</v>
      </c>
      <c r="X224" s="92">
        <f t="shared" si="64"/>
        <v>0.76906434000000001</v>
      </c>
      <c r="Y224" s="92">
        <f t="shared" si="65"/>
        <v>180.722006475</v>
      </c>
      <c r="Z224" s="92"/>
      <c r="AA224" s="92">
        <f t="shared" si="66"/>
        <v>45.794790240694184</v>
      </c>
      <c r="AB224" s="92">
        <f t="shared" si="66"/>
        <v>11.68961536342969</v>
      </c>
      <c r="AC224" s="92">
        <f t="shared" si="66"/>
        <v>10.793833826041798</v>
      </c>
      <c r="AD224" s="92">
        <f t="shared" si="66"/>
        <v>12.86297067048984</v>
      </c>
      <c r="AE224" s="92">
        <f t="shared" si="66"/>
        <v>15.25645115931917</v>
      </c>
      <c r="AF224" s="92">
        <f t="shared" si="66"/>
        <v>0.17320154534876769</v>
      </c>
      <c r="AG224" s="92">
        <f t="shared" si="66"/>
        <v>0.55132987035413006</v>
      </c>
      <c r="AH224" s="92">
        <f t="shared" si="66"/>
        <v>2.4522563053841835</v>
      </c>
      <c r="AI224" s="92">
        <f t="shared" si="66"/>
        <v>0.42555101893824304</v>
      </c>
      <c r="AJ224" s="93">
        <f t="shared" si="67"/>
        <v>60.047015514286841</v>
      </c>
    </row>
    <row r="225" spans="1:36">
      <c r="A225" s="97">
        <v>10</v>
      </c>
      <c r="B225" s="82">
        <v>1382.89</v>
      </c>
      <c r="C225" s="80" t="s">
        <v>293</v>
      </c>
      <c r="D225" s="83">
        <v>1.379821</v>
      </c>
      <c r="E225" s="83">
        <v>0.20543700000000001</v>
      </c>
      <c r="F225" s="83">
        <v>0.34261200000000003</v>
      </c>
      <c r="G225" s="83">
        <v>0.58657899999999996</v>
      </c>
      <c r="H225" s="83">
        <v>0.38532</v>
      </c>
      <c r="I225" s="83">
        <v>3.1689999999999999E-3</v>
      </c>
      <c r="J225" s="83">
        <v>1.5446E-2</v>
      </c>
      <c r="K225" s="83">
        <v>5.6911000000000003E-2</v>
      </c>
      <c r="L225" s="83">
        <v>5.2209999999999999E-3</v>
      </c>
      <c r="M225" s="84">
        <v>0.16</v>
      </c>
      <c r="P225" s="92">
        <f t="shared" si="56"/>
        <v>82.905164964000008</v>
      </c>
      <c r="Q225" s="92">
        <f t="shared" si="57"/>
        <v>20.946561957</v>
      </c>
      <c r="R225" s="92">
        <f t="shared" si="58"/>
        <v>19.212653124000003</v>
      </c>
      <c r="S225" s="92">
        <f t="shared" si="59"/>
        <v>23.641480015999999</v>
      </c>
      <c r="T225" s="92">
        <f t="shared" si="60"/>
        <v>27.683700720000001</v>
      </c>
      <c r="U225" s="92">
        <f t="shared" si="61"/>
        <v>0.29850712400000001</v>
      </c>
      <c r="V225" s="92">
        <f t="shared" si="62"/>
        <v>0.95732763399999998</v>
      </c>
      <c r="W225" s="92">
        <f t="shared" si="63"/>
        <v>4.5459937690000007</v>
      </c>
      <c r="X225" s="92">
        <f t="shared" si="64"/>
        <v>0.79353456899999997</v>
      </c>
      <c r="Y225" s="92">
        <f t="shared" si="65"/>
        <v>180.984923877</v>
      </c>
      <c r="Z225" s="92"/>
      <c r="AA225" s="92">
        <f t="shared" si="66"/>
        <v>45.80777403334632</v>
      </c>
      <c r="AB225" s="92">
        <f t="shared" si="66"/>
        <v>11.573650173887186</v>
      </c>
      <c r="AC225" s="92">
        <f t="shared" si="66"/>
        <v>10.615609694129663</v>
      </c>
      <c r="AD225" s="92">
        <f t="shared" si="66"/>
        <v>13.062679205295074</v>
      </c>
      <c r="AE225" s="92">
        <f t="shared" si="66"/>
        <v>15.296136344933487</v>
      </c>
      <c r="AF225" s="92">
        <f t="shared" si="66"/>
        <v>0.16493480097981522</v>
      </c>
      <c r="AG225" s="92">
        <f t="shared" si="66"/>
        <v>0.52895435348560516</v>
      </c>
      <c r="AH225" s="92">
        <f t="shared" si="66"/>
        <v>2.5118079846747481</v>
      </c>
      <c r="AI225" s="92">
        <f t="shared" si="66"/>
        <v>0.43845340926810988</v>
      </c>
      <c r="AJ225" s="93">
        <f t="shared" si="67"/>
        <v>60.353905086845437</v>
      </c>
    </row>
    <row r="226" spans="1:36">
      <c r="A226" s="97">
        <v>10</v>
      </c>
      <c r="B226" s="82">
        <v>1387.4269999999999</v>
      </c>
      <c r="C226" s="80" t="s">
        <v>293</v>
      </c>
      <c r="D226" s="83">
        <v>1.382736</v>
      </c>
      <c r="E226" s="83">
        <v>0.20377500000000001</v>
      </c>
      <c r="F226" s="83">
        <v>0.337233</v>
      </c>
      <c r="G226" s="83">
        <v>0.59665299999999999</v>
      </c>
      <c r="H226" s="83">
        <v>0.38680900000000001</v>
      </c>
      <c r="I226" s="83">
        <v>3.0300000000000001E-3</v>
      </c>
      <c r="J226" s="83">
        <v>1.4864E-2</v>
      </c>
      <c r="K226" s="83">
        <v>5.8186000000000002E-2</v>
      </c>
      <c r="L226" s="83">
        <v>5.3699999999999998E-3</v>
      </c>
      <c r="M226" s="84">
        <v>0.17</v>
      </c>
      <c r="P226" s="92">
        <f t="shared" si="56"/>
        <v>83.080309823999997</v>
      </c>
      <c r="Q226" s="92">
        <f t="shared" si="57"/>
        <v>20.777102774999999</v>
      </c>
      <c r="R226" s="92">
        <f t="shared" si="58"/>
        <v>18.911014941000001</v>
      </c>
      <c r="S226" s="92">
        <f t="shared" si="59"/>
        <v>24.047502512000001</v>
      </c>
      <c r="T226" s="92">
        <f t="shared" si="60"/>
        <v>27.790679414000003</v>
      </c>
      <c r="U226" s="92">
        <f t="shared" si="61"/>
        <v>0.28541388000000001</v>
      </c>
      <c r="V226" s="92">
        <f t="shared" si="62"/>
        <v>0.92125585600000004</v>
      </c>
      <c r="W226" s="92">
        <f t="shared" si="63"/>
        <v>4.6478394940000003</v>
      </c>
      <c r="X226" s="92">
        <f t="shared" si="64"/>
        <v>0.81618093000000003</v>
      </c>
      <c r="Y226" s="92">
        <f t="shared" si="65"/>
        <v>181.277299626</v>
      </c>
      <c r="Z226" s="92"/>
      <c r="AA226" s="92">
        <f t="shared" ref="AA226:AI254" si="68">P226/$Y226*100</f>
        <v>45.830509388327222</v>
      </c>
      <c r="AB226" s="92">
        <f t="shared" si="68"/>
        <v>11.461502801435159</v>
      </c>
      <c r="AC226" s="92">
        <f t="shared" si="68"/>
        <v>10.432092148336293</v>
      </c>
      <c r="AD226" s="92">
        <f t="shared" si="68"/>
        <v>13.265589547954049</v>
      </c>
      <c r="AE226" s="92">
        <f t="shared" si="68"/>
        <v>15.330479586432496</v>
      </c>
      <c r="AF226" s="92">
        <f t="shared" si="68"/>
        <v>0.157446012594433</v>
      </c>
      <c r="AG226" s="92">
        <f t="shared" si="68"/>
        <v>0.50820254819587307</v>
      </c>
      <c r="AH226" s="92">
        <f t="shared" si="68"/>
        <v>2.563939061089906</v>
      </c>
      <c r="AI226" s="92">
        <f t="shared" si="68"/>
        <v>0.45023890563456842</v>
      </c>
      <c r="AJ226" s="93">
        <f t="shared" si="67"/>
        <v>60.668637934155058</v>
      </c>
    </row>
    <row r="227" spans="1:36">
      <c r="A227" s="97">
        <v>10</v>
      </c>
      <c r="B227" s="82">
        <v>1391.93</v>
      </c>
      <c r="C227" s="80" t="s">
        <v>293</v>
      </c>
      <c r="D227" s="83">
        <v>1.3859440000000001</v>
      </c>
      <c r="E227" s="83">
        <v>0.202184</v>
      </c>
      <c r="F227" s="83">
        <v>0.33172099999999999</v>
      </c>
      <c r="G227" s="83">
        <v>0.60692500000000005</v>
      </c>
      <c r="H227" s="83">
        <v>0.38818599999999998</v>
      </c>
      <c r="I227" s="83">
        <v>2.9039999999999999E-3</v>
      </c>
      <c r="J227" s="83">
        <v>1.4328E-2</v>
      </c>
      <c r="K227" s="83">
        <v>5.9399E-2</v>
      </c>
      <c r="L227" s="83">
        <v>5.5170000000000002E-3</v>
      </c>
      <c r="M227" s="84">
        <v>0.18</v>
      </c>
      <c r="P227" s="92">
        <f t="shared" si="56"/>
        <v>83.273059296000014</v>
      </c>
      <c r="Q227" s="92">
        <f t="shared" si="57"/>
        <v>20.614882823999999</v>
      </c>
      <c r="R227" s="92">
        <f t="shared" si="58"/>
        <v>18.601918516999998</v>
      </c>
      <c r="S227" s="92">
        <f t="shared" si="59"/>
        <v>24.461505200000005</v>
      </c>
      <c r="T227" s="92">
        <f t="shared" si="60"/>
        <v>27.889611356</v>
      </c>
      <c r="U227" s="92">
        <f t="shared" si="61"/>
        <v>0.273545184</v>
      </c>
      <c r="V227" s="92">
        <f t="shared" si="62"/>
        <v>0.88803511200000007</v>
      </c>
      <c r="W227" s="92">
        <f t="shared" si="63"/>
        <v>4.7447327210000001</v>
      </c>
      <c r="X227" s="92">
        <f t="shared" si="64"/>
        <v>0.83852331300000005</v>
      </c>
      <c r="Y227" s="92">
        <f t="shared" si="65"/>
        <v>181.58581352300001</v>
      </c>
      <c r="Z227" s="92"/>
      <c r="AA227" s="92">
        <f t="shared" si="68"/>
        <v>45.858791323173762</v>
      </c>
      <c r="AB227" s="92">
        <f t="shared" si="68"/>
        <v>11.35269458777895</v>
      </c>
      <c r="AC227" s="92">
        <f t="shared" si="68"/>
        <v>10.244147467304126</v>
      </c>
      <c r="AD227" s="92">
        <f t="shared" si="68"/>
        <v>13.471044199662471</v>
      </c>
      <c r="AE227" s="92">
        <f t="shared" si="68"/>
        <v>15.358915333144926</v>
      </c>
      <c r="AF227" s="92">
        <f t="shared" si="68"/>
        <v>0.15064237601653405</v>
      </c>
      <c r="AG227" s="92">
        <f t="shared" si="68"/>
        <v>0.48904432277553433</v>
      </c>
      <c r="AH227" s="92">
        <f t="shared" si="68"/>
        <v>2.6129424038949072</v>
      </c>
      <c r="AI227" s="92">
        <f t="shared" si="68"/>
        <v>0.46177798624879418</v>
      </c>
      <c r="AJ227" s="93">
        <f t="shared" si="67"/>
        <v>60.99068345139387</v>
      </c>
    </row>
    <row r="228" spans="1:36">
      <c r="A228" s="97">
        <v>10</v>
      </c>
      <c r="B228" s="82">
        <v>1396.3869999999999</v>
      </c>
      <c r="C228" s="80" t="s">
        <v>293</v>
      </c>
      <c r="D228" s="83">
        <v>1.38941</v>
      </c>
      <c r="E228" s="83">
        <v>0.200655</v>
      </c>
      <c r="F228" s="83">
        <v>0.32610699999999998</v>
      </c>
      <c r="G228" s="83">
        <v>0.61737399999999998</v>
      </c>
      <c r="H228" s="83">
        <v>0.38944099999999998</v>
      </c>
      <c r="I228" s="83">
        <v>2.7880000000000001E-3</v>
      </c>
      <c r="J228" s="83">
        <v>1.3832000000000001E-2</v>
      </c>
      <c r="K228" s="83">
        <v>6.0547999999999998E-2</v>
      </c>
      <c r="L228" s="83">
        <v>5.6620000000000004E-3</v>
      </c>
      <c r="M228" s="84">
        <v>0.19</v>
      </c>
      <c r="P228" s="92">
        <f t="shared" si="56"/>
        <v>83.481310440000001</v>
      </c>
      <c r="Q228" s="92">
        <f t="shared" si="57"/>
        <v>20.458984455</v>
      </c>
      <c r="R228" s="92">
        <f t="shared" si="58"/>
        <v>18.287102238999999</v>
      </c>
      <c r="S228" s="92">
        <f t="shared" si="59"/>
        <v>24.882641696</v>
      </c>
      <c r="T228" s="92">
        <f t="shared" si="60"/>
        <v>27.979778086</v>
      </c>
      <c r="U228" s="92">
        <f t="shared" si="61"/>
        <v>0.262618448</v>
      </c>
      <c r="V228" s="92">
        <f t="shared" si="62"/>
        <v>0.85729352800000003</v>
      </c>
      <c r="W228" s="92">
        <f t="shared" si="63"/>
        <v>4.8365136920000005</v>
      </c>
      <c r="X228" s="92">
        <f t="shared" si="64"/>
        <v>0.86056171800000003</v>
      </c>
      <c r="Y228" s="92">
        <f t="shared" si="65"/>
        <v>181.90680430200007</v>
      </c>
      <c r="Z228" s="92"/>
      <c r="AA228" s="92">
        <f t="shared" si="68"/>
        <v>45.892351723910814</v>
      </c>
      <c r="AB228" s="92">
        <f t="shared" si="68"/>
        <v>11.246959416116274</v>
      </c>
      <c r="AC228" s="92">
        <f t="shared" si="68"/>
        <v>10.053006158384219</v>
      </c>
      <c r="AD228" s="92">
        <f t="shared" si="68"/>
        <v>13.67878556905989</v>
      </c>
      <c r="AE228" s="92">
        <f t="shared" si="68"/>
        <v>15.381380698408742</v>
      </c>
      <c r="AF228" s="92">
        <f t="shared" si="68"/>
        <v>0.14436977715468147</v>
      </c>
      <c r="AG228" s="92">
        <f t="shared" si="68"/>
        <v>0.47128172653548955</v>
      </c>
      <c r="AH228" s="92">
        <f t="shared" si="68"/>
        <v>2.6587865751137398</v>
      </c>
      <c r="AI228" s="92">
        <f t="shared" si="68"/>
        <v>0.47307835531611181</v>
      </c>
      <c r="AJ228" s="93">
        <f t="shared" si="67"/>
        <v>61.319507556005817</v>
      </c>
    </row>
    <row r="229" spans="1:36">
      <c r="A229" s="97">
        <v>10</v>
      </c>
      <c r="B229" s="82">
        <v>1400.789</v>
      </c>
      <c r="C229" s="80" t="s">
        <v>293</v>
      </c>
      <c r="D229" s="83">
        <v>1.393105</v>
      </c>
      <c r="E229" s="83">
        <v>0.199182</v>
      </c>
      <c r="F229" s="83">
        <v>0.32042399999999999</v>
      </c>
      <c r="G229" s="83">
        <v>0.62797700000000001</v>
      </c>
      <c r="H229" s="83">
        <v>0.39056600000000002</v>
      </c>
      <c r="I229" s="83">
        <v>2.6819999999999999E-3</v>
      </c>
      <c r="J229" s="83">
        <v>1.3372E-2</v>
      </c>
      <c r="K229" s="83">
        <v>6.1630999999999998E-2</v>
      </c>
      <c r="L229" s="83">
        <v>5.803E-3</v>
      </c>
      <c r="M229" s="84">
        <v>0.2</v>
      </c>
      <c r="P229" s="92">
        <f t="shared" si="56"/>
        <v>83.703320820000002</v>
      </c>
      <c r="Q229" s="92">
        <f t="shared" si="57"/>
        <v>20.308795902</v>
      </c>
      <c r="R229" s="92">
        <f t="shared" si="58"/>
        <v>17.968416647999998</v>
      </c>
      <c r="S229" s="92">
        <f t="shared" si="59"/>
        <v>25.309985008000002</v>
      </c>
      <c r="T229" s="92">
        <f t="shared" si="60"/>
        <v>28.060604836000003</v>
      </c>
      <c r="U229" s="92">
        <f t="shared" si="61"/>
        <v>0.25263367199999998</v>
      </c>
      <c r="V229" s="92">
        <f t="shared" si="62"/>
        <v>0.82878318799999995</v>
      </c>
      <c r="W229" s="92">
        <f t="shared" si="63"/>
        <v>4.923022649</v>
      </c>
      <c r="X229" s="92">
        <f t="shared" si="64"/>
        <v>0.88199216700000005</v>
      </c>
      <c r="Y229" s="92">
        <f t="shared" si="65"/>
        <v>182.23755488999998</v>
      </c>
      <c r="Z229" s="92"/>
      <c r="AA229" s="92">
        <f t="shared" si="68"/>
        <v>45.930884482358195</v>
      </c>
      <c r="AB229" s="92">
        <f t="shared" si="68"/>
        <v>11.144133224492913</v>
      </c>
      <c r="AC229" s="92">
        <f t="shared" si="68"/>
        <v>9.8598868157805768</v>
      </c>
      <c r="AD229" s="92">
        <f t="shared" si="68"/>
        <v>13.888457306880191</v>
      </c>
      <c r="AE229" s="92">
        <f t="shared" si="68"/>
        <v>15.397816796289659</v>
      </c>
      <c r="AF229" s="92">
        <f t="shared" si="68"/>
        <v>0.13862876515902095</v>
      </c>
      <c r="AG229" s="92">
        <f t="shared" si="68"/>
        <v>0.45478177563360084</v>
      </c>
      <c r="AH229" s="92">
        <f t="shared" si="68"/>
        <v>2.7014314650849958</v>
      </c>
      <c r="AI229" s="92">
        <f t="shared" si="68"/>
        <v>0.48397936832085869</v>
      </c>
      <c r="AJ229" s="93">
        <f t="shared" si="67"/>
        <v>61.654441687783432</v>
      </c>
    </row>
    <row r="230" spans="1:36">
      <c r="A230" s="97">
        <v>10</v>
      </c>
      <c r="B230" s="82">
        <v>1405.124</v>
      </c>
      <c r="C230" s="80" t="s">
        <v>293</v>
      </c>
      <c r="D230" s="83">
        <v>1.3969990000000001</v>
      </c>
      <c r="E230" s="83">
        <v>0.19775899999999999</v>
      </c>
      <c r="F230" s="83">
        <v>0.31470100000000001</v>
      </c>
      <c r="G230" s="83">
        <v>0.63870800000000005</v>
      </c>
      <c r="H230" s="83">
        <v>0.39155299999999998</v>
      </c>
      <c r="I230" s="83">
        <v>2.5839999999999999E-3</v>
      </c>
      <c r="J230" s="83">
        <v>1.2944000000000001E-2</v>
      </c>
      <c r="K230" s="83">
        <v>6.2647999999999995E-2</v>
      </c>
      <c r="L230" s="83">
        <v>5.9410000000000001E-3</v>
      </c>
      <c r="M230" s="84">
        <v>0.21</v>
      </c>
      <c r="P230" s="92">
        <f t="shared" si="56"/>
        <v>83.937287916000017</v>
      </c>
      <c r="Q230" s="92">
        <f t="shared" si="57"/>
        <v>20.163705398999998</v>
      </c>
      <c r="R230" s="92">
        <f t="shared" si="58"/>
        <v>17.647487977000001</v>
      </c>
      <c r="S230" s="92">
        <f t="shared" si="59"/>
        <v>25.742487232000002</v>
      </c>
      <c r="T230" s="92">
        <f t="shared" si="60"/>
        <v>28.131516838</v>
      </c>
      <c r="U230" s="92">
        <f t="shared" si="61"/>
        <v>0.24340246399999999</v>
      </c>
      <c r="V230" s="92">
        <f t="shared" si="62"/>
        <v>0.80225617599999999</v>
      </c>
      <c r="W230" s="92">
        <f t="shared" si="63"/>
        <v>5.0042595920000004</v>
      </c>
      <c r="X230" s="92">
        <f t="shared" si="64"/>
        <v>0.90296664900000001</v>
      </c>
      <c r="Y230" s="92">
        <f t="shared" si="65"/>
        <v>182.57537024300004</v>
      </c>
      <c r="Z230" s="92"/>
      <c r="AA230" s="92">
        <f t="shared" si="68"/>
        <v>45.974047761361817</v>
      </c>
      <c r="AB230" s="92">
        <f t="shared" si="68"/>
        <v>11.044044644227185</v>
      </c>
      <c r="AC230" s="92">
        <f t="shared" si="68"/>
        <v>9.6658645432360046</v>
      </c>
      <c r="AD230" s="92">
        <f t="shared" si="68"/>
        <v>14.099649475029324</v>
      </c>
      <c r="AE230" s="92">
        <f t="shared" si="68"/>
        <v>15.408166392081334</v>
      </c>
      <c r="AF230" s="92">
        <f t="shared" si="68"/>
        <v>0.13331615522731335</v>
      </c>
      <c r="AG230" s="92">
        <f t="shared" si="68"/>
        <v>0.43941095391576157</v>
      </c>
      <c r="AH230" s="92">
        <f t="shared" si="68"/>
        <v>2.7409280810108969</v>
      </c>
      <c r="AI230" s="92">
        <f t="shared" si="68"/>
        <v>0.49457199391034501</v>
      </c>
      <c r="AJ230" s="93">
        <f t="shared" si="67"/>
        <v>61.994776081012482</v>
      </c>
    </row>
    <row r="231" spans="1:36">
      <c r="A231" s="97">
        <v>10</v>
      </c>
      <c r="B231" s="82">
        <v>1409.383</v>
      </c>
      <c r="C231" s="80" t="s">
        <v>293</v>
      </c>
      <c r="D231" s="83">
        <v>1.4010629999999999</v>
      </c>
      <c r="E231" s="83">
        <v>0.19638</v>
      </c>
      <c r="F231" s="83">
        <v>0.30896400000000002</v>
      </c>
      <c r="G231" s="83">
        <v>0.64954400000000001</v>
      </c>
      <c r="H231" s="83">
        <v>0.39239600000000002</v>
      </c>
      <c r="I231" s="83">
        <v>2.493E-3</v>
      </c>
      <c r="J231" s="83">
        <v>1.2543E-2</v>
      </c>
      <c r="K231" s="83">
        <v>6.3599000000000003E-2</v>
      </c>
      <c r="L231" s="83">
        <v>6.0759999999999998E-3</v>
      </c>
      <c r="M231" s="84">
        <v>0.22</v>
      </c>
      <c r="P231" s="92">
        <f t="shared" si="56"/>
        <v>84.181469292000003</v>
      </c>
      <c r="Q231" s="92">
        <f t="shared" si="57"/>
        <v>20.023101180000001</v>
      </c>
      <c r="R231" s="92">
        <f t="shared" si="58"/>
        <v>17.325774228</v>
      </c>
      <c r="S231" s="92">
        <f t="shared" si="59"/>
        <v>26.179221376000001</v>
      </c>
      <c r="T231" s="92">
        <f t="shared" si="60"/>
        <v>28.192083016000002</v>
      </c>
      <c r="U231" s="92">
        <f t="shared" si="61"/>
        <v>0.23483062799999999</v>
      </c>
      <c r="V231" s="92">
        <f t="shared" si="62"/>
        <v>0.77740259700000003</v>
      </c>
      <c r="W231" s="92">
        <f t="shared" si="63"/>
        <v>5.0802245210000008</v>
      </c>
      <c r="X231" s="92">
        <f t="shared" si="64"/>
        <v>0.92348516400000003</v>
      </c>
      <c r="Y231" s="92">
        <f t="shared" si="65"/>
        <v>182.91759200199996</v>
      </c>
      <c r="Z231" s="92"/>
      <c r="AA231" s="92">
        <f t="shared" si="68"/>
        <v>46.021527164582174</v>
      </c>
      <c r="AB231" s="92">
        <f t="shared" si="68"/>
        <v>10.946514745165176</v>
      </c>
      <c r="AC231" s="92">
        <f t="shared" si="68"/>
        <v>9.4719015477803605</v>
      </c>
      <c r="AD231" s="92">
        <f t="shared" si="68"/>
        <v>14.312030400943485</v>
      </c>
      <c r="AE231" s="92">
        <f t="shared" si="68"/>
        <v>15.412450332110078</v>
      </c>
      <c r="AF231" s="92">
        <f t="shared" si="68"/>
        <v>0.12838055948026716</v>
      </c>
      <c r="AG231" s="92">
        <f t="shared" si="68"/>
        <v>0.42500154768684045</v>
      </c>
      <c r="AH231" s="92">
        <f t="shared" si="68"/>
        <v>2.7773296517835502</v>
      </c>
      <c r="AI231" s="92">
        <f t="shared" si="68"/>
        <v>0.50486405046809435</v>
      </c>
      <c r="AJ231" s="93">
        <f t="shared" si="67"/>
        <v>62.339866019156567</v>
      </c>
    </row>
    <row r="232" spans="1:36">
      <c r="A232" s="97">
        <v>10</v>
      </c>
      <c r="B232" s="82">
        <v>1413.558</v>
      </c>
      <c r="C232" s="80" t="s">
        <v>293</v>
      </c>
      <c r="D232" s="83">
        <v>1.40527</v>
      </c>
      <c r="E232" s="83">
        <v>0.19503899999999999</v>
      </c>
      <c r="F232" s="83">
        <v>0.30323800000000001</v>
      </c>
      <c r="G232" s="83">
        <v>0.66045900000000002</v>
      </c>
      <c r="H232" s="83">
        <v>0.39308900000000002</v>
      </c>
      <c r="I232" s="83">
        <v>2.4090000000000001E-3</v>
      </c>
      <c r="J232" s="83">
        <v>1.2168E-2</v>
      </c>
      <c r="K232" s="83">
        <v>6.4486000000000002E-2</v>
      </c>
      <c r="L232" s="83">
        <v>6.2059999999999997E-3</v>
      </c>
      <c r="M232" s="84">
        <v>0.23</v>
      </c>
      <c r="P232" s="92">
        <f t="shared" si="56"/>
        <v>84.434242680000011</v>
      </c>
      <c r="Q232" s="92">
        <f t="shared" si="57"/>
        <v>19.886371478999997</v>
      </c>
      <c r="R232" s="92">
        <f t="shared" si="58"/>
        <v>17.004677325999999</v>
      </c>
      <c r="S232" s="92">
        <f t="shared" si="59"/>
        <v>26.619139536000002</v>
      </c>
      <c r="T232" s="92">
        <f t="shared" si="60"/>
        <v>28.241872294000004</v>
      </c>
      <c r="U232" s="92">
        <f t="shared" si="61"/>
        <v>0.22691816400000001</v>
      </c>
      <c r="V232" s="92">
        <f t="shared" si="62"/>
        <v>0.75416047200000003</v>
      </c>
      <c r="W232" s="92">
        <f t="shared" si="63"/>
        <v>5.1510771940000009</v>
      </c>
      <c r="X232" s="92">
        <f t="shared" si="64"/>
        <v>0.94324373399999994</v>
      </c>
      <c r="Y232" s="92">
        <f t="shared" si="65"/>
        <v>183.26170287900004</v>
      </c>
      <c r="Z232" s="92"/>
      <c r="AA232" s="92">
        <f t="shared" si="68"/>
        <v>46.073042732637035</v>
      </c>
      <c r="AB232" s="92">
        <f t="shared" si="68"/>
        <v>10.851351464375583</v>
      </c>
      <c r="AC232" s="92">
        <f t="shared" si="68"/>
        <v>9.2789039165632268</v>
      </c>
      <c r="AD232" s="92">
        <f t="shared" si="68"/>
        <v>14.525205821958064</v>
      </c>
      <c r="AE232" s="92">
        <f t="shared" si="68"/>
        <v>15.410678745382453</v>
      </c>
      <c r="AF232" s="92">
        <f t="shared" si="68"/>
        <v>0.12382192265768942</v>
      </c>
      <c r="AG232" s="92">
        <f t="shared" si="68"/>
        <v>0.41152104348716018</v>
      </c>
      <c r="AH232" s="92">
        <f t="shared" si="68"/>
        <v>2.8107766724185903</v>
      </c>
      <c r="AI232" s="92">
        <f t="shared" si="68"/>
        <v>0.5146976805201815</v>
      </c>
      <c r="AJ232" s="93">
        <f t="shared" si="67"/>
        <v>62.689027932282151</v>
      </c>
    </row>
    <row r="233" spans="1:36">
      <c r="A233" s="97">
        <v>10</v>
      </c>
      <c r="B233" s="82">
        <v>1417.6410000000001</v>
      </c>
      <c r="C233" s="80" t="s">
        <v>293</v>
      </c>
      <c r="D233" s="83">
        <v>1.4095949999999999</v>
      </c>
      <c r="E233" s="83">
        <v>0.19373299999999999</v>
      </c>
      <c r="F233" s="83">
        <v>0.297543</v>
      </c>
      <c r="G233" s="83">
        <v>0.67142999999999997</v>
      </c>
      <c r="H233" s="83">
        <v>0.39362900000000001</v>
      </c>
      <c r="I233" s="83">
        <v>2.3310000000000002E-3</v>
      </c>
      <c r="J233" s="83">
        <v>1.1816999999999999E-2</v>
      </c>
      <c r="K233" s="83">
        <v>6.5310000000000007E-2</v>
      </c>
      <c r="L233" s="83">
        <v>6.332E-3</v>
      </c>
      <c r="M233" s="84">
        <v>0.24</v>
      </c>
      <c r="P233" s="92">
        <f t="shared" si="56"/>
        <v>84.694105980000003</v>
      </c>
      <c r="Q233" s="92">
        <f t="shared" si="57"/>
        <v>19.753210412999998</v>
      </c>
      <c r="R233" s="92">
        <f t="shared" si="58"/>
        <v>16.685318810999998</v>
      </c>
      <c r="S233" s="92">
        <f t="shared" si="59"/>
        <v>27.061314719999999</v>
      </c>
      <c r="T233" s="92">
        <f t="shared" si="60"/>
        <v>28.280669134000004</v>
      </c>
      <c r="U233" s="92">
        <f t="shared" si="61"/>
        <v>0.219570876</v>
      </c>
      <c r="V233" s="92">
        <f t="shared" si="62"/>
        <v>0.732405843</v>
      </c>
      <c r="W233" s="92">
        <f t="shared" si="63"/>
        <v>5.2168974900000009</v>
      </c>
      <c r="X233" s="92">
        <f t="shared" si="64"/>
        <v>0.96239434800000001</v>
      </c>
      <c r="Y233" s="92">
        <f t="shared" si="65"/>
        <v>183.605887615</v>
      </c>
      <c r="Z233" s="92"/>
      <c r="AA233" s="92">
        <f t="shared" si="68"/>
        <v>46.128208131099591</v>
      </c>
      <c r="AB233" s="92">
        <f t="shared" si="68"/>
        <v>10.758484201999101</v>
      </c>
      <c r="AC233" s="92">
        <f t="shared" si="68"/>
        <v>9.087572859312198</v>
      </c>
      <c r="AD233" s="92">
        <f t="shared" si="68"/>
        <v>14.73880553152217</v>
      </c>
      <c r="AE233" s="92">
        <f t="shared" si="68"/>
        <v>15.402920625999341</v>
      </c>
      <c r="AF233" s="92">
        <f t="shared" si="68"/>
        <v>0.11958814548497179</v>
      </c>
      <c r="AG233" s="92">
        <f t="shared" si="68"/>
        <v>0.39890106603540354</v>
      </c>
      <c r="AH233" s="92">
        <f t="shared" si="68"/>
        <v>2.8413563191062927</v>
      </c>
      <c r="AI233" s="92">
        <f t="shared" si="68"/>
        <v>0.5241631194409343</v>
      </c>
      <c r="AJ233" s="93">
        <f t="shared" si="67"/>
        <v>63.041577978309185</v>
      </c>
    </row>
    <row r="234" spans="1:36">
      <c r="A234" s="97">
        <v>10</v>
      </c>
      <c r="B234" s="82">
        <v>1421.6279999999999</v>
      </c>
      <c r="C234" s="80" t="s">
        <v>293</v>
      </c>
      <c r="D234" s="83">
        <v>1.4140159999999999</v>
      </c>
      <c r="E234" s="83">
        <v>0.19245499999999999</v>
      </c>
      <c r="F234" s="83">
        <v>0.29189799999999999</v>
      </c>
      <c r="G234" s="83">
        <v>0.68243200000000004</v>
      </c>
      <c r="H234" s="83">
        <v>0.394013</v>
      </c>
      <c r="I234" s="83">
        <v>2.2590000000000002E-3</v>
      </c>
      <c r="J234" s="83">
        <v>1.1486E-2</v>
      </c>
      <c r="K234" s="83">
        <v>6.6073999999999994E-2</v>
      </c>
      <c r="L234" s="83">
        <v>6.4539999999999997E-3</v>
      </c>
      <c r="M234" s="84">
        <v>0.25</v>
      </c>
      <c r="P234" s="92">
        <f t="shared" si="56"/>
        <v>84.959737344000004</v>
      </c>
      <c r="Q234" s="92">
        <f t="shared" si="57"/>
        <v>19.622904254999998</v>
      </c>
      <c r="R234" s="92">
        <f t="shared" si="58"/>
        <v>16.368764146</v>
      </c>
      <c r="S234" s="92">
        <f t="shared" si="59"/>
        <v>27.504739328000003</v>
      </c>
      <c r="T234" s="92">
        <f t="shared" si="60"/>
        <v>28.308257998000002</v>
      </c>
      <c r="U234" s="92">
        <f t="shared" si="61"/>
        <v>0.21278876400000002</v>
      </c>
      <c r="V234" s="92">
        <f t="shared" si="62"/>
        <v>0.71189079399999999</v>
      </c>
      <c r="W234" s="92">
        <f t="shared" si="63"/>
        <v>5.277925046</v>
      </c>
      <c r="X234" s="92">
        <f t="shared" si="64"/>
        <v>0.980937006</v>
      </c>
      <c r="Y234" s="92">
        <f t="shared" si="65"/>
        <v>183.94794468100002</v>
      </c>
      <c r="Z234" s="92"/>
      <c r="AA234" s="92">
        <f t="shared" si="68"/>
        <v>46.186836983330259</v>
      </c>
      <c r="AB234" s="92">
        <f t="shared" si="68"/>
        <v>10.667639852692981</v>
      </c>
      <c r="AC234" s="92">
        <f t="shared" si="68"/>
        <v>8.8985849634724019</v>
      </c>
      <c r="AD234" s="92">
        <f t="shared" si="68"/>
        <v>14.952458085736342</v>
      </c>
      <c r="AE234" s="92">
        <f t="shared" si="68"/>
        <v>15.389276595121403</v>
      </c>
      <c r="AF234" s="92">
        <f t="shared" si="68"/>
        <v>0.11567879400284431</v>
      </c>
      <c r="AG234" s="92">
        <f t="shared" si="68"/>
        <v>0.38700665845141741</v>
      </c>
      <c r="AH234" s="92">
        <f t="shared" si="68"/>
        <v>2.8692492624219881</v>
      </c>
      <c r="AI234" s="92">
        <f t="shared" si="68"/>
        <v>0.53326880477035354</v>
      </c>
      <c r="AJ234" s="93">
        <f t="shared" si="67"/>
        <v>63.39682937818467</v>
      </c>
    </row>
    <row r="235" spans="1:36">
      <c r="A235" s="97">
        <v>10</v>
      </c>
      <c r="B235" s="82">
        <v>1425.5129999999999</v>
      </c>
      <c r="C235" s="80" t="s">
        <v>293</v>
      </c>
      <c r="D235" s="83">
        <v>1.418512</v>
      </c>
      <c r="E235" s="83">
        <v>0.19120400000000001</v>
      </c>
      <c r="F235" s="83">
        <v>0.28632099999999999</v>
      </c>
      <c r="G235" s="83">
        <v>0.69344499999999998</v>
      </c>
      <c r="H235" s="83">
        <v>0.39424100000000001</v>
      </c>
      <c r="I235" s="83">
        <v>2.1900000000000001E-3</v>
      </c>
      <c r="J235" s="83">
        <v>1.1174E-2</v>
      </c>
      <c r="K235" s="83">
        <v>6.6779000000000005E-2</v>
      </c>
      <c r="L235" s="83">
        <v>6.5719999999999997E-3</v>
      </c>
      <c r="M235" s="84">
        <v>0.26</v>
      </c>
      <c r="P235" s="92">
        <f t="shared" si="56"/>
        <v>85.229875008000008</v>
      </c>
      <c r="Q235" s="92">
        <f t="shared" si="57"/>
        <v>19.495351044</v>
      </c>
      <c r="R235" s="92">
        <f t="shared" si="58"/>
        <v>16.056022716999998</v>
      </c>
      <c r="S235" s="92">
        <f t="shared" si="59"/>
        <v>27.948607280000001</v>
      </c>
      <c r="T235" s="92">
        <f t="shared" si="60"/>
        <v>28.324638886000002</v>
      </c>
      <c r="U235" s="92">
        <f t="shared" si="61"/>
        <v>0.20628924000000001</v>
      </c>
      <c r="V235" s="92">
        <f t="shared" si="62"/>
        <v>0.69255334599999996</v>
      </c>
      <c r="W235" s="92">
        <f t="shared" si="63"/>
        <v>5.3342397410000011</v>
      </c>
      <c r="X235" s="92">
        <f t="shared" si="64"/>
        <v>0.99887170800000002</v>
      </c>
      <c r="Y235" s="92">
        <f t="shared" si="65"/>
        <v>184.28644897000001</v>
      </c>
      <c r="Z235" s="92"/>
      <c r="AA235" s="92">
        <f t="shared" si="68"/>
        <v>46.248585006852338</v>
      </c>
      <c r="AB235" s="92">
        <f t="shared" si="68"/>
        <v>10.578830485346021</v>
      </c>
      <c r="AC235" s="92">
        <f t="shared" si="68"/>
        <v>8.7125357326808963</v>
      </c>
      <c r="AD235" s="92">
        <f t="shared" si="68"/>
        <v>15.165850466058822</v>
      </c>
      <c r="AE235" s="92">
        <f t="shared" si="68"/>
        <v>15.369897810886233</v>
      </c>
      <c r="AF235" s="92">
        <f t="shared" si="68"/>
        <v>0.11193945141000673</v>
      </c>
      <c r="AG235" s="92">
        <f t="shared" si="68"/>
        <v>0.37580264304335298</v>
      </c>
      <c r="AH235" s="92">
        <f t="shared" si="68"/>
        <v>2.8945371571343057</v>
      </c>
      <c r="AI235" s="92">
        <f t="shared" si="68"/>
        <v>0.54202124658802575</v>
      </c>
      <c r="AJ235" s="93">
        <f t="shared" si="67"/>
        <v>63.754153312628823</v>
      </c>
    </row>
    <row r="236" spans="1:36">
      <c r="A236" s="97">
        <v>10</v>
      </c>
      <c r="B236" s="82">
        <v>1429.2929999999999</v>
      </c>
      <c r="C236" s="80" t="s">
        <v>293</v>
      </c>
      <c r="D236" s="83">
        <v>1.423063</v>
      </c>
      <c r="E236" s="83">
        <v>0.18997600000000001</v>
      </c>
      <c r="F236" s="83">
        <v>0.28082299999999999</v>
      </c>
      <c r="G236" s="83">
        <v>0.70444899999999999</v>
      </c>
      <c r="H236" s="83">
        <v>0.394314</v>
      </c>
      <c r="I236" s="83">
        <v>2.127E-3</v>
      </c>
      <c r="J236" s="83">
        <v>1.0879E-2</v>
      </c>
      <c r="K236" s="83">
        <v>6.7428000000000002E-2</v>
      </c>
      <c r="L236" s="83">
        <v>6.685E-3</v>
      </c>
      <c r="M236" s="84">
        <v>0.27</v>
      </c>
      <c r="P236" s="92">
        <f t="shared" si="56"/>
        <v>85.503317292000006</v>
      </c>
      <c r="Q236" s="92">
        <f t="shared" si="57"/>
        <v>19.370142936000001</v>
      </c>
      <c r="R236" s="92">
        <f t="shared" si="58"/>
        <v>15.747711370999999</v>
      </c>
      <c r="S236" s="92">
        <f t="shared" si="59"/>
        <v>28.392112496000003</v>
      </c>
      <c r="T236" s="92">
        <f t="shared" si="60"/>
        <v>28.329883644000002</v>
      </c>
      <c r="U236" s="92">
        <f t="shared" si="61"/>
        <v>0.20035489200000001</v>
      </c>
      <c r="V236" s="92">
        <f t="shared" si="62"/>
        <v>0.67426954100000003</v>
      </c>
      <c r="W236" s="92">
        <f t="shared" si="63"/>
        <v>5.3860812120000006</v>
      </c>
      <c r="X236" s="92">
        <f t="shared" si="64"/>
        <v>1.0160464650000001</v>
      </c>
      <c r="Y236" s="92">
        <f t="shared" si="65"/>
        <v>184.61991984899998</v>
      </c>
      <c r="Z236" s="92"/>
      <c r="AA236" s="92">
        <f t="shared" si="68"/>
        <v>46.313159144437336</v>
      </c>
      <c r="AB236" s="92">
        <f t="shared" si="68"/>
        <v>10.491903014497447</v>
      </c>
      <c r="AC236" s="92">
        <f t="shared" si="68"/>
        <v>8.5298007841624024</v>
      </c>
      <c r="AD236" s="92">
        <f t="shared" si="68"/>
        <v>15.378683144929223</v>
      </c>
      <c r="AE236" s="92">
        <f t="shared" si="68"/>
        <v>15.344976678123857</v>
      </c>
      <c r="AF236" s="92">
        <f t="shared" si="68"/>
        <v>0.10852290054283936</v>
      </c>
      <c r="AG236" s="92">
        <f t="shared" si="68"/>
        <v>0.36522036276014141</v>
      </c>
      <c r="AH236" s="92">
        <f t="shared" si="68"/>
        <v>2.9173889883633675</v>
      </c>
      <c r="AI236" s="92">
        <f t="shared" si="68"/>
        <v>0.55034498218340744</v>
      </c>
      <c r="AJ236" s="93">
        <f t="shared" si="67"/>
        <v>64.112916070162541</v>
      </c>
    </row>
    <row r="237" spans="1:36">
      <c r="A237" s="97">
        <v>10</v>
      </c>
      <c r="B237" s="82">
        <v>1432.9649999999999</v>
      </c>
      <c r="C237" s="80" t="s">
        <v>293</v>
      </c>
      <c r="D237" s="83">
        <v>1.4276530000000001</v>
      </c>
      <c r="E237" s="83">
        <v>0.18876899999999999</v>
      </c>
      <c r="F237" s="83">
        <v>0.27541700000000002</v>
      </c>
      <c r="G237" s="83">
        <v>0.71542600000000001</v>
      </c>
      <c r="H237" s="83">
        <v>0.394233</v>
      </c>
      <c r="I237" s="83">
        <v>2.0669999999999998E-3</v>
      </c>
      <c r="J237" s="83">
        <v>1.06E-2</v>
      </c>
      <c r="K237" s="83">
        <v>6.8024000000000001E-2</v>
      </c>
      <c r="L237" s="83">
        <v>6.7930000000000004E-3</v>
      </c>
      <c r="M237" s="84">
        <v>0.28000000000000003</v>
      </c>
      <c r="P237" s="92">
        <f t="shared" si="56"/>
        <v>85.779102852000008</v>
      </c>
      <c r="Q237" s="92">
        <f t="shared" si="57"/>
        <v>19.247076009000001</v>
      </c>
      <c r="R237" s="92">
        <f t="shared" si="58"/>
        <v>15.444559109</v>
      </c>
      <c r="S237" s="92">
        <f t="shared" si="59"/>
        <v>28.834529504000002</v>
      </c>
      <c r="T237" s="92">
        <f t="shared" si="60"/>
        <v>28.324064118000003</v>
      </c>
      <c r="U237" s="92">
        <f t="shared" si="61"/>
        <v>0.19470313199999997</v>
      </c>
      <c r="V237" s="92">
        <f t="shared" si="62"/>
        <v>0.65697740000000004</v>
      </c>
      <c r="W237" s="92">
        <f t="shared" si="63"/>
        <v>5.4336890960000002</v>
      </c>
      <c r="X237" s="92">
        <f t="shared" si="64"/>
        <v>1.0324612770000001</v>
      </c>
      <c r="Y237" s="92">
        <f t="shared" si="65"/>
        <v>184.94716249699999</v>
      </c>
      <c r="Z237" s="92"/>
      <c r="AA237" s="92">
        <f t="shared" si="68"/>
        <v>46.380329221537217</v>
      </c>
      <c r="AB237" s="92">
        <f t="shared" si="68"/>
        <v>10.406797135539836</v>
      </c>
      <c r="AC237" s="92">
        <f t="shared" si="68"/>
        <v>8.3507953841954858</v>
      </c>
      <c r="AD237" s="92">
        <f t="shared" si="68"/>
        <v>15.590684990621428</v>
      </c>
      <c r="AE237" s="92">
        <f t="shared" si="68"/>
        <v>15.314678925371156</v>
      </c>
      <c r="AF237" s="92">
        <f t="shared" si="68"/>
        <v>0.10527500361253621</v>
      </c>
      <c r="AG237" s="92">
        <f t="shared" si="68"/>
        <v>0.35522437388605882</v>
      </c>
      <c r="AH237" s="92">
        <f t="shared" si="68"/>
        <v>2.9379683487104806</v>
      </c>
      <c r="AI237" s="92">
        <f t="shared" si="68"/>
        <v>0.5582466165258132</v>
      </c>
      <c r="AJ237" s="93">
        <f t="shared" si="67"/>
        <v>64.472599239946689</v>
      </c>
    </row>
    <row r="238" spans="1:36">
      <c r="A238" s="97">
        <v>10</v>
      </c>
      <c r="B238" s="82">
        <v>1436.528</v>
      </c>
      <c r="C238" s="80" t="s">
        <v>293</v>
      </c>
      <c r="D238" s="83">
        <v>1.4322649999999999</v>
      </c>
      <c r="E238" s="83">
        <v>0.187579</v>
      </c>
      <c r="F238" s="83">
        <v>0.27011099999999999</v>
      </c>
      <c r="G238" s="83">
        <v>0.72635799999999995</v>
      </c>
      <c r="H238" s="83">
        <v>0.39400099999999999</v>
      </c>
      <c r="I238" s="83">
        <v>2.0100000000000001E-3</v>
      </c>
      <c r="J238" s="83">
        <v>1.0336E-2</v>
      </c>
      <c r="K238" s="83">
        <v>6.8569000000000005E-2</v>
      </c>
      <c r="L238" s="83">
        <v>6.8960000000000002E-3</v>
      </c>
      <c r="M238" s="84">
        <v>0.28999999999999998</v>
      </c>
      <c r="P238" s="92">
        <f t="shared" si="56"/>
        <v>86.05621026</v>
      </c>
      <c r="Q238" s="92">
        <f t="shared" si="57"/>
        <v>19.125742418999998</v>
      </c>
      <c r="R238" s="92">
        <f t="shared" si="58"/>
        <v>15.147014546999999</v>
      </c>
      <c r="S238" s="92">
        <f t="shared" si="59"/>
        <v>29.275132832000001</v>
      </c>
      <c r="T238" s="92">
        <f t="shared" si="60"/>
        <v>28.307395846000002</v>
      </c>
      <c r="U238" s="92">
        <f t="shared" si="61"/>
        <v>0.18933396</v>
      </c>
      <c r="V238" s="92">
        <f t="shared" si="62"/>
        <v>0.64061494399999996</v>
      </c>
      <c r="W238" s="92">
        <f t="shared" si="63"/>
        <v>5.4772231510000005</v>
      </c>
      <c r="X238" s="92">
        <f t="shared" si="64"/>
        <v>1.048116144</v>
      </c>
      <c r="Y238" s="92">
        <f t="shared" si="65"/>
        <v>185.26678410299999</v>
      </c>
      <c r="Z238" s="92"/>
      <c r="AA238" s="92">
        <f t="shared" si="68"/>
        <v>46.449886134017753</v>
      </c>
      <c r="AB238" s="92">
        <f t="shared" si="68"/>
        <v>10.323352084724991</v>
      </c>
      <c r="AC238" s="92">
        <f t="shared" si="68"/>
        <v>8.1757853251119972</v>
      </c>
      <c r="AD238" s="92">
        <f t="shared" si="68"/>
        <v>15.801609000631405</v>
      </c>
      <c r="AE238" s="92">
        <f t="shared" si="68"/>
        <v>15.279261192477096</v>
      </c>
      <c r="AF238" s="92">
        <f t="shared" si="68"/>
        <v>0.10219530765684304</v>
      </c>
      <c r="AG238" s="92">
        <f t="shared" si="68"/>
        <v>0.3457797074103941</v>
      </c>
      <c r="AH238" s="92">
        <f t="shared" si="68"/>
        <v>2.956397811684857</v>
      </c>
      <c r="AI238" s="92">
        <f t="shared" si="68"/>
        <v>0.56573343628466854</v>
      </c>
      <c r="AJ238" s="93">
        <f t="shared" si="67"/>
        <v>64.832611689645915</v>
      </c>
    </row>
    <row r="239" spans="1:36">
      <c r="A239" s="97">
        <v>10</v>
      </c>
      <c r="B239" s="82">
        <v>1439.982</v>
      </c>
      <c r="C239" s="80" t="s">
        <v>293</v>
      </c>
      <c r="D239" s="83">
        <v>1.4368879999999999</v>
      </c>
      <c r="E239" s="83">
        <v>0.18640599999999999</v>
      </c>
      <c r="F239" s="83">
        <v>0.26491399999999998</v>
      </c>
      <c r="G239" s="83">
        <v>0.737232</v>
      </c>
      <c r="H239" s="83">
        <v>0.39362399999999997</v>
      </c>
      <c r="I239" s="83">
        <v>1.957E-3</v>
      </c>
      <c r="J239" s="83">
        <v>1.0085E-2</v>
      </c>
      <c r="K239" s="83">
        <v>6.9067000000000003E-2</v>
      </c>
      <c r="L239" s="83">
        <v>6.9959999999999996E-3</v>
      </c>
      <c r="M239" s="84">
        <v>0.3</v>
      </c>
      <c r="P239" s="92">
        <f t="shared" si="56"/>
        <v>86.333978592000008</v>
      </c>
      <c r="Q239" s="92">
        <f t="shared" si="57"/>
        <v>19.006142166</v>
      </c>
      <c r="R239" s="92">
        <f t="shared" si="58"/>
        <v>14.855582377999999</v>
      </c>
      <c r="S239" s="92">
        <f t="shared" si="59"/>
        <v>29.713398528000003</v>
      </c>
      <c r="T239" s="92">
        <f t="shared" si="60"/>
        <v>28.280309903999999</v>
      </c>
      <c r="U239" s="92">
        <f t="shared" si="61"/>
        <v>0.18434157199999998</v>
      </c>
      <c r="V239" s="92">
        <f t="shared" si="62"/>
        <v>0.62505821500000003</v>
      </c>
      <c r="W239" s="92">
        <f t="shared" si="63"/>
        <v>5.5170028930000008</v>
      </c>
      <c r="X239" s="92">
        <f t="shared" si="64"/>
        <v>1.0633150439999999</v>
      </c>
      <c r="Y239" s="92">
        <f t="shared" si="65"/>
        <v>185.57912929200003</v>
      </c>
      <c r="Z239" s="92"/>
      <c r="AA239" s="92">
        <f t="shared" si="68"/>
        <v>46.521383585196993</v>
      </c>
      <c r="AB239" s="92">
        <f t="shared" si="68"/>
        <v>10.241529981582536</v>
      </c>
      <c r="AC239" s="92">
        <f t="shared" si="68"/>
        <v>8.0049854930752691</v>
      </c>
      <c r="AD239" s="92">
        <f t="shared" si="68"/>
        <v>16.011174662452138</v>
      </c>
      <c r="AE239" s="92">
        <f t="shared" si="68"/>
        <v>15.238949558547752</v>
      </c>
      <c r="AF239" s="92">
        <f t="shared" si="68"/>
        <v>9.9333137677323186E-2</v>
      </c>
      <c r="AG239" s="92">
        <f t="shared" si="68"/>
        <v>0.33681493031282644</v>
      </c>
      <c r="AH239" s="92">
        <f t="shared" si="68"/>
        <v>2.9728574080759138</v>
      </c>
      <c r="AI239" s="92">
        <f t="shared" si="68"/>
        <v>0.57297124307923863</v>
      </c>
      <c r="AJ239" s="93">
        <f t="shared" si="67"/>
        <v>65.192385237377707</v>
      </c>
    </row>
    <row r="240" spans="1:36">
      <c r="A240" s="97">
        <v>10</v>
      </c>
      <c r="B240" s="82">
        <v>1443.327</v>
      </c>
      <c r="C240" s="80" t="s">
        <v>293</v>
      </c>
      <c r="D240" s="83">
        <v>1.4415089999999999</v>
      </c>
      <c r="E240" s="83">
        <v>0.185247</v>
      </c>
      <c r="F240" s="83">
        <v>0.25982899999999998</v>
      </c>
      <c r="G240" s="83">
        <v>0.74803399999999998</v>
      </c>
      <c r="H240" s="83">
        <v>0.39310499999999998</v>
      </c>
      <c r="I240" s="83">
        <v>1.9059999999999999E-3</v>
      </c>
      <c r="J240" s="83">
        <v>9.8469999999999999E-3</v>
      </c>
      <c r="K240" s="83">
        <v>6.9519999999999998E-2</v>
      </c>
      <c r="L240" s="83">
        <v>7.0899999999999999E-3</v>
      </c>
      <c r="M240" s="84">
        <v>0.31</v>
      </c>
      <c r="P240" s="92">
        <f t="shared" si="56"/>
        <v>86.611626756000007</v>
      </c>
      <c r="Q240" s="92">
        <f t="shared" si="57"/>
        <v>18.887969367</v>
      </c>
      <c r="R240" s="92">
        <f t="shared" si="58"/>
        <v>14.570430832999998</v>
      </c>
      <c r="S240" s="92">
        <f t="shared" si="59"/>
        <v>30.148762336000001</v>
      </c>
      <c r="T240" s="92">
        <f t="shared" si="60"/>
        <v>28.24302183</v>
      </c>
      <c r="U240" s="92">
        <f t="shared" si="61"/>
        <v>0.17953757599999998</v>
      </c>
      <c r="V240" s="92">
        <f t="shared" si="62"/>
        <v>0.61030721300000002</v>
      </c>
      <c r="W240" s="92">
        <f t="shared" si="63"/>
        <v>5.55318808</v>
      </c>
      <c r="X240" s="92">
        <f t="shared" si="64"/>
        <v>1.0776020100000001</v>
      </c>
      <c r="Y240" s="92">
        <f t="shared" si="65"/>
        <v>185.88244600100001</v>
      </c>
      <c r="Z240" s="92"/>
      <c r="AA240" s="92">
        <f t="shared" si="68"/>
        <v>46.594839168155801</v>
      </c>
      <c r="AB240" s="92">
        <f t="shared" si="68"/>
        <v>10.161244255898369</v>
      </c>
      <c r="AC240" s="92">
        <f t="shared" si="68"/>
        <v>7.8385189922245875</v>
      </c>
      <c r="AD240" s="92">
        <f t="shared" si="68"/>
        <v>16.219262756978033</v>
      </c>
      <c r="AE240" s="92">
        <f t="shared" si="68"/>
        <v>15.19402312461934</v>
      </c>
      <c r="AF240" s="92">
        <f t="shared" si="68"/>
        <v>9.6586622277949855E-2</v>
      </c>
      <c r="AG240" s="92">
        <f t="shared" si="68"/>
        <v>0.32832966540407837</v>
      </c>
      <c r="AH240" s="92">
        <f t="shared" si="68"/>
        <v>2.9874731043565701</v>
      </c>
      <c r="AI240" s="92">
        <f t="shared" si="68"/>
        <v>0.57972231008526909</v>
      </c>
      <c r="AJ240" s="93">
        <f t="shared" si="67"/>
        <v>65.551523521674397</v>
      </c>
    </row>
    <row r="241" spans="1:36">
      <c r="A241" s="97">
        <v>10</v>
      </c>
      <c r="B241" s="82">
        <v>1446.5640000000001</v>
      </c>
      <c r="C241" s="80" t="s">
        <v>293</v>
      </c>
      <c r="D241" s="83">
        <v>1.4461170000000001</v>
      </c>
      <c r="E241" s="83">
        <v>0.18410199999999999</v>
      </c>
      <c r="F241" s="83">
        <v>0.25486199999999998</v>
      </c>
      <c r="G241" s="83">
        <v>0.75875400000000004</v>
      </c>
      <c r="H241" s="83">
        <v>0.39245000000000002</v>
      </c>
      <c r="I241" s="83">
        <v>1.859E-3</v>
      </c>
      <c r="J241" s="83">
        <v>9.6200000000000001E-3</v>
      </c>
      <c r="K241" s="83">
        <v>6.9931999999999994E-2</v>
      </c>
      <c r="L241" s="83">
        <v>7.1799999999999998E-3</v>
      </c>
      <c r="M241" s="84">
        <v>0.32</v>
      </c>
      <c r="P241" s="92">
        <f t="shared" si="56"/>
        <v>86.888493828000009</v>
      </c>
      <c r="Q241" s="92">
        <f t="shared" si="57"/>
        <v>18.771224021999998</v>
      </c>
      <c r="R241" s="92">
        <f t="shared" si="58"/>
        <v>14.291896373999998</v>
      </c>
      <c r="S241" s="92">
        <f t="shared" si="59"/>
        <v>30.580821216000004</v>
      </c>
      <c r="T241" s="92">
        <f t="shared" si="60"/>
        <v>28.195962700000003</v>
      </c>
      <c r="U241" s="92">
        <f t="shared" si="61"/>
        <v>0.17511036399999999</v>
      </c>
      <c r="V241" s="92">
        <f t="shared" si="62"/>
        <v>0.59623797999999995</v>
      </c>
      <c r="W241" s="92">
        <f t="shared" si="63"/>
        <v>5.586098228</v>
      </c>
      <c r="X241" s="92">
        <f t="shared" si="64"/>
        <v>1.09128102</v>
      </c>
      <c r="Y241" s="92">
        <f t="shared" si="65"/>
        <v>186.17712573200004</v>
      </c>
      <c r="Z241" s="92"/>
      <c r="AA241" s="92">
        <f t="shared" si="68"/>
        <v>46.669800861076268</v>
      </c>
      <c r="AB241" s="92">
        <f t="shared" si="68"/>
        <v>10.082454516469962</v>
      </c>
      <c r="AC241" s="92">
        <f t="shared" si="68"/>
        <v>7.6765050044724763</v>
      </c>
      <c r="AD241" s="92">
        <f t="shared" si="68"/>
        <v>16.42565975587182</v>
      </c>
      <c r="AE241" s="92">
        <f t="shared" si="68"/>
        <v>15.144697604037452</v>
      </c>
      <c r="AF241" s="92">
        <f t="shared" si="68"/>
        <v>9.4055788707399793E-2</v>
      </c>
      <c r="AG241" s="92">
        <f t="shared" si="68"/>
        <v>0.32025308031571936</v>
      </c>
      <c r="AH241" s="92">
        <f t="shared" si="68"/>
        <v>3.0004213493128731</v>
      </c>
      <c r="AI241" s="92">
        <f t="shared" si="68"/>
        <v>0.58615203973601315</v>
      </c>
      <c r="AJ241" s="93">
        <f t="shared" si="67"/>
        <v>65.909604205683777</v>
      </c>
    </row>
    <row r="242" spans="1:36">
      <c r="A242" s="97">
        <v>10</v>
      </c>
      <c r="B242" s="82">
        <v>1449.694</v>
      </c>
      <c r="C242" s="80" t="s">
        <v>293</v>
      </c>
      <c r="D242" s="83">
        <v>1.4507049999999999</v>
      </c>
      <c r="E242" s="83">
        <v>0.18296899999999999</v>
      </c>
      <c r="F242" s="83">
        <v>0.25001600000000002</v>
      </c>
      <c r="G242" s="83">
        <v>0.76938099999999998</v>
      </c>
      <c r="H242" s="83">
        <v>0.39166499999999999</v>
      </c>
      <c r="I242" s="83">
        <v>1.8129999999999999E-3</v>
      </c>
      <c r="J242" s="83">
        <v>9.4039999999999992E-3</v>
      </c>
      <c r="K242" s="83">
        <v>7.0303000000000004E-2</v>
      </c>
      <c r="L242" s="83">
        <v>7.2649999999999998E-3</v>
      </c>
      <c r="M242" s="84">
        <v>0.33</v>
      </c>
      <c r="P242" s="92">
        <f t="shared" si="56"/>
        <v>87.164159220000002</v>
      </c>
      <c r="Q242" s="92">
        <f t="shared" si="57"/>
        <v>18.655702208999998</v>
      </c>
      <c r="R242" s="92">
        <f t="shared" si="58"/>
        <v>14.020147232000001</v>
      </c>
      <c r="S242" s="92">
        <f t="shared" si="59"/>
        <v>31.009131824000001</v>
      </c>
      <c r="T242" s="92">
        <f t="shared" si="60"/>
        <v>28.139563590000002</v>
      </c>
      <c r="U242" s="92">
        <f t="shared" si="61"/>
        <v>0.170777348</v>
      </c>
      <c r="V242" s="92">
        <f t="shared" si="62"/>
        <v>0.58285051599999993</v>
      </c>
      <c r="W242" s="92">
        <f t="shared" si="63"/>
        <v>5.6157333370000009</v>
      </c>
      <c r="X242" s="92">
        <f t="shared" si="64"/>
        <v>1.104200085</v>
      </c>
      <c r="Y242" s="92">
        <f t="shared" si="65"/>
        <v>186.46226536099999</v>
      </c>
      <c r="Z242" s="92"/>
      <c r="AA242" s="92">
        <f t="shared" si="68"/>
        <v>46.746272792109416</v>
      </c>
      <c r="AB242" s="92">
        <f t="shared" si="68"/>
        <v>10.005081817965502</v>
      </c>
      <c r="AC242" s="92">
        <f t="shared" si="68"/>
        <v>7.5190265466615003</v>
      </c>
      <c r="AD242" s="92">
        <f t="shared" si="68"/>
        <v>16.630245140465721</v>
      </c>
      <c r="AE242" s="92">
        <f t="shared" si="68"/>
        <v>15.091291278436653</v>
      </c>
      <c r="AF242" s="92">
        <f t="shared" si="68"/>
        <v>9.1588154669990068E-2</v>
      </c>
      <c r="AG242" s="92">
        <f t="shared" si="68"/>
        <v>0.31258362911743726</v>
      </c>
      <c r="AH242" s="92">
        <f t="shared" si="68"/>
        <v>3.0117264349050297</v>
      </c>
      <c r="AI242" s="92">
        <f t="shared" si="68"/>
        <v>0.59218420566875285</v>
      </c>
      <c r="AJ242" s="93">
        <f t="shared" si="67"/>
        <v>66.266194448798757</v>
      </c>
    </row>
    <row r="243" spans="1:36">
      <c r="A243" s="97">
        <v>10</v>
      </c>
      <c r="B243" s="82">
        <v>1452.7190000000001</v>
      </c>
      <c r="C243" s="80" t="s">
        <v>293</v>
      </c>
      <c r="D243" s="83">
        <v>1.4552639999999999</v>
      </c>
      <c r="E243" s="83">
        <v>0.18184700000000001</v>
      </c>
      <c r="F243" s="83">
        <v>0.24529000000000001</v>
      </c>
      <c r="G243" s="83">
        <v>0.77990700000000002</v>
      </c>
      <c r="H243" s="83">
        <v>0.39075700000000002</v>
      </c>
      <c r="I243" s="83">
        <v>1.7700000000000001E-3</v>
      </c>
      <c r="J243" s="83">
        <v>9.1979999999999996E-3</v>
      </c>
      <c r="K243" s="83">
        <v>7.0638000000000006E-2</v>
      </c>
      <c r="L243" s="83">
        <v>7.3460000000000001E-3</v>
      </c>
      <c r="M243" s="84">
        <v>0.34</v>
      </c>
      <c r="P243" s="92">
        <f t="shared" si="56"/>
        <v>87.438082175999995</v>
      </c>
      <c r="Q243" s="92">
        <f t="shared" si="57"/>
        <v>18.541301966999999</v>
      </c>
      <c r="R243" s="92">
        <f t="shared" si="58"/>
        <v>13.755127330000001</v>
      </c>
      <c r="S243" s="92">
        <f t="shared" si="59"/>
        <v>31.433371728000001</v>
      </c>
      <c r="T243" s="92">
        <f t="shared" si="60"/>
        <v>28.074327422000003</v>
      </c>
      <c r="U243" s="92">
        <f t="shared" si="61"/>
        <v>0.16672692</v>
      </c>
      <c r="V243" s="92">
        <f t="shared" si="62"/>
        <v>0.57008284199999992</v>
      </c>
      <c r="W243" s="92">
        <f t="shared" si="63"/>
        <v>5.6424928020000005</v>
      </c>
      <c r="X243" s="92">
        <f t="shared" si="64"/>
        <v>1.1165111940000001</v>
      </c>
      <c r="Y243" s="92">
        <f t="shared" si="65"/>
        <v>186.738024381</v>
      </c>
      <c r="Z243" s="92"/>
      <c r="AA243" s="92">
        <f t="shared" si="68"/>
        <v>46.823930190886472</v>
      </c>
      <c r="AB243" s="92">
        <f t="shared" si="68"/>
        <v>9.929044729085458</v>
      </c>
      <c r="AC243" s="92">
        <f t="shared" si="68"/>
        <v>7.3660023852108081</v>
      </c>
      <c r="AD243" s="92">
        <f t="shared" si="68"/>
        <v>16.832871522656127</v>
      </c>
      <c r="AE243" s="92">
        <f t="shared" si="68"/>
        <v>15.034071135249985</v>
      </c>
      <c r="AF243" s="92">
        <f t="shared" si="68"/>
        <v>8.9283862005430925E-2</v>
      </c>
      <c r="AG243" s="92">
        <f t="shared" si="68"/>
        <v>0.30528482021254799</v>
      </c>
      <c r="AH243" s="92">
        <f t="shared" si="68"/>
        <v>3.0216089201456207</v>
      </c>
      <c r="AI243" s="92">
        <f t="shared" si="68"/>
        <v>0.59790243454755188</v>
      </c>
      <c r="AJ243" s="93">
        <f t="shared" si="67"/>
        <v>66.620909159246381</v>
      </c>
    </row>
    <row r="244" spans="1:36">
      <c r="A244" s="97">
        <v>10</v>
      </c>
      <c r="B244" s="82">
        <v>1455.6410000000001</v>
      </c>
      <c r="C244" s="80" t="s">
        <v>293</v>
      </c>
      <c r="D244" s="83">
        <v>1.4597880000000001</v>
      </c>
      <c r="E244" s="83">
        <v>0.18073600000000001</v>
      </c>
      <c r="F244" s="83">
        <v>0.24068800000000001</v>
      </c>
      <c r="G244" s="83">
        <v>0.79032599999999997</v>
      </c>
      <c r="H244" s="83">
        <v>0.389733</v>
      </c>
      <c r="I244" s="83">
        <v>1.73E-3</v>
      </c>
      <c r="J244" s="83">
        <v>9.0010000000000003E-3</v>
      </c>
      <c r="K244" s="83">
        <v>7.0939000000000002E-2</v>
      </c>
      <c r="L244" s="83">
        <v>7.4229999999999999E-3</v>
      </c>
      <c r="M244" s="84">
        <v>0.35</v>
      </c>
      <c r="P244" s="92">
        <f t="shared" si="56"/>
        <v>87.709902192000015</v>
      </c>
      <c r="Q244" s="92">
        <f t="shared" si="57"/>
        <v>18.428023295999999</v>
      </c>
      <c r="R244" s="92">
        <f t="shared" si="58"/>
        <v>13.497060976</v>
      </c>
      <c r="S244" s="92">
        <f t="shared" si="59"/>
        <v>31.853299104000001</v>
      </c>
      <c r="T244" s="92">
        <f t="shared" si="60"/>
        <v>28.000757118000003</v>
      </c>
      <c r="U244" s="92">
        <f t="shared" si="61"/>
        <v>0.16295908000000001</v>
      </c>
      <c r="V244" s="92">
        <f t="shared" si="62"/>
        <v>0.55787297899999999</v>
      </c>
      <c r="W244" s="92">
        <f t="shared" si="63"/>
        <v>5.6665363810000002</v>
      </c>
      <c r="X244" s="92">
        <f t="shared" si="64"/>
        <v>1.1282143470000001</v>
      </c>
      <c r="Y244" s="92">
        <f t="shared" si="65"/>
        <v>187.004625473</v>
      </c>
      <c r="Z244" s="92"/>
      <c r="AA244" s="92">
        <f t="shared" si="68"/>
        <v>46.902530870640788</v>
      </c>
      <c r="AB244" s="92">
        <f t="shared" si="68"/>
        <v>9.854314164363096</v>
      </c>
      <c r="AC244" s="92">
        <f t="shared" si="68"/>
        <v>7.2175011403387588</v>
      </c>
      <c r="AD244" s="92">
        <f t="shared" si="68"/>
        <v>17.033428463831783</v>
      </c>
      <c r="AE244" s="92">
        <f t="shared" si="68"/>
        <v>14.973296541289452</v>
      </c>
      <c r="AF244" s="92">
        <f t="shared" si="68"/>
        <v>8.714173758420124E-2</v>
      </c>
      <c r="AG244" s="92">
        <f t="shared" si="68"/>
        <v>0.29832041725649533</v>
      </c>
      <c r="AH244" s="92">
        <f t="shared" si="68"/>
        <v>3.0301584074016086</v>
      </c>
      <c r="AI244" s="92">
        <f t="shared" si="68"/>
        <v>0.60330825729382465</v>
      </c>
      <c r="AJ244" s="93">
        <f t="shared" si="67"/>
        <v>66.973430989467474</v>
      </c>
    </row>
    <row r="245" spans="1:36">
      <c r="A245" s="97">
        <v>10</v>
      </c>
      <c r="B245" s="82">
        <v>1458.463</v>
      </c>
      <c r="C245" s="80" t="s">
        <v>293</v>
      </c>
      <c r="D245" s="83">
        <v>1.464272</v>
      </c>
      <c r="E245" s="83">
        <v>0.17963599999999999</v>
      </c>
      <c r="F245" s="83">
        <v>0.236207</v>
      </c>
      <c r="G245" s="83">
        <v>0.80062999999999995</v>
      </c>
      <c r="H245" s="83">
        <v>0.38859900000000003</v>
      </c>
      <c r="I245" s="83">
        <v>1.691E-3</v>
      </c>
      <c r="J245" s="83">
        <v>8.8129999999999997E-3</v>
      </c>
      <c r="K245" s="83">
        <v>7.1207000000000006E-2</v>
      </c>
      <c r="L245" s="83">
        <v>7.4949999999999999E-3</v>
      </c>
      <c r="M245" s="84">
        <v>0.36</v>
      </c>
      <c r="P245" s="92">
        <f t="shared" si="56"/>
        <v>87.979318848000005</v>
      </c>
      <c r="Q245" s="92">
        <f t="shared" si="57"/>
        <v>18.315866195999998</v>
      </c>
      <c r="R245" s="92">
        <f t="shared" si="58"/>
        <v>13.245779939</v>
      </c>
      <c r="S245" s="92">
        <f t="shared" si="59"/>
        <v>32.268591520000001</v>
      </c>
      <c r="T245" s="92">
        <f t="shared" si="60"/>
        <v>27.919283754000002</v>
      </c>
      <c r="U245" s="92">
        <f t="shared" si="61"/>
        <v>0.159285436</v>
      </c>
      <c r="V245" s="92">
        <f t="shared" si="62"/>
        <v>0.54622092700000002</v>
      </c>
      <c r="W245" s="92">
        <f t="shared" si="63"/>
        <v>5.6879439530000004</v>
      </c>
      <c r="X245" s="92">
        <f t="shared" si="64"/>
        <v>1.1391575549999999</v>
      </c>
      <c r="Y245" s="92">
        <f t="shared" si="65"/>
        <v>187.26144812800001</v>
      </c>
      <c r="Z245" s="92"/>
      <c r="AA245" s="92">
        <f t="shared" si="68"/>
        <v>46.982077585912371</v>
      </c>
      <c r="AB245" s="92">
        <f t="shared" si="68"/>
        <v>9.7809059895128208</v>
      </c>
      <c r="AC245" s="92">
        <f t="shared" si="68"/>
        <v>7.0734153086042726</v>
      </c>
      <c r="AD245" s="92">
        <f t="shared" si="68"/>
        <v>17.231839143924191</v>
      </c>
      <c r="AE245" s="92">
        <f t="shared" si="68"/>
        <v>14.909253363733551</v>
      </c>
      <c r="AF245" s="92">
        <f t="shared" si="68"/>
        <v>8.5060452961531419E-2</v>
      </c>
      <c r="AG245" s="92">
        <f t="shared" si="68"/>
        <v>0.29168893675682683</v>
      </c>
      <c r="AH245" s="92">
        <f t="shared" si="68"/>
        <v>3.0374345653420796</v>
      </c>
      <c r="AI245" s="92">
        <f t="shared" si="68"/>
        <v>0.60832465325235774</v>
      </c>
      <c r="AJ245" s="93">
        <f t="shared" si="67"/>
        <v>67.323450739933179</v>
      </c>
    </row>
    <row r="246" spans="1:36">
      <c r="A246" s="97">
        <v>10</v>
      </c>
      <c r="B246" s="82">
        <v>1461.8679999999999</v>
      </c>
      <c r="C246" s="80" t="s">
        <v>293</v>
      </c>
      <c r="D246" s="83">
        <v>1.470723</v>
      </c>
      <c r="E246" s="83">
        <v>0.17840400000000001</v>
      </c>
      <c r="F246" s="83">
        <v>0.231965</v>
      </c>
      <c r="G246" s="83">
        <v>0.81248900000000002</v>
      </c>
      <c r="H246" s="83">
        <v>0.388015</v>
      </c>
      <c r="I246" s="83">
        <v>1.6509999999999999E-3</v>
      </c>
      <c r="J246" s="83">
        <v>8.6160000000000004E-3</v>
      </c>
      <c r="K246" s="83">
        <v>7.0196999999999996E-2</v>
      </c>
      <c r="L246" s="83">
        <v>7.685E-3</v>
      </c>
      <c r="M246" s="84">
        <v>0.37</v>
      </c>
      <c r="P246" s="92">
        <f t="shared" si="56"/>
        <v>88.366920732000011</v>
      </c>
      <c r="Q246" s="92">
        <f t="shared" si="57"/>
        <v>18.190250244000001</v>
      </c>
      <c r="R246" s="92">
        <f t="shared" si="58"/>
        <v>13.007901304999999</v>
      </c>
      <c r="S246" s="92">
        <f t="shared" si="59"/>
        <v>32.746556656000003</v>
      </c>
      <c r="T246" s="92">
        <f t="shared" si="60"/>
        <v>27.877325690000003</v>
      </c>
      <c r="U246" s="92">
        <f t="shared" si="61"/>
        <v>0.15551759599999998</v>
      </c>
      <c r="V246" s="92">
        <f t="shared" si="62"/>
        <v>0.53401106399999998</v>
      </c>
      <c r="W246" s="92">
        <f t="shared" si="63"/>
        <v>5.6072661630000002</v>
      </c>
      <c r="X246" s="92">
        <f t="shared" si="64"/>
        <v>1.168035465</v>
      </c>
      <c r="Y246" s="92">
        <f t="shared" si="65"/>
        <v>187.65378491500002</v>
      </c>
      <c r="Z246" s="92"/>
      <c r="AA246" s="92">
        <f t="shared" si="68"/>
        <v>47.090401492315678</v>
      </c>
      <c r="AB246" s="92">
        <f t="shared" si="68"/>
        <v>9.6935163083651563</v>
      </c>
      <c r="AC246" s="92">
        <f t="shared" si="68"/>
        <v>6.9318619450665917</v>
      </c>
      <c r="AD246" s="92">
        <f t="shared" si="68"/>
        <v>17.450517542629338</v>
      </c>
      <c r="AE246" s="92">
        <f t="shared" si="68"/>
        <v>14.855722575820874</v>
      </c>
      <c r="AF246" s="92">
        <f t="shared" si="68"/>
        <v>8.2874745143266634E-2</v>
      </c>
      <c r="AG246" s="92">
        <f t="shared" si="68"/>
        <v>0.28457249836015114</v>
      </c>
      <c r="AH246" s="92">
        <f t="shared" si="68"/>
        <v>2.988091162424396</v>
      </c>
      <c r="AI246" s="92">
        <f t="shared" si="68"/>
        <v>0.62244172987455348</v>
      </c>
      <c r="AJ246" s="93">
        <f t="shared" si="67"/>
        <v>67.678991490240776</v>
      </c>
    </row>
    <row r="247" spans="1:36">
      <c r="A247" s="97">
        <v>10</v>
      </c>
      <c r="B247" s="82">
        <v>1465.377</v>
      </c>
      <c r="C247" s="80" t="s">
        <v>293</v>
      </c>
      <c r="D247" s="83">
        <v>1.477695</v>
      </c>
      <c r="E247" s="83">
        <v>0.17711199999999999</v>
      </c>
      <c r="F247" s="83">
        <v>0.22786899999999999</v>
      </c>
      <c r="G247" s="83">
        <v>0.82475799999999999</v>
      </c>
      <c r="H247" s="83">
        <v>0.38750000000000001</v>
      </c>
      <c r="I247" s="83">
        <v>1.6130000000000001E-3</v>
      </c>
      <c r="J247" s="83">
        <v>8.4229999999999999E-3</v>
      </c>
      <c r="K247" s="83">
        <v>6.8797999999999998E-2</v>
      </c>
      <c r="L247" s="83">
        <v>7.9170000000000004E-3</v>
      </c>
      <c r="M247" s="84">
        <v>0.38</v>
      </c>
      <c r="P247" s="92">
        <f t="shared" si="56"/>
        <v>88.785826380000003</v>
      </c>
      <c r="Q247" s="92">
        <f t="shared" si="57"/>
        <v>18.058516632</v>
      </c>
      <c r="R247" s="92">
        <f t="shared" si="58"/>
        <v>12.778209913</v>
      </c>
      <c r="S247" s="92">
        <f t="shared" si="59"/>
        <v>33.241046432000005</v>
      </c>
      <c r="T247" s="92">
        <f t="shared" si="60"/>
        <v>27.840325000000004</v>
      </c>
      <c r="U247" s="92">
        <f t="shared" si="61"/>
        <v>0.151938148</v>
      </c>
      <c r="V247" s="92">
        <f t="shared" si="62"/>
        <v>0.52204911700000001</v>
      </c>
      <c r="W247" s="92">
        <f t="shared" si="63"/>
        <v>5.4955154420000003</v>
      </c>
      <c r="X247" s="92">
        <f t="shared" si="64"/>
        <v>1.2032969130000002</v>
      </c>
      <c r="Y247" s="92">
        <f t="shared" si="65"/>
        <v>188.076723977</v>
      </c>
      <c r="Z247" s="92"/>
      <c r="AA247" s="92">
        <f t="shared" si="68"/>
        <v>47.207237824313481</v>
      </c>
      <c r="AB247" s="92">
        <f t="shared" si="68"/>
        <v>9.6016754493280008</v>
      </c>
      <c r="AC247" s="92">
        <f t="shared" si="68"/>
        <v>6.794147432386505</v>
      </c>
      <c r="AD247" s="92">
        <f t="shared" si="68"/>
        <v>17.674194727075886</v>
      </c>
      <c r="AE247" s="92">
        <f t="shared" si="68"/>
        <v>14.802642459576557</v>
      </c>
      <c r="AF247" s="92">
        <f t="shared" si="68"/>
        <v>8.0785194885987371E-2</v>
      </c>
      <c r="AG247" s="92">
        <f t="shared" si="68"/>
        <v>0.27757242148892475</v>
      </c>
      <c r="AH247" s="92">
        <f t="shared" si="68"/>
        <v>2.9219540439634888</v>
      </c>
      <c r="AI247" s="92">
        <f t="shared" si="68"/>
        <v>0.6397904469811756</v>
      </c>
      <c r="AJ247" s="93">
        <f t="shared" si="67"/>
        <v>68.034857266357491</v>
      </c>
    </row>
    <row r="248" spans="1:36">
      <c r="A248" s="97">
        <v>10</v>
      </c>
      <c r="B248" s="82">
        <v>1468.7550000000001</v>
      </c>
      <c r="C248" s="80" t="s">
        <v>293</v>
      </c>
      <c r="D248" s="83">
        <v>1.484475</v>
      </c>
      <c r="E248" s="83">
        <v>0.17580899999999999</v>
      </c>
      <c r="F248" s="83">
        <v>0.22387799999999999</v>
      </c>
      <c r="G248" s="83">
        <v>0.83684599999999998</v>
      </c>
      <c r="H248" s="83">
        <v>0.38682800000000001</v>
      </c>
      <c r="I248" s="83">
        <v>1.5759999999999999E-3</v>
      </c>
      <c r="J248" s="83">
        <v>8.2380000000000005E-3</v>
      </c>
      <c r="K248" s="83">
        <v>6.7449999999999996E-2</v>
      </c>
      <c r="L248" s="83">
        <v>8.1499999999999993E-3</v>
      </c>
      <c r="M248" s="84">
        <v>0.39</v>
      </c>
      <c r="P248" s="92">
        <f t="shared" si="56"/>
        <v>89.193195900000006</v>
      </c>
      <c r="Q248" s="92">
        <f t="shared" si="57"/>
        <v>17.925661449</v>
      </c>
      <c r="R248" s="92">
        <f t="shared" si="58"/>
        <v>12.554406605999999</v>
      </c>
      <c r="S248" s="92">
        <f t="shared" si="59"/>
        <v>33.728241183999998</v>
      </c>
      <c r="T248" s="92">
        <f t="shared" si="60"/>
        <v>27.792044488000002</v>
      </c>
      <c r="U248" s="92">
        <f t="shared" si="61"/>
        <v>0.148452896</v>
      </c>
      <c r="V248" s="92">
        <f t="shared" si="62"/>
        <v>0.51058300200000006</v>
      </c>
      <c r="W248" s="92">
        <f t="shared" si="63"/>
        <v>5.3878385499999997</v>
      </c>
      <c r="X248" s="92">
        <f t="shared" si="64"/>
        <v>1.2387103499999998</v>
      </c>
      <c r="Y248" s="92">
        <f t="shared" si="65"/>
        <v>188.47913442499998</v>
      </c>
      <c r="Z248" s="92"/>
      <c r="AA248" s="92">
        <f t="shared" si="68"/>
        <v>47.322583569849719</v>
      </c>
      <c r="AB248" s="92">
        <f t="shared" si="68"/>
        <v>9.5106874846844214</v>
      </c>
      <c r="AC248" s="92">
        <f t="shared" si="68"/>
        <v>6.6608999687419912</v>
      </c>
      <c r="AD248" s="92">
        <f t="shared" si="68"/>
        <v>17.894946985455949</v>
      </c>
      <c r="AE248" s="92">
        <f t="shared" si="68"/>
        <v>14.745422390009475</v>
      </c>
      <c r="AF248" s="92">
        <f t="shared" si="68"/>
        <v>7.8763570542113609E-2</v>
      </c>
      <c r="AG248" s="92">
        <f t="shared" si="68"/>
        <v>0.27089630030276496</v>
      </c>
      <c r="AH248" s="92">
        <f t="shared" si="68"/>
        <v>2.8585862124403696</v>
      </c>
      <c r="AI248" s="92">
        <f t="shared" si="68"/>
        <v>0.65721351797321104</v>
      </c>
      <c r="AJ248" s="93">
        <f t="shared" si="67"/>
        <v>68.387985688998867</v>
      </c>
    </row>
    <row r="249" spans="1:36">
      <c r="A249" s="97">
        <v>10</v>
      </c>
      <c r="B249" s="82">
        <v>1472.0060000000001</v>
      </c>
      <c r="C249" s="80" t="s">
        <v>293</v>
      </c>
      <c r="D249" s="83">
        <v>1.491066</v>
      </c>
      <c r="E249" s="83">
        <v>0.17449700000000001</v>
      </c>
      <c r="F249" s="83">
        <v>0.21998999999999999</v>
      </c>
      <c r="G249" s="83">
        <v>0.84875100000000003</v>
      </c>
      <c r="H249" s="83">
        <v>0.38601200000000002</v>
      </c>
      <c r="I249" s="83">
        <v>1.5410000000000001E-3</v>
      </c>
      <c r="J249" s="83">
        <v>8.0619999999999997E-3</v>
      </c>
      <c r="K249" s="83">
        <v>6.6151000000000001E-2</v>
      </c>
      <c r="L249" s="83">
        <v>8.3829999999999998E-3</v>
      </c>
      <c r="M249" s="84">
        <v>0.4</v>
      </c>
      <c r="P249" s="92">
        <f t="shared" si="56"/>
        <v>89.589209543999999</v>
      </c>
      <c r="Q249" s="92">
        <f t="shared" si="57"/>
        <v>17.791888617000001</v>
      </c>
      <c r="R249" s="92">
        <f t="shared" si="58"/>
        <v>12.336379229999999</v>
      </c>
      <c r="S249" s="92">
        <f t="shared" si="59"/>
        <v>34.208060304</v>
      </c>
      <c r="T249" s="92">
        <f t="shared" si="60"/>
        <v>27.733418152000002</v>
      </c>
      <c r="U249" s="92">
        <f t="shared" si="61"/>
        <v>0.14515603599999999</v>
      </c>
      <c r="V249" s="92">
        <f t="shared" si="62"/>
        <v>0.49967469799999997</v>
      </c>
      <c r="W249" s="92">
        <f t="shared" si="63"/>
        <v>5.2840757290000004</v>
      </c>
      <c r="X249" s="92">
        <f t="shared" si="64"/>
        <v>1.274123787</v>
      </c>
      <c r="Y249" s="92">
        <f t="shared" si="65"/>
        <v>188.86198609700003</v>
      </c>
      <c r="Z249" s="92"/>
      <c r="AA249" s="92">
        <f t="shared" si="68"/>
        <v>47.436337716996547</v>
      </c>
      <c r="AB249" s="92">
        <f t="shared" si="68"/>
        <v>9.4205768903976477</v>
      </c>
      <c r="AC249" s="92">
        <f t="shared" si="68"/>
        <v>6.5319546219661166</v>
      </c>
      <c r="AD249" s="92">
        <f t="shared" si="68"/>
        <v>18.112729306166806</v>
      </c>
      <c r="AE249" s="92">
        <f t="shared" si="68"/>
        <v>14.68448930625777</v>
      </c>
      <c r="AF249" s="92">
        <f t="shared" si="68"/>
        <v>7.6858259832895889E-2</v>
      </c>
      <c r="AG249" s="92">
        <f t="shared" si="68"/>
        <v>0.26457134562980061</v>
      </c>
      <c r="AH249" s="92">
        <f t="shared" si="68"/>
        <v>2.7978503446882552</v>
      </c>
      <c r="AI249" s="92">
        <f t="shared" si="68"/>
        <v>0.67463220806415036</v>
      </c>
      <c r="AJ249" s="93">
        <f t="shared" si="67"/>
        <v>68.737968338863411</v>
      </c>
    </row>
    <row r="250" spans="1:36">
      <c r="A250" s="97">
        <v>10</v>
      </c>
      <c r="B250" s="82">
        <v>1475.136</v>
      </c>
      <c r="C250" s="80" t="s">
        <v>293</v>
      </c>
      <c r="D250" s="83">
        <v>1.4974719999999999</v>
      </c>
      <c r="E250" s="83">
        <v>0.17318</v>
      </c>
      <c r="F250" s="83">
        <v>0.21620500000000001</v>
      </c>
      <c r="G250" s="83">
        <v>0.86046999999999996</v>
      </c>
      <c r="H250" s="83">
        <v>0.38505899999999998</v>
      </c>
      <c r="I250" s="83">
        <v>1.5070000000000001E-3</v>
      </c>
      <c r="J250" s="83">
        <v>7.8930000000000007E-3</v>
      </c>
      <c r="K250" s="83">
        <v>6.4897999999999997E-2</v>
      </c>
      <c r="L250" s="83">
        <v>8.6169999999999997E-3</v>
      </c>
      <c r="M250" s="84">
        <v>0.41</v>
      </c>
      <c r="P250" s="92">
        <f t="shared" si="56"/>
        <v>89.974107648</v>
      </c>
      <c r="Q250" s="92">
        <f t="shared" si="57"/>
        <v>17.65760598</v>
      </c>
      <c r="R250" s="92">
        <f t="shared" si="58"/>
        <v>12.124127785000001</v>
      </c>
      <c r="S250" s="92">
        <f t="shared" si="59"/>
        <v>34.680382880000003</v>
      </c>
      <c r="T250" s="92">
        <f t="shared" si="60"/>
        <v>27.664948914</v>
      </c>
      <c r="U250" s="92">
        <f t="shared" si="61"/>
        <v>0.14195337199999999</v>
      </c>
      <c r="V250" s="92">
        <f t="shared" si="62"/>
        <v>0.48920024700000003</v>
      </c>
      <c r="W250" s="92">
        <f t="shared" si="63"/>
        <v>5.183987342</v>
      </c>
      <c r="X250" s="92">
        <f t="shared" si="64"/>
        <v>1.309689213</v>
      </c>
      <c r="Y250" s="92">
        <f t="shared" si="65"/>
        <v>189.22600338100003</v>
      </c>
      <c r="Z250" s="92"/>
      <c r="AA250" s="92">
        <f t="shared" si="68"/>
        <v>47.548490186541777</v>
      </c>
      <c r="AB250" s="92">
        <f t="shared" si="68"/>
        <v>9.3314902098561046</v>
      </c>
      <c r="AC250" s="92">
        <f t="shared" si="68"/>
        <v>6.4072207668987691</v>
      </c>
      <c r="AD250" s="92">
        <f t="shared" si="68"/>
        <v>18.327493188223318</v>
      </c>
      <c r="AE250" s="92">
        <f t="shared" si="68"/>
        <v>14.62005666224297</v>
      </c>
      <c r="AF250" s="92">
        <f t="shared" si="68"/>
        <v>7.5017898948159772E-2</v>
      </c>
      <c r="AG250" s="92">
        <f t="shared" si="68"/>
        <v>0.25852696683288934</v>
      </c>
      <c r="AH250" s="92">
        <f t="shared" si="68"/>
        <v>2.7395745031734462</v>
      </c>
      <c r="AI250" s="92">
        <f t="shared" si="68"/>
        <v>0.69212961728256028</v>
      </c>
      <c r="AJ250" s="93">
        <f t="shared" si="67"/>
        <v>69.084702162695535</v>
      </c>
    </row>
    <row r="251" spans="1:36">
      <c r="A251" s="97">
        <v>10</v>
      </c>
      <c r="B251" s="82">
        <v>1478.15</v>
      </c>
      <c r="C251" s="80" t="s">
        <v>293</v>
      </c>
      <c r="D251" s="83">
        <v>1.503695</v>
      </c>
      <c r="E251" s="83">
        <v>0.17185800000000001</v>
      </c>
      <c r="F251" s="83">
        <v>0.21251900000000001</v>
      </c>
      <c r="G251" s="83">
        <v>0.872004</v>
      </c>
      <c r="H251" s="83">
        <v>0.38398100000000002</v>
      </c>
      <c r="I251" s="83">
        <v>1.475E-3</v>
      </c>
      <c r="J251" s="83">
        <v>7.731E-3</v>
      </c>
      <c r="K251" s="83">
        <v>6.3687999999999995E-2</v>
      </c>
      <c r="L251" s="83">
        <v>8.8520000000000005E-3</v>
      </c>
      <c r="M251" s="84">
        <v>0.42</v>
      </c>
      <c r="P251" s="92">
        <f t="shared" si="56"/>
        <v>90.348010380000005</v>
      </c>
      <c r="Q251" s="92">
        <f t="shared" si="57"/>
        <v>17.522813538000001</v>
      </c>
      <c r="R251" s="92">
        <f t="shared" si="58"/>
        <v>11.917427963</v>
      </c>
      <c r="S251" s="92">
        <f t="shared" si="59"/>
        <v>35.145249216000003</v>
      </c>
      <c r="T251" s="92">
        <f t="shared" si="60"/>
        <v>27.587498926000002</v>
      </c>
      <c r="U251" s="92">
        <f t="shared" si="61"/>
        <v>0.13893909999999998</v>
      </c>
      <c r="V251" s="92">
        <f t="shared" si="62"/>
        <v>0.47915964900000002</v>
      </c>
      <c r="W251" s="92">
        <f t="shared" si="63"/>
        <v>5.0873337520000002</v>
      </c>
      <c r="X251" s="92">
        <f t="shared" si="64"/>
        <v>1.3454066280000001</v>
      </c>
      <c r="Y251" s="92">
        <f t="shared" si="65"/>
        <v>189.571839152</v>
      </c>
      <c r="Z251" s="92"/>
      <c r="AA251" s="92">
        <f t="shared" si="68"/>
        <v>47.658982886987957</v>
      </c>
      <c r="AB251" s="92">
        <f t="shared" si="68"/>
        <v>9.2433631579372353</v>
      </c>
      <c r="AC251" s="92">
        <f t="shared" si="68"/>
        <v>6.2864969904335446</v>
      </c>
      <c r="AD251" s="92">
        <f t="shared" si="68"/>
        <v>18.539277443956379</v>
      </c>
      <c r="AE251" s="92">
        <f t="shared" si="68"/>
        <v>14.552530085378429</v>
      </c>
      <c r="AF251" s="92">
        <f t="shared" si="68"/>
        <v>7.3291001776164474E-2</v>
      </c>
      <c r="AG251" s="92">
        <f t="shared" si="68"/>
        <v>0.25275887554997373</v>
      </c>
      <c r="AH251" s="92">
        <f t="shared" si="68"/>
        <v>2.6835914947899728</v>
      </c>
      <c r="AI251" s="92">
        <f t="shared" si="68"/>
        <v>0.70970806319035806</v>
      </c>
      <c r="AJ251" s="93">
        <f t="shared" si="67"/>
        <v>69.42789921854164</v>
      </c>
    </row>
    <row r="252" spans="1:36">
      <c r="A252" s="97">
        <v>10</v>
      </c>
      <c r="B252" s="82">
        <v>1481.0519999999999</v>
      </c>
      <c r="C252" s="80" t="s">
        <v>293</v>
      </c>
      <c r="D252" s="83">
        <v>1.509741</v>
      </c>
      <c r="E252" s="83">
        <v>0.17053599999999999</v>
      </c>
      <c r="F252" s="83">
        <v>0.20893300000000001</v>
      </c>
      <c r="G252" s="83">
        <v>0.88335200000000003</v>
      </c>
      <c r="H252" s="83">
        <v>0.38278699999999999</v>
      </c>
      <c r="I252" s="83">
        <v>1.4450000000000001E-3</v>
      </c>
      <c r="J252" s="83">
        <v>7.5760000000000003E-3</v>
      </c>
      <c r="K252" s="83">
        <v>6.2520000000000006E-2</v>
      </c>
      <c r="L252" s="83">
        <v>9.0880000000000006E-3</v>
      </c>
      <c r="M252" s="84">
        <v>0.43</v>
      </c>
      <c r="P252" s="92">
        <f t="shared" si="56"/>
        <v>90.711278243999999</v>
      </c>
      <c r="Q252" s="92">
        <f t="shared" si="57"/>
        <v>17.388021095999999</v>
      </c>
      <c r="R252" s="92">
        <f t="shared" si="58"/>
        <v>11.716335840999999</v>
      </c>
      <c r="S252" s="92">
        <f t="shared" si="59"/>
        <v>35.602619008000005</v>
      </c>
      <c r="T252" s="92">
        <f t="shared" si="60"/>
        <v>27.501714802000002</v>
      </c>
      <c r="U252" s="92">
        <f t="shared" si="61"/>
        <v>0.13611322000000001</v>
      </c>
      <c r="V252" s="92">
        <f t="shared" si="62"/>
        <v>0.46955290399999999</v>
      </c>
      <c r="W252" s="92">
        <f t="shared" si="63"/>
        <v>4.9940350800000006</v>
      </c>
      <c r="X252" s="92">
        <f t="shared" si="64"/>
        <v>1.3812760320000002</v>
      </c>
      <c r="Y252" s="92">
        <f t="shared" si="65"/>
        <v>189.90094622700002</v>
      </c>
      <c r="Z252" s="92"/>
      <c r="AA252" s="92">
        <f t="shared" si="68"/>
        <v>47.767681018064728</v>
      </c>
      <c r="AB252" s="92">
        <f t="shared" si="68"/>
        <v>9.1563635892656645</v>
      </c>
      <c r="AC252" s="92">
        <f t="shared" si="68"/>
        <v>6.1697090371496932</v>
      </c>
      <c r="AD252" s="92">
        <f t="shared" si="68"/>
        <v>18.747994528390635</v>
      </c>
      <c r="AE252" s="92">
        <f t="shared" si="68"/>
        <v>14.482136792054501</v>
      </c>
      <c r="AF252" s="92">
        <f t="shared" si="68"/>
        <v>7.1675904045941763E-2</v>
      </c>
      <c r="AG252" s="92">
        <f t="shared" si="68"/>
        <v>0.24726201387049182</v>
      </c>
      <c r="AH252" s="92">
        <f t="shared" si="68"/>
        <v>2.6298105297644647</v>
      </c>
      <c r="AI252" s="92">
        <f t="shared" si="68"/>
        <v>0.72736658739387106</v>
      </c>
      <c r="AJ252" s="93">
        <f t="shared" si="67"/>
        <v>69.76737941094936</v>
      </c>
    </row>
    <row r="253" spans="1:36">
      <c r="A253" s="97">
        <v>10</v>
      </c>
      <c r="B253" s="82">
        <v>1483.847</v>
      </c>
      <c r="C253" s="80" t="s">
        <v>293</v>
      </c>
      <c r="D253" s="83">
        <v>1.515614</v>
      </c>
      <c r="E253" s="83">
        <v>0.169214</v>
      </c>
      <c r="F253" s="83">
        <v>0.20544200000000001</v>
      </c>
      <c r="G253" s="83">
        <v>0.894513</v>
      </c>
      <c r="H253" s="83">
        <v>0.38148500000000002</v>
      </c>
      <c r="I253" s="83">
        <v>1.415E-3</v>
      </c>
      <c r="J253" s="83">
        <v>7.4260000000000003E-3</v>
      </c>
      <c r="K253" s="83">
        <v>6.1391000000000001E-2</v>
      </c>
      <c r="L253" s="83">
        <v>9.3229999999999997E-3</v>
      </c>
      <c r="M253" s="84">
        <v>0.44</v>
      </c>
      <c r="P253" s="92">
        <f t="shared" si="56"/>
        <v>91.064151576</v>
      </c>
      <c r="Q253" s="92">
        <f t="shared" si="57"/>
        <v>17.253228654000001</v>
      </c>
      <c r="R253" s="92">
        <f t="shared" si="58"/>
        <v>11.520571034</v>
      </c>
      <c r="S253" s="92">
        <f t="shared" si="59"/>
        <v>36.052451951999998</v>
      </c>
      <c r="T253" s="92">
        <f t="shared" si="60"/>
        <v>27.408171310000004</v>
      </c>
      <c r="U253" s="92">
        <f t="shared" si="61"/>
        <v>0.13328734</v>
      </c>
      <c r="V253" s="92">
        <f t="shared" si="62"/>
        <v>0.46025605400000003</v>
      </c>
      <c r="W253" s="92">
        <f t="shared" si="63"/>
        <v>4.9038516890000006</v>
      </c>
      <c r="X253" s="92">
        <f t="shared" si="64"/>
        <v>1.4169934470000001</v>
      </c>
      <c r="Y253" s="92">
        <f t="shared" si="65"/>
        <v>190.21296305600001</v>
      </c>
      <c r="Z253" s="92"/>
      <c r="AA253" s="92">
        <f t="shared" si="68"/>
        <v>47.874839923076159</v>
      </c>
      <c r="AB253" s="92">
        <f t="shared" si="68"/>
        <v>9.0704799382787229</v>
      </c>
      <c r="AC253" s="92">
        <f t="shared" si="68"/>
        <v>6.0566697710335671</v>
      </c>
      <c r="AD253" s="92">
        <f t="shared" si="68"/>
        <v>18.953730267787222</v>
      </c>
      <c r="AE253" s="92">
        <f t="shared" si="68"/>
        <v>14.409202648260544</v>
      </c>
      <c r="AF253" s="92">
        <f t="shared" si="68"/>
        <v>7.007269003046826E-2</v>
      </c>
      <c r="AG253" s="92">
        <f t="shared" si="68"/>
        <v>0.2419688156923866</v>
      </c>
      <c r="AH253" s="92">
        <f t="shared" si="68"/>
        <v>2.578084905578319</v>
      </c>
      <c r="AI253" s="92">
        <f t="shared" si="68"/>
        <v>0.74495104026260683</v>
      </c>
      <c r="AJ253" s="93">
        <f t="shared" si="67"/>
        <v>70.103009565845724</v>
      </c>
    </row>
    <row r="254" spans="1:36">
      <c r="A254" s="97">
        <v>10</v>
      </c>
      <c r="B254" s="82">
        <v>1486.54</v>
      </c>
      <c r="C254" s="80" t="s">
        <v>293</v>
      </c>
      <c r="D254" s="83">
        <v>1.5213159999999999</v>
      </c>
      <c r="E254" s="83">
        <v>0.16789399999999999</v>
      </c>
      <c r="F254" s="83">
        <v>0.202046</v>
      </c>
      <c r="G254" s="83">
        <v>0.90548899999999999</v>
      </c>
      <c r="H254" s="83">
        <v>0.38008500000000001</v>
      </c>
      <c r="I254" s="83">
        <v>1.387E-3</v>
      </c>
      <c r="J254" s="83">
        <v>7.2830000000000004E-3</v>
      </c>
      <c r="K254" s="83">
        <v>6.0299999999999999E-2</v>
      </c>
      <c r="L254" s="83">
        <v>9.5600000000000008E-3</v>
      </c>
      <c r="M254" s="84">
        <v>0.45</v>
      </c>
      <c r="P254" s="92">
        <f t="shared" si="56"/>
        <v>91.406750544000005</v>
      </c>
      <c r="Q254" s="92">
        <f t="shared" si="57"/>
        <v>17.118640134</v>
      </c>
      <c r="R254" s="92">
        <f t="shared" si="58"/>
        <v>11.330133542</v>
      </c>
      <c r="S254" s="92">
        <f t="shared" si="59"/>
        <v>36.494828656000003</v>
      </c>
      <c r="T254" s="92">
        <f t="shared" si="60"/>
        <v>27.307586910000001</v>
      </c>
      <c r="U254" s="92">
        <f t="shared" si="61"/>
        <v>0.13064985199999998</v>
      </c>
      <c r="V254" s="92">
        <f t="shared" si="62"/>
        <v>0.45139305700000004</v>
      </c>
      <c r="W254" s="92">
        <f t="shared" si="63"/>
        <v>4.8167037000000006</v>
      </c>
      <c r="X254" s="92">
        <f t="shared" si="64"/>
        <v>1.4530148400000003</v>
      </c>
      <c r="Y254" s="92">
        <f t="shared" si="65"/>
        <v>190.50970123500002</v>
      </c>
      <c r="Z254" s="92"/>
      <c r="AA254" s="92">
        <f t="shared" si="68"/>
        <v>47.980102824919527</v>
      </c>
      <c r="AB254" s="92">
        <f t="shared" si="68"/>
        <v>8.985705201901288</v>
      </c>
      <c r="AC254" s="92">
        <f t="shared" si="68"/>
        <v>5.9472737968466527</v>
      </c>
      <c r="AD254" s="92">
        <f t="shared" ref="AD254:AI318" si="69">S254/$Y254*100</f>
        <v>19.156414827915995</v>
      </c>
      <c r="AE254" s="92">
        <f t="shared" si="69"/>
        <v>14.333961332664726</v>
      </c>
      <c r="AF254" s="92">
        <f t="shared" si="69"/>
        <v>6.8579107075937867E-2</v>
      </c>
      <c r="AG254" s="92">
        <f t="shared" si="69"/>
        <v>0.23693966977733683</v>
      </c>
      <c r="AH254" s="92">
        <f t="shared" si="69"/>
        <v>2.5283246305963374</v>
      </c>
      <c r="AI254" s="92">
        <f t="shared" si="69"/>
        <v>0.76269860830218739</v>
      </c>
      <c r="AJ254" s="93">
        <f t="shared" si="67"/>
        <v>70.434607420498551</v>
      </c>
    </row>
    <row r="255" spans="1:36">
      <c r="A255" s="97">
        <v>10</v>
      </c>
      <c r="B255" s="82">
        <v>1489.136</v>
      </c>
      <c r="C255" s="80" t="s">
        <v>293</v>
      </c>
      <c r="D255" s="83">
        <v>1.5268539999999999</v>
      </c>
      <c r="E255" s="83">
        <v>0.166579</v>
      </c>
      <c r="F255" s="83">
        <v>0.198742</v>
      </c>
      <c r="G255" s="83">
        <v>0.91627899999999995</v>
      </c>
      <c r="H255" s="83">
        <v>0.37859399999999999</v>
      </c>
      <c r="I255" s="83">
        <v>1.3600000000000001E-3</v>
      </c>
      <c r="J255" s="83">
        <v>7.1450000000000003E-3</v>
      </c>
      <c r="K255" s="83">
        <v>5.9243999999999998E-2</v>
      </c>
      <c r="L255" s="83">
        <v>9.7959999999999992E-3</v>
      </c>
      <c r="M255" s="84">
        <v>0.46</v>
      </c>
      <c r="P255" s="92">
        <f t="shared" si="56"/>
        <v>91.739495735999995</v>
      </c>
      <c r="Q255" s="92">
        <f t="shared" si="57"/>
        <v>16.984561418999998</v>
      </c>
      <c r="R255" s="92">
        <f t="shared" si="58"/>
        <v>11.144855134</v>
      </c>
      <c r="S255" s="92">
        <f t="shared" si="59"/>
        <v>36.929708816000002</v>
      </c>
      <c r="T255" s="92">
        <f t="shared" si="60"/>
        <v>27.200464524000001</v>
      </c>
      <c r="U255" s="92">
        <f t="shared" si="61"/>
        <v>0.12810656000000001</v>
      </c>
      <c r="V255" s="92">
        <f t="shared" si="62"/>
        <v>0.44283995500000001</v>
      </c>
      <c r="W255" s="92">
        <f t="shared" si="63"/>
        <v>4.7323514759999998</v>
      </c>
      <c r="X255" s="92">
        <f t="shared" si="64"/>
        <v>1.4888842439999999</v>
      </c>
      <c r="Y255" s="92">
        <f t="shared" si="65"/>
        <v>190.79126786399999</v>
      </c>
      <c r="Z255" s="92"/>
      <c r="AA255" s="92">
        <f t="shared" ref="AA255:AF319" si="70">P255/$Y255*100</f>
        <v>48.083697311238495</v>
      </c>
      <c r="AB255" s="92">
        <f t="shared" si="70"/>
        <v>8.9021691658902071</v>
      </c>
      <c r="AC255" s="92">
        <f t="shared" si="70"/>
        <v>5.8413863793516407</v>
      </c>
      <c r="AD255" s="92">
        <f t="shared" si="69"/>
        <v>19.356079148404355</v>
      </c>
      <c r="AE255" s="92">
        <f t="shared" si="69"/>
        <v>14.256661129475306</v>
      </c>
      <c r="AF255" s="92">
        <f t="shared" si="69"/>
        <v>6.7144875881487959E-2</v>
      </c>
      <c r="AG255" s="92">
        <f t="shared" si="69"/>
        <v>0.23210703506392422</v>
      </c>
      <c r="AH255" s="92">
        <f t="shared" si="69"/>
        <v>2.4803815861076615</v>
      </c>
      <c r="AI255" s="92">
        <f t="shared" si="69"/>
        <v>0.78037336858692485</v>
      </c>
      <c r="AJ255" s="93">
        <f t="shared" si="67"/>
        <v>70.762074736286877</v>
      </c>
    </row>
    <row r="256" spans="1:36">
      <c r="A256" s="97">
        <v>10</v>
      </c>
      <c r="B256" s="82">
        <v>1491.6369999999999</v>
      </c>
      <c r="C256" s="80" t="s">
        <v>293</v>
      </c>
      <c r="D256" s="83">
        <v>1.5322309999999999</v>
      </c>
      <c r="E256" s="83">
        <v>0.16527</v>
      </c>
      <c r="F256" s="83">
        <v>0.19552600000000001</v>
      </c>
      <c r="G256" s="83">
        <v>0.92688499999999996</v>
      </c>
      <c r="H256" s="83">
        <v>0.37702000000000002</v>
      </c>
      <c r="I256" s="83">
        <v>1.3339999999999999E-3</v>
      </c>
      <c r="J256" s="83">
        <v>7.0130000000000001E-3</v>
      </c>
      <c r="K256" s="83">
        <v>5.8222000000000003E-2</v>
      </c>
      <c r="L256" s="83">
        <v>1.0031999999999999E-2</v>
      </c>
      <c r="M256" s="84">
        <v>0.47</v>
      </c>
      <c r="P256" s="92">
        <f t="shared" si="56"/>
        <v>92.062567403999992</v>
      </c>
      <c r="Q256" s="92">
        <f t="shared" si="57"/>
        <v>16.85109447</v>
      </c>
      <c r="R256" s="92">
        <f t="shared" si="58"/>
        <v>10.964511502000001</v>
      </c>
      <c r="S256" s="92">
        <f t="shared" si="59"/>
        <v>37.357173039999999</v>
      </c>
      <c r="T256" s="92">
        <f t="shared" si="60"/>
        <v>27.087378920000003</v>
      </c>
      <c r="U256" s="92">
        <f t="shared" si="61"/>
        <v>0.125657464</v>
      </c>
      <c r="V256" s="92">
        <f t="shared" si="62"/>
        <v>0.43465872700000002</v>
      </c>
      <c r="W256" s="92">
        <f t="shared" si="63"/>
        <v>4.6507151380000007</v>
      </c>
      <c r="X256" s="92">
        <f t="shared" si="64"/>
        <v>1.5247536479999999</v>
      </c>
      <c r="Y256" s="92">
        <f t="shared" si="65"/>
        <v>191.05851031299997</v>
      </c>
      <c r="Z256" s="92"/>
      <c r="AA256" s="92">
        <f t="shared" si="70"/>
        <v>48.18553607121676</v>
      </c>
      <c r="AB256" s="92">
        <f t="shared" si="70"/>
        <v>8.8198607025637532</v>
      </c>
      <c r="AC256" s="92">
        <f t="shared" si="70"/>
        <v>5.7388239257374529</v>
      </c>
      <c r="AD256" s="92">
        <f t="shared" si="69"/>
        <v>19.552739618245703</v>
      </c>
      <c r="AE256" s="92">
        <f t="shared" si="69"/>
        <v>14.177530681896522</v>
      </c>
      <c r="AF256" s="92">
        <f t="shared" si="69"/>
        <v>6.576910067713955E-2</v>
      </c>
      <c r="AG256" s="92">
        <f t="shared" si="69"/>
        <v>0.22750032243417165</v>
      </c>
      <c r="AH256" s="92">
        <f t="shared" si="69"/>
        <v>2.4341837117755216</v>
      </c>
      <c r="AI256" s="92">
        <f t="shared" si="69"/>
        <v>0.7980558654529889</v>
      </c>
      <c r="AJ256" s="93">
        <f t="shared" si="67"/>
        <v>71.085316798386387</v>
      </c>
    </row>
    <row r="257" spans="1:36">
      <c r="A257" s="97">
        <v>10</v>
      </c>
      <c r="B257" s="82">
        <v>1494.049</v>
      </c>
      <c r="C257" s="80" t="s">
        <v>293</v>
      </c>
      <c r="D257" s="83">
        <v>1.5374509999999999</v>
      </c>
      <c r="E257" s="83">
        <v>0.163968</v>
      </c>
      <c r="F257" s="83">
        <v>0.19239800000000001</v>
      </c>
      <c r="G257" s="83">
        <v>0.93730800000000003</v>
      </c>
      <c r="H257" s="83">
        <v>0.37536999999999998</v>
      </c>
      <c r="I257" s="83">
        <v>1.3090000000000001E-3</v>
      </c>
      <c r="J257" s="83">
        <v>6.8849999999999996E-3</v>
      </c>
      <c r="K257" s="83">
        <v>5.7232999999999999E-2</v>
      </c>
      <c r="L257" s="83">
        <v>1.0269E-2</v>
      </c>
      <c r="M257" s="84">
        <v>0.48</v>
      </c>
      <c r="P257" s="92">
        <f t="shared" si="56"/>
        <v>92.376205884000001</v>
      </c>
      <c r="Q257" s="92">
        <f t="shared" si="57"/>
        <v>16.718341248000002</v>
      </c>
      <c r="R257" s="92">
        <f t="shared" si="58"/>
        <v>10.789102646</v>
      </c>
      <c r="S257" s="92">
        <f t="shared" si="59"/>
        <v>37.777261632000005</v>
      </c>
      <c r="T257" s="92">
        <f t="shared" si="60"/>
        <v>26.968833020000002</v>
      </c>
      <c r="U257" s="92">
        <f t="shared" si="61"/>
        <v>0.123302564</v>
      </c>
      <c r="V257" s="92">
        <f t="shared" si="62"/>
        <v>0.426725415</v>
      </c>
      <c r="W257" s="92">
        <f t="shared" si="63"/>
        <v>4.5717148070000002</v>
      </c>
      <c r="X257" s="92">
        <f t="shared" si="64"/>
        <v>1.5607750410000001</v>
      </c>
      <c r="Y257" s="92">
        <f t="shared" si="65"/>
        <v>191.31226225700001</v>
      </c>
      <c r="Z257" s="92"/>
      <c r="AA257" s="92">
        <f t="shared" si="70"/>
        <v>48.285564549911648</v>
      </c>
      <c r="AB257" s="92">
        <f t="shared" si="70"/>
        <v>8.7387713943507492</v>
      </c>
      <c r="AC257" s="92">
        <f t="shared" si="70"/>
        <v>5.6395248891607483</v>
      </c>
      <c r="AD257" s="92">
        <f t="shared" si="69"/>
        <v>19.746388018375836</v>
      </c>
      <c r="AE257" s="92">
        <f t="shared" si="69"/>
        <v>14.096761337635181</v>
      </c>
      <c r="AF257" s="92">
        <f t="shared" si="69"/>
        <v>6.4450946607050766E-2</v>
      </c>
      <c r="AG257" s="92">
        <f t="shared" si="69"/>
        <v>0.22305178453577473</v>
      </c>
      <c r="AH257" s="92">
        <f t="shared" si="69"/>
        <v>2.3896611503441272</v>
      </c>
      <c r="AI257" s="92">
        <f t="shared" si="69"/>
        <v>0.81582592907888329</v>
      </c>
      <c r="AJ257" s="93">
        <f t="shared" si="67"/>
        <v>71.404259079530547</v>
      </c>
    </row>
    <row r="258" spans="1:36">
      <c r="A258" s="97">
        <v>10</v>
      </c>
      <c r="B258" s="82">
        <v>1496.375</v>
      </c>
      <c r="C258" s="80" t="s">
        <v>293</v>
      </c>
      <c r="D258" s="83">
        <v>1.542519</v>
      </c>
      <c r="E258" s="83">
        <v>0.16267400000000001</v>
      </c>
      <c r="F258" s="83">
        <v>0.18935399999999999</v>
      </c>
      <c r="G258" s="83">
        <v>0.94755100000000003</v>
      </c>
      <c r="H258" s="83">
        <v>0.37365100000000001</v>
      </c>
      <c r="I258" s="83">
        <v>1.2849999999999999E-3</v>
      </c>
      <c r="J258" s="83">
        <v>6.7619999999999998E-3</v>
      </c>
      <c r="K258" s="83">
        <v>5.6274999999999999E-2</v>
      </c>
      <c r="L258" s="83">
        <v>1.0505E-2</v>
      </c>
      <c r="M258" s="84">
        <v>0.49</v>
      </c>
      <c r="P258" s="92">
        <f t="shared" si="56"/>
        <v>92.680711596000009</v>
      </c>
      <c r="Q258" s="92">
        <f t="shared" si="57"/>
        <v>16.586403713999999</v>
      </c>
      <c r="R258" s="92">
        <f t="shared" si="58"/>
        <v>10.618404258</v>
      </c>
      <c r="S258" s="92">
        <f t="shared" si="59"/>
        <v>38.190095504000006</v>
      </c>
      <c r="T258" s="92">
        <f t="shared" si="60"/>
        <v>26.845329746000001</v>
      </c>
      <c r="U258" s="92">
        <f t="shared" si="61"/>
        <v>0.12104185999999999</v>
      </c>
      <c r="V258" s="92">
        <f t="shared" si="62"/>
        <v>0.41910199799999998</v>
      </c>
      <c r="W258" s="92">
        <f t="shared" si="63"/>
        <v>4.4951907250000005</v>
      </c>
      <c r="X258" s="92">
        <f t="shared" si="64"/>
        <v>1.5966444450000001</v>
      </c>
      <c r="Y258" s="92">
        <f t="shared" si="65"/>
        <v>191.55292384600003</v>
      </c>
      <c r="Z258" s="92"/>
      <c r="AA258" s="92">
        <f t="shared" si="70"/>
        <v>48.383866836985035</v>
      </c>
      <c r="AB258" s="92">
        <f t="shared" si="70"/>
        <v>8.658914403903708</v>
      </c>
      <c r="AC258" s="92">
        <f t="shared" si="70"/>
        <v>5.5433266403893278</v>
      </c>
      <c r="AD258" s="92">
        <f t="shared" si="69"/>
        <v>19.937098707354178</v>
      </c>
      <c r="AE258" s="92">
        <f t="shared" si="69"/>
        <v>14.014575819047504</v>
      </c>
      <c r="AF258" s="92">
        <f t="shared" si="69"/>
        <v>6.3189774172965493E-2</v>
      </c>
      <c r="AG258" s="92">
        <f t="shared" si="69"/>
        <v>0.2187917519530734</v>
      </c>
      <c r="AH258" s="92">
        <f t="shared" si="69"/>
        <v>2.3467095331909071</v>
      </c>
      <c r="AI258" s="92">
        <f t="shared" si="69"/>
        <v>0.83352653300329194</v>
      </c>
      <c r="AJ258" s="93">
        <f t="shared" si="67"/>
        <v>71.718859038966031</v>
      </c>
    </row>
    <row r="259" spans="1:36">
      <c r="A259" s="97">
        <v>10</v>
      </c>
      <c r="B259" s="82">
        <v>1498.6189999999999</v>
      </c>
      <c r="C259" s="80" t="s">
        <v>293</v>
      </c>
      <c r="D259" s="83">
        <v>1.547439</v>
      </c>
      <c r="E259" s="83">
        <v>0.16139100000000001</v>
      </c>
      <c r="F259" s="83">
        <v>0.186392</v>
      </c>
      <c r="G259" s="83">
        <v>0.95761399999999997</v>
      </c>
      <c r="H259" s="83">
        <v>0.37186999999999998</v>
      </c>
      <c r="I259" s="83">
        <v>1.2620000000000001E-3</v>
      </c>
      <c r="J259" s="83">
        <v>6.6429999999999996E-3</v>
      </c>
      <c r="K259" s="83">
        <v>5.5345999999999999E-2</v>
      </c>
      <c r="L259" s="83">
        <v>1.0742E-2</v>
      </c>
      <c r="M259" s="84">
        <v>0.5</v>
      </c>
      <c r="P259" s="92">
        <f t="shared" si="56"/>
        <v>92.976324876000007</v>
      </c>
      <c r="Q259" s="92">
        <f t="shared" si="57"/>
        <v>16.455587750999999</v>
      </c>
      <c r="R259" s="92">
        <f t="shared" si="58"/>
        <v>10.452304183999999</v>
      </c>
      <c r="S259" s="92">
        <f t="shared" si="59"/>
        <v>38.595674656</v>
      </c>
      <c r="T259" s="92">
        <f t="shared" si="60"/>
        <v>26.717372019999999</v>
      </c>
      <c r="U259" s="92">
        <f t="shared" si="61"/>
        <v>0.118875352</v>
      </c>
      <c r="V259" s="92">
        <f t="shared" si="62"/>
        <v>0.41172649699999997</v>
      </c>
      <c r="W259" s="92">
        <f t="shared" si="63"/>
        <v>4.4209831340000001</v>
      </c>
      <c r="X259" s="92">
        <f t="shared" si="64"/>
        <v>1.6326658380000001</v>
      </c>
      <c r="Y259" s="92">
        <f t="shared" si="65"/>
        <v>191.78151430800003</v>
      </c>
      <c r="Z259" s="92"/>
      <c r="AA259" s="92">
        <f t="shared" si="70"/>
        <v>48.480337227226478</v>
      </c>
      <c r="AB259" s="92">
        <f t="shared" si="70"/>
        <v>8.5803826350919401</v>
      </c>
      <c r="AC259" s="92">
        <f t="shared" si="70"/>
        <v>5.450110362155999</v>
      </c>
      <c r="AD259" s="92">
        <f t="shared" si="69"/>
        <v>20.124814842172725</v>
      </c>
      <c r="AE259" s="92">
        <f t="shared" si="69"/>
        <v>13.931150828797842</v>
      </c>
      <c r="AF259" s="92">
        <f t="shared" si="69"/>
        <v>6.1984781186515646E-2</v>
      </c>
      <c r="AG259" s="92">
        <f t="shared" si="69"/>
        <v>0.21468518406772488</v>
      </c>
      <c r="AH259" s="92">
        <f t="shared" si="69"/>
        <v>2.3052185972939636</v>
      </c>
      <c r="AI259" s="92">
        <f t="shared" si="69"/>
        <v>0.85131554200680049</v>
      </c>
      <c r="AJ259" s="93">
        <f t="shared" si="67"/>
        <v>72.028997716407275</v>
      </c>
    </row>
    <row r="260" spans="1:36">
      <c r="A260" s="97">
        <v>10</v>
      </c>
      <c r="B260" s="82">
        <v>1500.7850000000001</v>
      </c>
      <c r="C260" s="80" t="s">
        <v>293</v>
      </c>
      <c r="D260" s="83">
        <v>1.5522149999999999</v>
      </c>
      <c r="E260" s="83">
        <v>0.16011800000000001</v>
      </c>
      <c r="F260" s="83">
        <v>0.183508</v>
      </c>
      <c r="G260" s="83">
        <v>0.96750000000000003</v>
      </c>
      <c r="H260" s="83">
        <v>0.37003200000000003</v>
      </c>
      <c r="I260" s="83">
        <v>1.2390000000000001E-3</v>
      </c>
      <c r="J260" s="83">
        <v>6.5279999999999999E-3</v>
      </c>
      <c r="K260" s="83">
        <v>5.4446000000000001E-2</v>
      </c>
      <c r="L260" s="83">
        <v>1.0978E-2</v>
      </c>
      <c r="M260" s="84">
        <v>0.51</v>
      </c>
      <c r="P260" s="92">
        <f t="shared" si="56"/>
        <v>93.263286059999999</v>
      </c>
      <c r="Q260" s="92">
        <f t="shared" si="57"/>
        <v>16.325791398</v>
      </c>
      <c r="R260" s="92">
        <f t="shared" si="58"/>
        <v>10.290578116000001</v>
      </c>
      <c r="S260" s="92">
        <f t="shared" si="59"/>
        <v>38.994120000000002</v>
      </c>
      <c r="T260" s="92">
        <f t="shared" si="60"/>
        <v>26.585319072000004</v>
      </c>
      <c r="U260" s="92">
        <f t="shared" si="61"/>
        <v>0.11670884400000001</v>
      </c>
      <c r="V260" s="92">
        <f t="shared" si="62"/>
        <v>0.40459891199999998</v>
      </c>
      <c r="W260" s="92">
        <f t="shared" si="63"/>
        <v>4.3490920340000008</v>
      </c>
      <c r="X260" s="92">
        <f t="shared" si="64"/>
        <v>1.6685352420000001</v>
      </c>
      <c r="Y260" s="92">
        <f t="shared" si="65"/>
        <v>191.99802967799999</v>
      </c>
      <c r="Z260" s="92"/>
      <c r="AA260" s="92">
        <f t="shared" si="70"/>
        <v>48.575126638753488</v>
      </c>
      <c r="AB260" s="92">
        <f t="shared" si="70"/>
        <v>8.5031036127714401</v>
      </c>
      <c r="AC260" s="92">
        <f t="shared" si="70"/>
        <v>5.3597311041463991</v>
      </c>
      <c r="AD260" s="92">
        <f t="shared" si="69"/>
        <v>20.309645919490457</v>
      </c>
      <c r="AE260" s="92">
        <f t="shared" si="69"/>
        <v>13.846662445748144</v>
      </c>
      <c r="AF260" s="92">
        <f t="shared" si="69"/>
        <v>6.0786480046556977E-2</v>
      </c>
      <c r="AG260" s="92">
        <f t="shared" si="69"/>
        <v>0.21073076253884118</v>
      </c>
      <c r="AH260" s="92">
        <f t="shared" si="69"/>
        <v>2.2651753464834332</v>
      </c>
      <c r="AI260" s="92">
        <f t="shared" si="69"/>
        <v>0.86903769002124731</v>
      </c>
      <c r="AJ260" s="93">
        <f t="shared" si="67"/>
        <v>72.334717973102698</v>
      </c>
    </row>
    <row r="261" spans="1:36">
      <c r="A261" s="97">
        <v>10</v>
      </c>
      <c r="B261" s="82">
        <v>1502.875</v>
      </c>
      <c r="C261" s="80" t="s">
        <v>293</v>
      </c>
      <c r="D261" s="83">
        <v>1.556853</v>
      </c>
      <c r="E261" s="83">
        <v>0.158856</v>
      </c>
      <c r="F261" s="83">
        <v>0.180702</v>
      </c>
      <c r="G261" s="83">
        <v>0.97721100000000005</v>
      </c>
      <c r="H261" s="83">
        <v>0.368143</v>
      </c>
      <c r="I261" s="83">
        <v>1.2179999999999999E-3</v>
      </c>
      <c r="J261" s="83">
        <v>6.4180000000000001E-3</v>
      </c>
      <c r="K261" s="83">
        <v>5.3572000000000002E-2</v>
      </c>
      <c r="L261" s="83">
        <v>1.1214E-2</v>
      </c>
      <c r="M261" s="84">
        <v>0.52</v>
      </c>
      <c r="P261" s="92">
        <f t="shared" si="56"/>
        <v>93.541955652000013</v>
      </c>
      <c r="Q261" s="92">
        <f t="shared" si="57"/>
        <v>16.197116615999999</v>
      </c>
      <c r="R261" s="92">
        <f t="shared" si="58"/>
        <v>10.133226054</v>
      </c>
      <c r="S261" s="92">
        <f t="shared" si="59"/>
        <v>39.385512144000003</v>
      </c>
      <c r="T261" s="92">
        <f t="shared" si="60"/>
        <v>26.449601978</v>
      </c>
      <c r="U261" s="92">
        <f t="shared" si="61"/>
        <v>0.11473072799999999</v>
      </c>
      <c r="V261" s="92">
        <f t="shared" si="62"/>
        <v>0.39778122199999999</v>
      </c>
      <c r="W261" s="92">
        <f t="shared" si="63"/>
        <v>4.2792777880000008</v>
      </c>
      <c r="X261" s="92">
        <f t="shared" si="64"/>
        <v>1.704404646</v>
      </c>
      <c r="Y261" s="92">
        <f t="shared" si="65"/>
        <v>192.20360682800003</v>
      </c>
      <c r="Z261" s="92"/>
      <c r="AA261" s="92">
        <f t="shared" si="70"/>
        <v>48.668158311778839</v>
      </c>
      <c r="AB261" s="92">
        <f t="shared" si="70"/>
        <v>8.4270617410913324</v>
      </c>
      <c r="AC261" s="92">
        <f t="shared" si="70"/>
        <v>5.2721310599899738</v>
      </c>
      <c r="AD261" s="92">
        <f t="shared" si="69"/>
        <v>20.49155725742726</v>
      </c>
      <c r="AE261" s="92">
        <f t="shared" si="69"/>
        <v>13.761241224608927</v>
      </c>
      <c r="AF261" s="92">
        <f t="shared" si="69"/>
        <v>5.9692286681524508E-2</v>
      </c>
      <c r="AG261" s="92">
        <f t="shared" si="69"/>
        <v>0.20695825045362864</v>
      </c>
      <c r="AH261" s="92">
        <f t="shared" si="69"/>
        <v>2.2264294924649666</v>
      </c>
      <c r="AI261" s="92">
        <f t="shared" si="69"/>
        <v>0.8867703755035381</v>
      </c>
      <c r="AJ261" s="93">
        <f t="shared" si="67"/>
        <v>72.635975364104922</v>
      </c>
    </row>
    <row r="262" spans="1:36">
      <c r="A262" s="97">
        <v>10</v>
      </c>
      <c r="B262" s="82">
        <v>1504.893</v>
      </c>
      <c r="C262" s="80" t="s">
        <v>293</v>
      </c>
      <c r="D262" s="83">
        <v>1.561355</v>
      </c>
      <c r="E262" s="83">
        <v>0.157607</v>
      </c>
      <c r="F262" s="83">
        <v>0.17796999999999999</v>
      </c>
      <c r="G262" s="83">
        <v>0.98674899999999999</v>
      </c>
      <c r="H262" s="83">
        <v>0.36620900000000001</v>
      </c>
      <c r="I262" s="83">
        <v>1.1969999999999999E-3</v>
      </c>
      <c r="J262" s="83">
        <v>6.3109999999999998E-3</v>
      </c>
      <c r="K262" s="83">
        <v>5.2725000000000001E-2</v>
      </c>
      <c r="L262" s="83">
        <v>1.1449000000000001E-2</v>
      </c>
      <c r="M262" s="84">
        <v>0.53</v>
      </c>
      <c r="P262" s="92">
        <f t="shared" si="56"/>
        <v>93.812453820000002</v>
      </c>
      <c r="Q262" s="92">
        <f t="shared" si="57"/>
        <v>16.069767327000001</v>
      </c>
      <c r="R262" s="92">
        <f t="shared" si="58"/>
        <v>9.9800236899999994</v>
      </c>
      <c r="S262" s="92">
        <f t="shared" si="59"/>
        <v>39.769931696</v>
      </c>
      <c r="T262" s="92">
        <f t="shared" si="60"/>
        <v>26.310651814000003</v>
      </c>
      <c r="U262" s="92">
        <f t="shared" si="61"/>
        <v>0.11275261199999999</v>
      </c>
      <c r="V262" s="92">
        <f t="shared" si="62"/>
        <v>0.39114946899999997</v>
      </c>
      <c r="W262" s="92">
        <f t="shared" si="63"/>
        <v>4.2116202750000005</v>
      </c>
      <c r="X262" s="92">
        <f t="shared" si="64"/>
        <v>1.7401220610000001</v>
      </c>
      <c r="Y262" s="92">
        <f t="shared" si="65"/>
        <v>192.39847276400002</v>
      </c>
      <c r="Z262" s="92"/>
      <c r="AA262" s="92">
        <f t="shared" si="70"/>
        <v>48.759458675678943</v>
      </c>
      <c r="AB262" s="92">
        <f t="shared" si="70"/>
        <v>8.3523362197950046</v>
      </c>
      <c r="AC262" s="92">
        <f t="shared" si="70"/>
        <v>5.1871636747562464</v>
      </c>
      <c r="AD262" s="92">
        <f t="shared" si="69"/>
        <v>20.670606748933306</v>
      </c>
      <c r="AE262" s="92">
        <f t="shared" si="69"/>
        <v>13.675083505612436</v>
      </c>
      <c r="AF262" s="92">
        <f t="shared" si="69"/>
        <v>5.8603693875628991E-2</v>
      </c>
      <c r="AG262" s="92">
        <f t="shared" si="69"/>
        <v>0.20330175358501523</v>
      </c>
      <c r="AH262" s="92">
        <f t="shared" si="69"/>
        <v>2.1890092028776453</v>
      </c>
      <c r="AI262" s="92">
        <f t="shared" si="69"/>
        <v>0.90443652488576154</v>
      </c>
      <c r="AJ262" s="93">
        <f t="shared" si="67"/>
        <v>72.932714836676368</v>
      </c>
    </row>
    <row r="263" spans="1:36">
      <c r="A263" s="97">
        <v>10</v>
      </c>
      <c r="B263" s="82">
        <v>1506.8420000000001</v>
      </c>
      <c r="C263" s="80" t="s">
        <v>293</v>
      </c>
      <c r="D263" s="83">
        <v>1.565726</v>
      </c>
      <c r="E263" s="83">
        <v>0.15637200000000001</v>
      </c>
      <c r="F263" s="83">
        <v>0.17530999999999999</v>
      </c>
      <c r="G263" s="83">
        <v>0.996116</v>
      </c>
      <c r="H263" s="83">
        <v>0.364234</v>
      </c>
      <c r="I263" s="83">
        <v>1.1770000000000001E-3</v>
      </c>
      <c r="J263" s="83">
        <v>6.2069999999999998E-3</v>
      </c>
      <c r="K263" s="83">
        <v>5.1901999999999997E-2</v>
      </c>
      <c r="L263" s="83">
        <v>1.1684999999999999E-2</v>
      </c>
      <c r="M263" s="84">
        <v>0.54</v>
      </c>
      <c r="P263" s="92">
        <f t="shared" si="56"/>
        <v>94.075080983999996</v>
      </c>
      <c r="Q263" s="92">
        <f t="shared" si="57"/>
        <v>15.943845492000001</v>
      </c>
      <c r="R263" s="92">
        <f t="shared" si="58"/>
        <v>9.8308588700000001</v>
      </c>
      <c r="S263" s="92">
        <f t="shared" si="59"/>
        <v>40.147459264000005</v>
      </c>
      <c r="T263" s="92">
        <f t="shared" si="60"/>
        <v>26.168755964000002</v>
      </c>
      <c r="U263" s="92">
        <f t="shared" si="61"/>
        <v>0.110868692</v>
      </c>
      <c r="V263" s="92">
        <f t="shared" si="62"/>
        <v>0.38470365299999998</v>
      </c>
      <c r="W263" s="92">
        <f t="shared" si="63"/>
        <v>4.1458798579999998</v>
      </c>
      <c r="X263" s="92">
        <f t="shared" si="64"/>
        <v>1.7759914649999999</v>
      </c>
      <c r="Y263" s="92">
        <f t="shared" si="65"/>
        <v>192.58344424200001</v>
      </c>
      <c r="Z263" s="92"/>
      <c r="AA263" s="92">
        <f t="shared" si="70"/>
        <v>48.848997043476601</v>
      </c>
      <c r="AB263" s="92">
        <f t="shared" si="70"/>
        <v>8.2789284171099311</v>
      </c>
      <c r="AC263" s="92">
        <f t="shared" si="70"/>
        <v>5.1047268931625087</v>
      </c>
      <c r="AD263" s="92">
        <f t="shared" si="69"/>
        <v>20.846786400574903</v>
      </c>
      <c r="AE263" s="92">
        <f t="shared" si="69"/>
        <v>13.588268746048799</v>
      </c>
      <c r="AF263" s="92">
        <f t="shared" si="69"/>
        <v>5.756917082689756E-2</v>
      </c>
      <c r="AG263" s="92">
        <f t="shared" si="69"/>
        <v>0.19975946245752155</v>
      </c>
      <c r="AH263" s="92">
        <f t="shared" si="69"/>
        <v>2.1527706466763026</v>
      </c>
      <c r="AI263" s="92">
        <f t="shared" si="69"/>
        <v>0.92219321966653178</v>
      </c>
      <c r="AJ263" s="93">
        <f t="shared" si="67"/>
        <v>73.224978865733078</v>
      </c>
    </row>
    <row r="264" spans="1:36">
      <c r="A264" s="97">
        <v>10</v>
      </c>
      <c r="B264" s="82">
        <v>1508.7239999999999</v>
      </c>
      <c r="C264" s="80" t="s">
        <v>293</v>
      </c>
      <c r="D264" s="83">
        <v>1.5699700000000001</v>
      </c>
      <c r="E264" s="83">
        <v>0.15515000000000001</v>
      </c>
      <c r="F264" s="83">
        <v>0.17272000000000001</v>
      </c>
      <c r="G264" s="83">
        <v>1.0053160000000001</v>
      </c>
      <c r="H264" s="83">
        <v>0.36222399999999999</v>
      </c>
      <c r="I264" s="83">
        <v>1.157E-3</v>
      </c>
      <c r="J264" s="83">
        <v>6.1069999999999996E-3</v>
      </c>
      <c r="K264" s="83">
        <v>5.1103000000000003E-2</v>
      </c>
      <c r="L264" s="83">
        <v>1.1919000000000001E-2</v>
      </c>
      <c r="M264" s="84">
        <v>0.55000000000000004</v>
      </c>
      <c r="P264" s="92">
        <f t="shared" si="56"/>
        <v>94.330077480000014</v>
      </c>
      <c r="Q264" s="92">
        <f t="shared" si="57"/>
        <v>15.819249150000001</v>
      </c>
      <c r="R264" s="92">
        <f t="shared" si="58"/>
        <v>9.68561944</v>
      </c>
      <c r="S264" s="92">
        <f t="shared" si="59"/>
        <v>40.518256064000006</v>
      </c>
      <c r="T264" s="92">
        <f t="shared" si="60"/>
        <v>26.024345503999999</v>
      </c>
      <c r="U264" s="92">
        <f t="shared" si="61"/>
        <v>0.10898477200000001</v>
      </c>
      <c r="V264" s="92">
        <f t="shared" si="62"/>
        <v>0.37850575299999994</v>
      </c>
      <c r="W264" s="92">
        <f t="shared" si="63"/>
        <v>4.0820565370000006</v>
      </c>
      <c r="X264" s="92">
        <f t="shared" si="64"/>
        <v>1.8115568910000002</v>
      </c>
      <c r="Y264" s="92">
        <f t="shared" si="65"/>
        <v>192.75865159100005</v>
      </c>
      <c r="Z264" s="92"/>
      <c r="AA264" s="92">
        <f t="shared" si="70"/>
        <v>48.936883870796031</v>
      </c>
      <c r="AB264" s="92">
        <f t="shared" si="70"/>
        <v>8.2067647908046499</v>
      </c>
      <c r="AC264" s="92">
        <f t="shared" si="70"/>
        <v>5.0247391544070252</v>
      </c>
      <c r="AD264" s="92">
        <f t="shared" si="69"/>
        <v>21.02020102836817</v>
      </c>
      <c r="AE264" s="92">
        <f t="shared" si="69"/>
        <v>13.500999975461067</v>
      </c>
      <c r="AF264" s="92">
        <f t="shared" si="69"/>
        <v>5.6539496982603167E-2</v>
      </c>
      <c r="AG264" s="92">
        <f t="shared" si="69"/>
        <v>0.19636252374452307</v>
      </c>
      <c r="AH264" s="92">
        <f t="shared" si="69"/>
        <v>2.1177034095784228</v>
      </c>
      <c r="AI264" s="92">
        <f t="shared" si="69"/>
        <v>0.9398057498574981</v>
      </c>
      <c r="AJ264" s="93">
        <f t="shared" si="67"/>
        <v>73.512730889041649</v>
      </c>
    </row>
    <row r="265" spans="1:36">
      <c r="A265" s="97">
        <v>10</v>
      </c>
      <c r="B265" s="82">
        <v>1510.5440000000001</v>
      </c>
      <c r="C265" s="80" t="s">
        <v>293</v>
      </c>
      <c r="D265" s="83">
        <v>1.574092</v>
      </c>
      <c r="E265" s="83">
        <v>0.153943</v>
      </c>
      <c r="F265" s="83">
        <v>0.17019799999999999</v>
      </c>
      <c r="G265" s="83">
        <v>1.0143500000000001</v>
      </c>
      <c r="H265" s="83">
        <v>0.360182</v>
      </c>
      <c r="I265" s="83">
        <v>1.1379999999999999E-3</v>
      </c>
      <c r="J265" s="83">
        <v>6.0099999999999997E-3</v>
      </c>
      <c r="K265" s="83">
        <v>5.0326999999999997E-2</v>
      </c>
      <c r="L265" s="83">
        <v>1.2154E-2</v>
      </c>
      <c r="M265" s="84">
        <v>0.56000000000000005</v>
      </c>
      <c r="P265" s="92">
        <f t="shared" si="56"/>
        <v>94.577743728000002</v>
      </c>
      <c r="Q265" s="92">
        <f t="shared" si="57"/>
        <v>15.696182222999999</v>
      </c>
      <c r="R265" s="92">
        <f t="shared" si="58"/>
        <v>9.544193245999999</v>
      </c>
      <c r="S265" s="92">
        <f t="shared" si="59"/>
        <v>40.882362400000005</v>
      </c>
      <c r="T265" s="92">
        <f t="shared" si="60"/>
        <v>25.877635972</v>
      </c>
      <c r="U265" s="92">
        <f t="shared" si="61"/>
        <v>0.10719504799999999</v>
      </c>
      <c r="V265" s="92">
        <f t="shared" si="62"/>
        <v>0.37249378999999999</v>
      </c>
      <c r="W265" s="92">
        <f t="shared" si="63"/>
        <v>4.0200704329999999</v>
      </c>
      <c r="X265" s="92">
        <f t="shared" si="64"/>
        <v>1.8472743060000001</v>
      </c>
      <c r="Y265" s="92">
        <f t="shared" si="65"/>
        <v>192.92515114599999</v>
      </c>
      <c r="Z265" s="92"/>
      <c r="AA265" s="92">
        <f t="shared" si="70"/>
        <v>49.023024300458573</v>
      </c>
      <c r="AB265" s="92">
        <f t="shared" si="70"/>
        <v>8.1358921476866417</v>
      </c>
      <c r="AC265" s="92">
        <f t="shared" si="70"/>
        <v>4.9470964201952281</v>
      </c>
      <c r="AD265" s="92">
        <f t="shared" si="69"/>
        <v>21.190789359061565</v>
      </c>
      <c r="AE265" s="92">
        <f t="shared" si="69"/>
        <v>13.413303459027267</v>
      </c>
      <c r="AF265" s="92">
        <f t="shared" si="69"/>
        <v>5.5563023982745506E-2</v>
      </c>
      <c r="AG265" s="92">
        <f t="shared" si="69"/>
        <v>0.19307684238542222</v>
      </c>
      <c r="AH265" s="92">
        <f t="shared" si="69"/>
        <v>2.0837461622397435</v>
      </c>
      <c r="AI265" s="92">
        <f t="shared" si="69"/>
        <v>0.95750828496282381</v>
      </c>
      <c r="AJ265" s="93">
        <f t="shared" si="67"/>
        <v>73.796026574863305</v>
      </c>
    </row>
    <row r="266" spans="1:36">
      <c r="A266" s="97">
        <v>10</v>
      </c>
      <c r="B266" s="82">
        <v>1512.3030000000001</v>
      </c>
      <c r="C266" s="80" t="s">
        <v>293</v>
      </c>
      <c r="D266" s="83">
        <v>1.5780940000000001</v>
      </c>
      <c r="E266" s="83">
        <v>0.15275</v>
      </c>
      <c r="F266" s="83">
        <v>0.16774</v>
      </c>
      <c r="G266" s="83">
        <v>1.0232209999999999</v>
      </c>
      <c r="H266" s="83">
        <v>0.35811199999999999</v>
      </c>
      <c r="I266" s="83">
        <v>1.1199999999999999E-3</v>
      </c>
      <c r="J266" s="83">
        <v>5.9160000000000003E-3</v>
      </c>
      <c r="K266" s="83">
        <v>4.9572999999999999E-2</v>
      </c>
      <c r="L266" s="83">
        <v>1.2387E-2</v>
      </c>
      <c r="M266" s="84">
        <v>0.56999999999999995</v>
      </c>
      <c r="P266" s="92">
        <f t="shared" si="56"/>
        <v>94.81819989600001</v>
      </c>
      <c r="Q266" s="92">
        <f t="shared" si="57"/>
        <v>15.574542749999999</v>
      </c>
      <c r="R266" s="92">
        <f t="shared" si="58"/>
        <v>9.406355979999999</v>
      </c>
      <c r="S266" s="92">
        <f t="shared" si="59"/>
        <v>41.239899184000002</v>
      </c>
      <c r="T266" s="92">
        <f t="shared" si="60"/>
        <v>25.728914752000001</v>
      </c>
      <c r="U266" s="92">
        <f t="shared" si="61"/>
        <v>0.10549951999999999</v>
      </c>
      <c r="V266" s="92">
        <f t="shared" si="62"/>
        <v>0.36666776400000001</v>
      </c>
      <c r="W266" s="92">
        <f t="shared" si="63"/>
        <v>3.9598416670000001</v>
      </c>
      <c r="X266" s="92">
        <f t="shared" si="64"/>
        <v>1.8826877430000002</v>
      </c>
      <c r="Y266" s="92">
        <f t="shared" si="65"/>
        <v>193.08260925600001</v>
      </c>
      <c r="Z266" s="92"/>
      <c r="AA266" s="92">
        <f t="shared" si="70"/>
        <v>49.10758160010392</v>
      </c>
      <c r="AB266" s="92">
        <f t="shared" si="70"/>
        <v>8.0662586910405683</v>
      </c>
      <c r="AC266" s="92">
        <f t="shared" si="70"/>
        <v>4.8716743658298673</v>
      </c>
      <c r="AD266" s="92">
        <f t="shared" si="69"/>
        <v>21.358681314132117</v>
      </c>
      <c r="AE266" s="92">
        <f t="shared" si="69"/>
        <v>13.325340304411949</v>
      </c>
      <c r="AF266" s="92">
        <f t="shared" si="69"/>
        <v>5.4639576503817941E-2</v>
      </c>
      <c r="AG266" s="92">
        <f t="shared" si="69"/>
        <v>0.18990201417562722</v>
      </c>
      <c r="AH266" s="92">
        <f t="shared" si="69"/>
        <v>2.0508536124813888</v>
      </c>
      <c r="AI266" s="92">
        <f t="shared" si="69"/>
        <v>0.97506852132074973</v>
      </c>
      <c r="AJ266" s="93">
        <f t="shared" si="67"/>
        <v>74.074897218845862</v>
      </c>
    </row>
    <row r="267" spans="1:36">
      <c r="A267" s="97">
        <v>10</v>
      </c>
      <c r="B267" s="82">
        <v>1514.0039999999999</v>
      </c>
      <c r="C267" s="80" t="s">
        <v>293</v>
      </c>
      <c r="D267" s="83">
        <v>1.5819799999999999</v>
      </c>
      <c r="E267" s="83">
        <v>0.15157300000000001</v>
      </c>
      <c r="F267" s="83">
        <v>0.16534599999999999</v>
      </c>
      <c r="G267" s="83">
        <v>1.0319320000000001</v>
      </c>
      <c r="H267" s="83">
        <v>0.356018</v>
      </c>
      <c r="I267" s="83">
        <v>1.1019999999999999E-3</v>
      </c>
      <c r="J267" s="83">
        <v>5.8250000000000003E-3</v>
      </c>
      <c r="K267" s="83">
        <v>4.8840000000000001E-2</v>
      </c>
      <c r="L267" s="83">
        <v>1.2619999999999999E-2</v>
      </c>
      <c r="M267" s="84">
        <v>0.57999999999999996</v>
      </c>
      <c r="P267" s="92">
        <f t="shared" si="56"/>
        <v>95.051686320000002</v>
      </c>
      <c r="Q267" s="92">
        <f t="shared" si="57"/>
        <v>15.454534653000001</v>
      </c>
      <c r="R267" s="92">
        <f t="shared" si="58"/>
        <v>9.2721076419999999</v>
      </c>
      <c r="S267" s="92">
        <f t="shared" si="59"/>
        <v>41.590987328000004</v>
      </c>
      <c r="T267" s="92">
        <f t="shared" si="60"/>
        <v>25.578469228000003</v>
      </c>
      <c r="U267" s="92">
        <f t="shared" si="61"/>
        <v>0.10380399199999998</v>
      </c>
      <c r="V267" s="92">
        <f t="shared" si="62"/>
        <v>0.36102767499999999</v>
      </c>
      <c r="W267" s="92">
        <f t="shared" si="63"/>
        <v>3.9012903600000004</v>
      </c>
      <c r="X267" s="92">
        <f t="shared" si="64"/>
        <v>1.9181011799999999</v>
      </c>
      <c r="Y267" s="92">
        <f t="shared" si="65"/>
        <v>193.23200837800002</v>
      </c>
      <c r="Z267" s="92"/>
      <c r="AA267" s="92">
        <f t="shared" si="70"/>
        <v>49.190445784768798</v>
      </c>
      <c r="AB267" s="92">
        <f t="shared" si="70"/>
        <v>7.9979164853308751</v>
      </c>
      <c r="AC267" s="92">
        <f t="shared" si="70"/>
        <v>4.7984325784483506</v>
      </c>
      <c r="AD267" s="92">
        <f t="shared" si="69"/>
        <v>21.523860191236956</v>
      </c>
      <c r="AE267" s="92">
        <f t="shared" si="69"/>
        <v>13.237180238774654</v>
      </c>
      <c r="AF267" s="92">
        <f t="shared" si="69"/>
        <v>5.3719874295845876E-2</v>
      </c>
      <c r="AG267" s="92">
        <f t="shared" si="69"/>
        <v>0.18683637251948365</v>
      </c>
      <c r="AH267" s="92">
        <f t="shared" si="69"/>
        <v>2.0189669365586185</v>
      </c>
      <c r="AI267" s="92">
        <f t="shared" si="69"/>
        <v>0.99264153806641331</v>
      </c>
      <c r="AJ267" s="93">
        <f t="shared" si="67"/>
        <v>74.349364170179044</v>
      </c>
    </row>
    <row r="268" spans="1:36">
      <c r="A268" s="97">
        <v>10</v>
      </c>
      <c r="B268" s="82">
        <v>1515.6489999999999</v>
      </c>
      <c r="C268" s="80" t="s">
        <v>293</v>
      </c>
      <c r="D268" s="83">
        <v>1.585755</v>
      </c>
      <c r="E268" s="83">
        <v>0.15041199999999999</v>
      </c>
      <c r="F268" s="83">
        <v>0.16301199999999999</v>
      </c>
      <c r="G268" s="83">
        <v>1.040486</v>
      </c>
      <c r="H268" s="83">
        <v>0.35390500000000003</v>
      </c>
      <c r="I268" s="83">
        <v>1.085E-3</v>
      </c>
      <c r="J268" s="83">
        <v>5.7369999999999999E-3</v>
      </c>
      <c r="K268" s="83">
        <v>4.8127000000000003E-2</v>
      </c>
      <c r="L268" s="83">
        <v>1.2852000000000001E-2</v>
      </c>
      <c r="M268" s="84">
        <v>0.59</v>
      </c>
      <c r="P268" s="92">
        <f t="shared" si="56"/>
        <v>95.278503420000007</v>
      </c>
      <c r="Q268" s="92">
        <f t="shared" si="57"/>
        <v>15.336157931999999</v>
      </c>
      <c r="R268" s="92">
        <f t="shared" si="58"/>
        <v>9.1412239239999984</v>
      </c>
      <c r="S268" s="92">
        <f t="shared" si="59"/>
        <v>41.935747744000004</v>
      </c>
      <c r="T268" s="92">
        <f t="shared" si="60"/>
        <v>25.426658630000002</v>
      </c>
      <c r="U268" s="92">
        <f t="shared" si="61"/>
        <v>0.10220266</v>
      </c>
      <c r="V268" s="92">
        <f t="shared" si="62"/>
        <v>0.355573523</v>
      </c>
      <c r="W268" s="92">
        <f t="shared" si="63"/>
        <v>3.8443366330000006</v>
      </c>
      <c r="X268" s="92">
        <f t="shared" si="64"/>
        <v>1.953362628</v>
      </c>
      <c r="Y268" s="92">
        <f t="shared" si="65"/>
        <v>193.37376709400002</v>
      </c>
      <c r="Z268" s="92"/>
      <c r="AA268" s="92">
        <f t="shared" si="70"/>
        <v>49.271679841498162</v>
      </c>
      <c r="AB268" s="92">
        <f t="shared" si="70"/>
        <v>7.9308368257339739</v>
      </c>
      <c r="AC268" s="92">
        <f t="shared" si="70"/>
        <v>4.7272306173548353</v>
      </c>
      <c r="AD268" s="92">
        <f t="shared" si="69"/>
        <v>21.686368515339939</v>
      </c>
      <c r="AE268" s="92">
        <f t="shared" si="69"/>
        <v>13.148970003588939</v>
      </c>
      <c r="AF268" s="92">
        <f t="shared" si="69"/>
        <v>5.2852391271003551E-2</v>
      </c>
      <c r="AG268" s="92">
        <f t="shared" si="69"/>
        <v>0.18387888302716565</v>
      </c>
      <c r="AH268" s="92">
        <f t="shared" si="69"/>
        <v>1.9880342048315416</v>
      </c>
      <c r="AI268" s="92">
        <f t="shared" si="69"/>
        <v>1.0101487173544383</v>
      </c>
      <c r="AJ268" s="93">
        <f t="shared" si="67"/>
        <v>74.619385810723088</v>
      </c>
    </row>
    <row r="269" spans="1:36">
      <c r="A269" s="97">
        <v>10</v>
      </c>
      <c r="B269" s="82">
        <v>1517.241</v>
      </c>
      <c r="C269" s="80" t="s">
        <v>293</v>
      </c>
      <c r="D269" s="83">
        <v>1.5894219999999999</v>
      </c>
      <c r="E269" s="83">
        <v>0.14926600000000001</v>
      </c>
      <c r="F269" s="83">
        <v>0.16073799999999999</v>
      </c>
      <c r="G269" s="83">
        <v>1.0488850000000001</v>
      </c>
      <c r="H269" s="83">
        <v>0.35177399999999998</v>
      </c>
      <c r="I269" s="83">
        <v>1.0679999999999999E-3</v>
      </c>
      <c r="J269" s="83">
        <v>5.6519999999999999E-3</v>
      </c>
      <c r="K269" s="83">
        <v>4.7433000000000003E-2</v>
      </c>
      <c r="L269" s="83">
        <v>1.3084E-2</v>
      </c>
      <c r="M269" s="84">
        <v>0.6</v>
      </c>
      <c r="P269" s="92">
        <f t="shared" si="56"/>
        <v>95.498831448000004</v>
      </c>
      <c r="Q269" s="92">
        <f t="shared" si="57"/>
        <v>15.219310626</v>
      </c>
      <c r="R269" s="92">
        <f t="shared" si="58"/>
        <v>9.0137048259999997</v>
      </c>
      <c r="S269" s="92">
        <f t="shared" si="59"/>
        <v>42.274261040000006</v>
      </c>
      <c r="T269" s="92">
        <f t="shared" si="60"/>
        <v>25.273554804</v>
      </c>
      <c r="U269" s="92">
        <f t="shared" si="61"/>
        <v>0.10060132799999999</v>
      </c>
      <c r="V269" s="92">
        <f t="shared" si="62"/>
        <v>0.35030530799999998</v>
      </c>
      <c r="W269" s="92">
        <f t="shared" si="63"/>
        <v>3.7889006070000004</v>
      </c>
      <c r="X269" s="92">
        <f t="shared" si="64"/>
        <v>1.988624076</v>
      </c>
      <c r="Y269" s="92">
        <f t="shared" si="65"/>
        <v>193.50809406300002</v>
      </c>
      <c r="Z269" s="92"/>
      <c r="AA269" s="92">
        <f t="shared" si="70"/>
        <v>49.351336909405276</v>
      </c>
      <c r="AB269" s="92">
        <f t="shared" si="70"/>
        <v>7.8649478202421257</v>
      </c>
      <c r="AC269" s="92">
        <f t="shared" si="70"/>
        <v>4.6580505428705354</v>
      </c>
      <c r="AD269" s="92">
        <f t="shared" si="69"/>
        <v>21.846249504290434</v>
      </c>
      <c r="AE269" s="92">
        <f t="shared" si="69"/>
        <v>13.060722305378992</v>
      </c>
      <c r="AF269" s="92">
        <f t="shared" si="69"/>
        <v>5.1988175733490218E-2</v>
      </c>
      <c r="AG269" s="92">
        <f t="shared" si="69"/>
        <v>0.18102876248987901</v>
      </c>
      <c r="AH269" s="92">
        <f t="shared" si="69"/>
        <v>1.9580062660151343</v>
      </c>
      <c r="AI269" s="92">
        <f t="shared" si="69"/>
        <v>1.0276697135741351</v>
      </c>
      <c r="AJ269" s="93">
        <f t="shared" si="67"/>
        <v>74.885107652897673</v>
      </c>
    </row>
    <row r="270" spans="1:36">
      <c r="A270" s="97">
        <v>10</v>
      </c>
      <c r="B270" s="82">
        <v>1518.7819999999999</v>
      </c>
      <c r="C270" s="80" t="s">
        <v>293</v>
      </c>
      <c r="D270" s="83">
        <v>1.5929850000000001</v>
      </c>
      <c r="E270" s="83">
        <v>0.14813599999999999</v>
      </c>
      <c r="F270" s="83">
        <v>0.158521</v>
      </c>
      <c r="G270" s="83">
        <v>1.057131</v>
      </c>
      <c r="H270" s="83">
        <v>0.34962900000000002</v>
      </c>
      <c r="I270" s="83">
        <v>1.052E-3</v>
      </c>
      <c r="J270" s="83">
        <v>5.5690000000000002E-3</v>
      </c>
      <c r="K270" s="83">
        <v>4.6758000000000001E-2</v>
      </c>
      <c r="L270" s="83">
        <v>1.3313999999999999E-2</v>
      </c>
      <c r="M270" s="84">
        <v>0.61</v>
      </c>
      <c r="P270" s="92">
        <f t="shared" si="56"/>
        <v>95.712910740000012</v>
      </c>
      <c r="Q270" s="92">
        <f t="shared" si="57"/>
        <v>15.104094695999999</v>
      </c>
      <c r="R270" s="92">
        <f t="shared" si="58"/>
        <v>8.8893821170000002</v>
      </c>
      <c r="S270" s="92">
        <f t="shared" si="59"/>
        <v>42.606607824000001</v>
      </c>
      <c r="T270" s="92">
        <f t="shared" si="60"/>
        <v>25.119445134000003</v>
      </c>
      <c r="U270" s="92">
        <f t="shared" si="61"/>
        <v>9.9094191999999998E-2</v>
      </c>
      <c r="V270" s="92">
        <f t="shared" si="62"/>
        <v>0.345161051</v>
      </c>
      <c r="W270" s="92">
        <f t="shared" si="63"/>
        <v>3.7349822820000003</v>
      </c>
      <c r="X270" s="92">
        <f t="shared" si="64"/>
        <v>2.023581546</v>
      </c>
      <c r="Y270" s="92">
        <f t="shared" si="65"/>
        <v>193.63525958200003</v>
      </c>
      <c r="Z270" s="92"/>
      <c r="AA270" s="92">
        <f t="shared" si="70"/>
        <v>49.429484561135837</v>
      </c>
      <c r="AB270" s="92">
        <f t="shared" si="70"/>
        <v>7.8002811722437189</v>
      </c>
      <c r="AC270" s="92">
        <f t="shared" si="70"/>
        <v>4.5907868929395859</v>
      </c>
      <c r="AD270" s="92">
        <f t="shared" si="69"/>
        <v>22.003537948602329</v>
      </c>
      <c r="AE270" s="92">
        <f t="shared" si="69"/>
        <v>12.972557368025479</v>
      </c>
      <c r="AF270" s="92">
        <f t="shared" si="69"/>
        <v>5.1175696107162702E-2</v>
      </c>
      <c r="AG270" s="92">
        <f t="shared" si="69"/>
        <v>0.17825320230680008</v>
      </c>
      <c r="AH270" s="92">
        <f t="shared" si="69"/>
        <v>1.9288750871420304</v>
      </c>
      <c r="AI270" s="92">
        <f t="shared" si="69"/>
        <v>1.0450480714970509</v>
      </c>
      <c r="AJ270" s="93">
        <f t="shared" si="67"/>
        <v>75.146506866842969</v>
      </c>
    </row>
    <row r="271" spans="1:36">
      <c r="A271" s="97">
        <v>10</v>
      </c>
      <c r="B271" s="82">
        <v>1520.2729999999999</v>
      </c>
      <c r="C271" s="80" t="s">
        <v>293</v>
      </c>
      <c r="D271" s="83">
        <v>1.596446</v>
      </c>
      <c r="E271" s="83">
        <v>0.14702299999999999</v>
      </c>
      <c r="F271" s="83">
        <v>0.156358</v>
      </c>
      <c r="G271" s="83">
        <v>1.065229</v>
      </c>
      <c r="H271" s="83">
        <v>0.347472</v>
      </c>
      <c r="I271" s="83">
        <v>1.0369999999999999E-3</v>
      </c>
      <c r="J271" s="83">
        <v>5.4879999999999998E-3</v>
      </c>
      <c r="K271" s="83">
        <v>4.6101000000000003E-2</v>
      </c>
      <c r="L271" s="83">
        <v>1.3544E-2</v>
      </c>
      <c r="M271" s="84">
        <v>0.62</v>
      </c>
      <c r="P271" s="92">
        <f t="shared" si="56"/>
        <v>95.920861464000012</v>
      </c>
      <c r="Q271" s="92">
        <f t="shared" si="57"/>
        <v>14.990612102999998</v>
      </c>
      <c r="R271" s="92">
        <f t="shared" si="58"/>
        <v>8.7680875660000002</v>
      </c>
      <c r="S271" s="92">
        <f t="shared" si="59"/>
        <v>42.932989616</v>
      </c>
      <c r="T271" s="92">
        <f t="shared" si="60"/>
        <v>24.964473312000003</v>
      </c>
      <c r="U271" s="92">
        <f t="shared" si="61"/>
        <v>9.7681251999999996E-2</v>
      </c>
      <c r="V271" s="92">
        <f t="shared" si="62"/>
        <v>0.34014075199999999</v>
      </c>
      <c r="W271" s="92">
        <f t="shared" si="63"/>
        <v>3.6825017790000003</v>
      </c>
      <c r="X271" s="92">
        <f t="shared" si="64"/>
        <v>2.0585390160000001</v>
      </c>
      <c r="Y271" s="92">
        <f t="shared" si="65"/>
        <v>193.75588686000003</v>
      </c>
      <c r="Z271" s="92"/>
      <c r="AA271" s="92">
        <f t="shared" si="70"/>
        <v>49.506037219559914</v>
      </c>
      <c r="AB271" s="92">
        <f t="shared" si="70"/>
        <v>7.7368550426710865</v>
      </c>
      <c r="AC271" s="92">
        <f t="shared" si="70"/>
        <v>4.5253270535906127</v>
      </c>
      <c r="AD271" s="92">
        <f t="shared" si="69"/>
        <v>22.158289129569312</v>
      </c>
      <c r="AE271" s="92">
        <f t="shared" si="69"/>
        <v>12.884497971428498</v>
      </c>
      <c r="AF271" s="92">
        <f t="shared" si="69"/>
        <v>5.0414598277770221E-2</v>
      </c>
      <c r="AG271" s="92">
        <f t="shared" si="69"/>
        <v>0.17555118325038124</v>
      </c>
      <c r="AH271" s="92">
        <f t="shared" si="69"/>
        <v>1.9005883324003585</v>
      </c>
      <c r="AI271" s="92">
        <f t="shared" si="69"/>
        <v>1.0624394692520569</v>
      </c>
      <c r="AJ271" s="93">
        <f t="shared" si="67"/>
        <v>75.403712462863695</v>
      </c>
    </row>
    <row r="272" spans="1:36">
      <c r="A272" s="97">
        <v>10</v>
      </c>
      <c r="B272" s="82">
        <v>1521.7180000000001</v>
      </c>
      <c r="C272" s="80" t="s">
        <v>293</v>
      </c>
      <c r="D272" s="83">
        <v>1.599809</v>
      </c>
      <c r="E272" s="83">
        <v>0.145925</v>
      </c>
      <c r="F272" s="83">
        <v>0.15425</v>
      </c>
      <c r="G272" s="83">
        <v>1.07318</v>
      </c>
      <c r="H272" s="83">
        <v>0.34530699999999998</v>
      </c>
      <c r="I272" s="83">
        <v>1.021E-3</v>
      </c>
      <c r="J272" s="83">
        <v>5.4099999999999999E-3</v>
      </c>
      <c r="K272" s="83">
        <v>4.5461000000000001E-2</v>
      </c>
      <c r="L272" s="83">
        <v>1.3772E-2</v>
      </c>
      <c r="M272" s="84">
        <v>0.63</v>
      </c>
      <c r="P272" s="92">
        <f t="shared" si="56"/>
        <v>96.122923956000008</v>
      </c>
      <c r="Q272" s="92">
        <f t="shared" si="57"/>
        <v>14.878658925</v>
      </c>
      <c r="R272" s="92">
        <f t="shared" si="58"/>
        <v>8.6498772499999994</v>
      </c>
      <c r="S272" s="92">
        <f t="shared" si="59"/>
        <v>43.253446720000007</v>
      </c>
      <c r="T272" s="92">
        <f t="shared" si="60"/>
        <v>24.808926721999999</v>
      </c>
      <c r="U272" s="92">
        <f t="shared" si="61"/>
        <v>9.617411599999999E-2</v>
      </c>
      <c r="V272" s="92">
        <f t="shared" si="62"/>
        <v>0.33530639000000001</v>
      </c>
      <c r="W272" s="92">
        <f t="shared" si="63"/>
        <v>3.6313792190000003</v>
      </c>
      <c r="X272" s="92">
        <f t="shared" si="64"/>
        <v>2.093192508</v>
      </c>
      <c r="Y272" s="92">
        <f t="shared" si="65"/>
        <v>193.86988580599998</v>
      </c>
      <c r="Z272" s="92"/>
      <c r="AA272" s="92">
        <f t="shared" si="70"/>
        <v>49.581152615000477</v>
      </c>
      <c r="AB272" s="92">
        <f t="shared" si="70"/>
        <v>7.6745590802527452</v>
      </c>
      <c r="AC272" s="92">
        <f t="shared" si="70"/>
        <v>4.461692033313355</v>
      </c>
      <c r="AD272" s="92">
        <f t="shared" si="69"/>
        <v>22.310554597057166</v>
      </c>
      <c r="AE272" s="92">
        <f t="shared" si="69"/>
        <v>12.796689191237043</v>
      </c>
      <c r="AF272" s="92">
        <f t="shared" si="69"/>
        <v>4.9607557976404169E-2</v>
      </c>
      <c r="AG272" s="92">
        <f t="shared" si="69"/>
        <v>0.17295434440784241</v>
      </c>
      <c r="AH272" s="92">
        <f t="shared" si="69"/>
        <v>1.8731012317373608</v>
      </c>
      <c r="AI272" s="92">
        <f t="shared" si="69"/>
        <v>1.0796893490176178</v>
      </c>
      <c r="AJ272" s="93">
        <f t="shared" si="67"/>
        <v>75.656667984972714</v>
      </c>
    </row>
    <row r="273" spans="1:36">
      <c r="A273" s="97">
        <v>10</v>
      </c>
      <c r="B273" s="82">
        <v>1523.1179999999999</v>
      </c>
      <c r="C273" s="80" t="s">
        <v>293</v>
      </c>
      <c r="D273" s="83">
        <v>1.6030770000000001</v>
      </c>
      <c r="E273" s="83">
        <v>0.144845</v>
      </c>
      <c r="F273" s="83">
        <v>0.15219199999999999</v>
      </c>
      <c r="G273" s="83">
        <v>1.0809869999999999</v>
      </c>
      <c r="H273" s="83">
        <v>0.343136</v>
      </c>
      <c r="I273" s="83">
        <v>1.0070000000000001E-3</v>
      </c>
      <c r="J273" s="83">
        <v>5.3340000000000002E-3</v>
      </c>
      <c r="K273" s="83">
        <v>4.4838000000000003E-2</v>
      </c>
      <c r="L273" s="83">
        <v>1.4E-2</v>
      </c>
      <c r="M273" s="84">
        <v>0.64</v>
      </c>
      <c r="P273" s="92">
        <f t="shared" si="56"/>
        <v>96.319278468000007</v>
      </c>
      <c r="Q273" s="92">
        <f t="shared" si="57"/>
        <v>14.768541044999999</v>
      </c>
      <c r="R273" s="92">
        <f t="shared" si="58"/>
        <v>8.5344707839999998</v>
      </c>
      <c r="S273" s="92">
        <f t="shared" si="59"/>
        <v>43.568100047999998</v>
      </c>
      <c r="T273" s="92">
        <f t="shared" si="60"/>
        <v>24.652949056000001</v>
      </c>
      <c r="U273" s="92">
        <f t="shared" si="61"/>
        <v>9.4855372000000007E-2</v>
      </c>
      <c r="V273" s="92">
        <f t="shared" si="62"/>
        <v>0.33059598600000001</v>
      </c>
      <c r="W273" s="92">
        <f t="shared" si="63"/>
        <v>3.5816146020000006</v>
      </c>
      <c r="X273" s="92">
        <f t="shared" si="64"/>
        <v>2.1278459999999999</v>
      </c>
      <c r="Y273" s="92">
        <f t="shared" si="65"/>
        <v>193.97825136100002</v>
      </c>
      <c r="Z273" s="92"/>
      <c r="AA273" s="92">
        <f t="shared" si="70"/>
        <v>49.654679219036055</v>
      </c>
      <c r="AB273" s="92">
        <f t="shared" si="70"/>
        <v>7.6135035455677196</v>
      </c>
      <c r="AC273" s="92">
        <f t="shared" si="70"/>
        <v>4.3997049793572289</v>
      </c>
      <c r="AD273" s="92">
        <f t="shared" si="69"/>
        <v>22.460301473136958</v>
      </c>
      <c r="AE273" s="92">
        <f t="shared" si="69"/>
        <v>12.709130473663274</v>
      </c>
      <c r="AF273" s="92">
        <f t="shared" si="69"/>
        <v>4.8900003652198612E-2</v>
      </c>
      <c r="AG273" s="92">
        <f t="shared" si="69"/>
        <v>0.17042940828698874</v>
      </c>
      <c r="AH273" s="92">
        <f t="shared" si="69"/>
        <v>1.846400087056407</v>
      </c>
      <c r="AI273" s="92">
        <f t="shared" si="69"/>
        <v>1.0969508102431584</v>
      </c>
      <c r="AJ273" s="93">
        <f t="shared" si="67"/>
        <v>75.90545198694214</v>
      </c>
    </row>
    <row r="274" spans="1:36">
      <c r="A274" s="97">
        <v>10</v>
      </c>
      <c r="B274" s="82">
        <v>1524.4739999999999</v>
      </c>
      <c r="C274" s="80" t="s">
        <v>293</v>
      </c>
      <c r="D274" s="83">
        <v>1.6062540000000001</v>
      </c>
      <c r="E274" s="83">
        <v>0.14377999999999999</v>
      </c>
      <c r="F274" s="83">
        <v>0.15018500000000001</v>
      </c>
      <c r="G274" s="83">
        <v>1.0886530000000001</v>
      </c>
      <c r="H274" s="83">
        <v>0.34096100000000001</v>
      </c>
      <c r="I274" s="83">
        <v>9.9200000000000004E-4</v>
      </c>
      <c r="J274" s="83">
        <v>5.2599999999999999E-3</v>
      </c>
      <c r="K274" s="83">
        <v>4.4229999999999998E-2</v>
      </c>
      <c r="L274" s="83">
        <v>1.4226000000000001E-2</v>
      </c>
      <c r="M274" s="84">
        <v>0.65</v>
      </c>
      <c r="P274" s="92">
        <f t="shared" ref="P274:P308" si="71">D274*60.084</f>
        <v>96.510165336000014</v>
      </c>
      <c r="Q274" s="92">
        <f t="shared" ref="Q274:Q308" si="72">E274*101.961</f>
        <v>14.659952579999999</v>
      </c>
      <c r="R274" s="92">
        <f t="shared" ref="R274:R308" si="73">F274*56.077</f>
        <v>8.4219242449999996</v>
      </c>
      <c r="S274" s="92">
        <f t="shared" ref="S274:S308" si="74">G274*40.304</f>
        <v>43.877070512000003</v>
      </c>
      <c r="T274" s="92">
        <f t="shared" ref="T274:T308" si="75">H274*71.846</f>
        <v>24.496684006000002</v>
      </c>
      <c r="U274" s="92">
        <f t="shared" ref="U274:U308" si="76">I274*94.196</f>
        <v>9.3442432000000006E-2</v>
      </c>
      <c r="V274" s="92">
        <f t="shared" ref="V274:V308" si="77">J274*61.979</f>
        <v>0.32600953999999999</v>
      </c>
      <c r="W274" s="92">
        <f t="shared" ref="W274:W308" si="78">K274*79.879</f>
        <v>3.5330481700000003</v>
      </c>
      <c r="X274" s="92">
        <f t="shared" ref="X274:X308" si="79">L274*151.989</f>
        <v>2.162195514</v>
      </c>
      <c r="Y274" s="92">
        <f t="shared" ref="Y274:Y308" si="80">SUM(P274:X274)</f>
        <v>194.080492335</v>
      </c>
      <c r="Z274" s="92"/>
      <c r="AA274" s="92">
        <f t="shared" si="70"/>
        <v>49.726875779671346</v>
      </c>
      <c r="AB274" s="92">
        <f t="shared" si="70"/>
        <v>7.5535425552690949</v>
      </c>
      <c r="AC274" s="92">
        <f t="shared" si="70"/>
        <v>4.3393976095562543</v>
      </c>
      <c r="AD274" s="92">
        <f t="shared" si="69"/>
        <v>22.607666532638593</v>
      </c>
      <c r="AE274" s="92">
        <f t="shared" si="69"/>
        <v>12.621919756735043</v>
      </c>
      <c r="AF274" s="92">
        <f t="shared" si="69"/>
        <v>4.8146225762200845E-2</v>
      </c>
      <c r="AG274" s="92">
        <f t="shared" si="69"/>
        <v>0.16797645970378045</v>
      </c>
      <c r="AH274" s="92">
        <f t="shared" si="69"/>
        <v>1.8204035488026526</v>
      </c>
      <c r="AI274" s="92">
        <f t="shared" si="69"/>
        <v>1.1140715318610488</v>
      </c>
      <c r="AJ274" s="93">
        <f t="shared" ref="AJ274:AJ308" si="81">G274/(G274+H274)*100</f>
        <v>76.150135631016482</v>
      </c>
    </row>
    <row r="275" spans="1:36">
      <c r="A275" s="97">
        <v>10</v>
      </c>
      <c r="B275" s="82">
        <v>1525.788</v>
      </c>
      <c r="C275" s="80" t="s">
        <v>293</v>
      </c>
      <c r="D275" s="83">
        <v>1.6093420000000001</v>
      </c>
      <c r="E275" s="83">
        <v>0.142733</v>
      </c>
      <c r="F275" s="83">
        <v>0.148226</v>
      </c>
      <c r="G275" s="83">
        <v>1.0961810000000001</v>
      </c>
      <c r="H275" s="83">
        <v>0.338783</v>
      </c>
      <c r="I275" s="83">
        <v>9.7799999999999992E-4</v>
      </c>
      <c r="J275" s="83">
        <v>5.1879999999999999E-3</v>
      </c>
      <c r="K275" s="83">
        <v>4.3638000000000003E-2</v>
      </c>
      <c r="L275" s="83">
        <v>1.4452E-2</v>
      </c>
      <c r="M275" s="84">
        <v>0.66</v>
      </c>
      <c r="P275" s="92">
        <f t="shared" si="71"/>
        <v>96.69570472800001</v>
      </c>
      <c r="Q275" s="92">
        <f t="shared" si="72"/>
        <v>14.553199413</v>
      </c>
      <c r="R275" s="92">
        <f t="shared" si="73"/>
        <v>8.3120694019999988</v>
      </c>
      <c r="S275" s="92">
        <f t="shared" si="74"/>
        <v>44.180479024000007</v>
      </c>
      <c r="T275" s="92">
        <f t="shared" si="75"/>
        <v>24.340203418000002</v>
      </c>
      <c r="U275" s="92">
        <f t="shared" si="76"/>
        <v>9.2123687999999995E-2</v>
      </c>
      <c r="V275" s="92">
        <f t="shared" si="77"/>
        <v>0.321547052</v>
      </c>
      <c r="W275" s="92">
        <f t="shared" si="78"/>
        <v>3.4857598020000005</v>
      </c>
      <c r="X275" s="92">
        <f t="shared" si="79"/>
        <v>2.1965450280000001</v>
      </c>
      <c r="Y275" s="92">
        <f t="shared" si="80"/>
        <v>194.17763155499998</v>
      </c>
      <c r="Z275" s="92"/>
      <c r="AA275" s="92">
        <f t="shared" si="70"/>
        <v>49.797550806263374</v>
      </c>
      <c r="AB275" s="92">
        <f t="shared" si="70"/>
        <v>7.4947867560522132</v>
      </c>
      <c r="AC275" s="92">
        <f t="shared" si="70"/>
        <v>4.2806523776378649</v>
      </c>
      <c r="AD275" s="92">
        <f t="shared" si="69"/>
        <v>22.752609901664229</v>
      </c>
      <c r="AE275" s="92">
        <f t="shared" si="69"/>
        <v>12.535019210544723</v>
      </c>
      <c r="AF275" s="92">
        <f t="shared" si="69"/>
        <v>4.7442997044644844E-2</v>
      </c>
      <c r="AG275" s="92">
        <f t="shared" si="69"/>
        <v>0.16559428056929573</v>
      </c>
      <c r="AH275" s="92">
        <f t="shared" si="69"/>
        <v>1.7951397254594044</v>
      </c>
      <c r="AI275" s="92">
        <f t="shared" si="69"/>
        <v>1.1312039447642754</v>
      </c>
      <c r="AJ275" s="93">
        <f t="shared" si="81"/>
        <v>76.390836285788353</v>
      </c>
    </row>
    <row r="276" spans="1:36">
      <c r="A276" s="97">
        <v>10</v>
      </c>
      <c r="B276" s="82">
        <v>1527.0630000000001</v>
      </c>
      <c r="C276" s="80" t="s">
        <v>293</v>
      </c>
      <c r="D276" s="83">
        <v>1.612344</v>
      </c>
      <c r="E276" s="83">
        <v>0.14170099999999999</v>
      </c>
      <c r="F276" s="83">
        <v>0.146314</v>
      </c>
      <c r="G276" s="83">
        <v>1.1035729999999999</v>
      </c>
      <c r="H276" s="83">
        <v>0.33660499999999999</v>
      </c>
      <c r="I276" s="83">
        <v>9.6500000000000004E-4</v>
      </c>
      <c r="J276" s="83">
        <v>5.1180000000000002E-3</v>
      </c>
      <c r="K276" s="83">
        <v>4.3061000000000002E-2</v>
      </c>
      <c r="L276" s="83">
        <v>1.4676E-2</v>
      </c>
      <c r="M276" s="84">
        <v>0.67</v>
      </c>
      <c r="P276" s="92">
        <f t="shared" si="71"/>
        <v>96.876076896000001</v>
      </c>
      <c r="Q276" s="92">
        <f t="shared" si="72"/>
        <v>14.447975660999999</v>
      </c>
      <c r="R276" s="92">
        <f t="shared" si="73"/>
        <v>8.2048501779999992</v>
      </c>
      <c r="S276" s="92">
        <f t="shared" si="74"/>
        <v>44.478406192000001</v>
      </c>
      <c r="T276" s="92">
        <f t="shared" si="75"/>
        <v>24.183722830000001</v>
      </c>
      <c r="U276" s="92">
        <f t="shared" si="76"/>
        <v>9.0899140000000003E-2</v>
      </c>
      <c r="V276" s="92">
        <f t="shared" si="77"/>
        <v>0.31720852199999999</v>
      </c>
      <c r="W276" s="92">
        <f t="shared" si="78"/>
        <v>3.4396696190000005</v>
      </c>
      <c r="X276" s="92">
        <f t="shared" si="79"/>
        <v>2.2305905639999999</v>
      </c>
      <c r="Y276" s="92">
        <f t="shared" si="80"/>
        <v>194.26939960199999</v>
      </c>
      <c r="Z276" s="92"/>
      <c r="AA276" s="92">
        <f t="shared" si="70"/>
        <v>49.866874090551661</v>
      </c>
      <c r="AB276" s="92">
        <f t="shared" si="70"/>
        <v>7.4370825722422511</v>
      </c>
      <c r="AC276" s="92">
        <f t="shared" si="70"/>
        <v>4.2234393037757298</v>
      </c>
      <c r="AD276" s="92">
        <f t="shared" si="69"/>
        <v>22.895219876688238</v>
      </c>
      <c r="AE276" s="92">
        <f t="shared" si="69"/>
        <v>12.448549735339292</v>
      </c>
      <c r="AF276" s="92">
        <f t="shared" si="69"/>
        <v>4.6790251159588285E-2</v>
      </c>
      <c r="AG276" s="92">
        <f t="shared" si="69"/>
        <v>0.16328280349343002</v>
      </c>
      <c r="AH276" s="92">
        <f t="shared" si="69"/>
        <v>1.7705668654182576</v>
      </c>
      <c r="AI276" s="92">
        <f t="shared" si="69"/>
        <v>1.1481945013315602</v>
      </c>
      <c r="AJ276" s="93">
        <f t="shared" si="81"/>
        <v>76.627541873296209</v>
      </c>
    </row>
    <row r="277" spans="1:36">
      <c r="A277" s="97">
        <v>10</v>
      </c>
      <c r="B277" s="82">
        <v>1528.299</v>
      </c>
      <c r="C277" s="80" t="s">
        <v>293</v>
      </c>
      <c r="D277" s="83">
        <v>1.615264</v>
      </c>
      <c r="E277" s="83">
        <v>0.14068600000000001</v>
      </c>
      <c r="F277" s="83">
        <v>0.14444699999999999</v>
      </c>
      <c r="G277" s="83">
        <v>1.110832</v>
      </c>
      <c r="H277" s="83">
        <v>0.33442899999999998</v>
      </c>
      <c r="I277" s="83">
        <v>9.5200000000000005E-4</v>
      </c>
      <c r="J277" s="83">
        <v>5.0499999999999998E-3</v>
      </c>
      <c r="K277" s="83">
        <v>4.2499000000000002E-2</v>
      </c>
      <c r="L277" s="83">
        <v>1.4899000000000001E-2</v>
      </c>
      <c r="M277" s="84">
        <v>0.68</v>
      </c>
      <c r="P277" s="92">
        <f t="shared" si="71"/>
        <v>97.051522176000006</v>
      </c>
      <c r="Q277" s="92">
        <f t="shared" si="72"/>
        <v>14.344485246</v>
      </c>
      <c r="R277" s="92">
        <f t="shared" si="73"/>
        <v>8.100154418999999</v>
      </c>
      <c r="S277" s="92">
        <f t="shared" si="74"/>
        <v>44.770972928000006</v>
      </c>
      <c r="T277" s="92">
        <f t="shared" si="75"/>
        <v>24.027385933999998</v>
      </c>
      <c r="U277" s="92">
        <f t="shared" si="76"/>
        <v>8.9674591999999997E-2</v>
      </c>
      <c r="V277" s="92">
        <f t="shared" si="77"/>
        <v>0.31299394999999997</v>
      </c>
      <c r="W277" s="92">
        <f t="shared" si="78"/>
        <v>3.3947776210000002</v>
      </c>
      <c r="X277" s="92">
        <f t="shared" si="79"/>
        <v>2.2644841110000002</v>
      </c>
      <c r="Y277" s="92">
        <f t="shared" si="80"/>
        <v>194.35645097699998</v>
      </c>
      <c r="Z277" s="92"/>
      <c r="AA277" s="92">
        <f t="shared" si="70"/>
        <v>49.934808794941937</v>
      </c>
      <c r="AB277" s="92">
        <f t="shared" si="70"/>
        <v>7.3805037979920289</v>
      </c>
      <c r="AC277" s="92">
        <f t="shared" si="70"/>
        <v>4.1676797339536549</v>
      </c>
      <c r="AD277" s="92">
        <f t="shared" si="69"/>
        <v>23.035496225076766</v>
      </c>
      <c r="AE277" s="92">
        <f t="shared" si="69"/>
        <v>12.362535852665566</v>
      </c>
      <c r="AF277" s="92">
        <f t="shared" si="69"/>
        <v>4.6139241352278058E-2</v>
      </c>
      <c r="AG277" s="92">
        <f t="shared" si="69"/>
        <v>0.16104119437591474</v>
      </c>
      <c r="AH277" s="92">
        <f t="shared" si="69"/>
        <v>1.7466760706603641</v>
      </c>
      <c r="AI277" s="92">
        <f t="shared" si="69"/>
        <v>1.1651190889815013</v>
      </c>
      <c r="AJ277" s="93">
        <f t="shared" si="81"/>
        <v>76.860304124998876</v>
      </c>
    </row>
    <row r="278" spans="1:36">
      <c r="A278" s="97">
        <v>10</v>
      </c>
      <c r="B278" s="82">
        <v>1529.498</v>
      </c>
      <c r="C278" s="80" t="s">
        <v>293</v>
      </c>
      <c r="D278" s="83">
        <v>1.6181030000000001</v>
      </c>
      <c r="E278" s="83">
        <v>0.13968700000000001</v>
      </c>
      <c r="F278" s="83">
        <v>0.142624</v>
      </c>
      <c r="G278" s="83">
        <v>1.117961</v>
      </c>
      <c r="H278" s="83">
        <v>0.332256</v>
      </c>
      <c r="I278" s="83">
        <v>9.3899999999999995E-4</v>
      </c>
      <c r="J278" s="83">
        <v>4.9839999999999997E-3</v>
      </c>
      <c r="K278" s="83">
        <v>4.1950000000000001E-2</v>
      </c>
      <c r="L278" s="83">
        <v>1.512E-2</v>
      </c>
      <c r="M278" s="84">
        <v>0.69</v>
      </c>
      <c r="P278" s="92">
        <f t="shared" si="71"/>
        <v>97.222100652000009</v>
      </c>
      <c r="Q278" s="92">
        <f t="shared" si="72"/>
        <v>14.242626207000001</v>
      </c>
      <c r="R278" s="92">
        <f t="shared" si="73"/>
        <v>7.9979260480000001</v>
      </c>
      <c r="S278" s="92">
        <f t="shared" si="74"/>
        <v>45.058300144</v>
      </c>
      <c r="T278" s="92">
        <f t="shared" si="75"/>
        <v>23.871264576000002</v>
      </c>
      <c r="U278" s="92">
        <f t="shared" si="76"/>
        <v>8.8450043999999992E-2</v>
      </c>
      <c r="V278" s="92">
        <f t="shared" si="77"/>
        <v>0.30890333599999997</v>
      </c>
      <c r="W278" s="92">
        <f t="shared" si="78"/>
        <v>3.3509240500000002</v>
      </c>
      <c r="X278" s="92">
        <f t="shared" si="79"/>
        <v>2.2980736799999999</v>
      </c>
      <c r="Y278" s="92">
        <f t="shared" si="80"/>
        <v>194.43856873699997</v>
      </c>
      <c r="Z278" s="92"/>
      <c r="AA278" s="92">
        <f t="shared" si="70"/>
        <v>50.001448418139624</v>
      </c>
      <c r="AB278" s="92">
        <f t="shared" si="70"/>
        <v>7.3250005384810022</v>
      </c>
      <c r="AC278" s="92">
        <f t="shared" si="70"/>
        <v>4.113343407098462</v>
      </c>
      <c r="AD278" s="92">
        <f t="shared" si="69"/>
        <v>23.173540330337662</v>
      </c>
      <c r="AE278" s="92">
        <f t="shared" si="69"/>
        <v>12.277021339469215</v>
      </c>
      <c r="AF278" s="92">
        <f t="shared" si="69"/>
        <v>4.5489968669558879E-2</v>
      </c>
      <c r="AG278" s="92">
        <f t="shared" si="69"/>
        <v>0.15886937350265443</v>
      </c>
      <c r="AH278" s="92">
        <f t="shared" si="69"/>
        <v>1.723384445671631</v>
      </c>
      <c r="AI278" s="92">
        <f t="shared" si="69"/>
        <v>1.1819021786302093</v>
      </c>
      <c r="AJ278" s="93">
        <f t="shared" si="81"/>
        <v>77.089221819906967</v>
      </c>
    </row>
    <row r="279" spans="1:36">
      <c r="A279" s="97">
        <v>10</v>
      </c>
      <c r="B279" s="82">
        <v>1530.662</v>
      </c>
      <c r="C279" s="80" t="s">
        <v>293</v>
      </c>
      <c r="D279" s="83">
        <v>1.620865</v>
      </c>
      <c r="E279" s="83">
        <v>0.13870499999999999</v>
      </c>
      <c r="F279" s="83">
        <v>0.140844</v>
      </c>
      <c r="G279" s="83">
        <v>1.124962</v>
      </c>
      <c r="H279" s="83">
        <v>0.33008799999999999</v>
      </c>
      <c r="I279" s="83">
        <v>9.2599999999999996E-4</v>
      </c>
      <c r="J279" s="83">
        <v>4.9189999999999998E-3</v>
      </c>
      <c r="K279" s="83">
        <v>4.1413999999999999E-2</v>
      </c>
      <c r="L279" s="83">
        <v>1.5339999999999999E-2</v>
      </c>
      <c r="M279" s="84">
        <v>0.7</v>
      </c>
      <c r="P279" s="92">
        <f t="shared" si="71"/>
        <v>97.38805266</v>
      </c>
      <c r="Q279" s="92">
        <f t="shared" si="72"/>
        <v>14.142500504999999</v>
      </c>
      <c r="R279" s="92">
        <f t="shared" si="73"/>
        <v>7.8981089879999997</v>
      </c>
      <c r="S279" s="92">
        <f t="shared" si="74"/>
        <v>45.340468448000003</v>
      </c>
      <c r="T279" s="92">
        <f t="shared" si="75"/>
        <v>23.715502448000002</v>
      </c>
      <c r="U279" s="92">
        <f t="shared" si="76"/>
        <v>8.7225496E-2</v>
      </c>
      <c r="V279" s="92">
        <f t="shared" si="77"/>
        <v>0.30487470099999997</v>
      </c>
      <c r="W279" s="92">
        <f t="shared" si="78"/>
        <v>3.3081089060000002</v>
      </c>
      <c r="X279" s="92">
        <f t="shared" si="79"/>
        <v>2.3315112600000001</v>
      </c>
      <c r="Y279" s="92">
        <f t="shared" si="80"/>
        <v>194.516353412</v>
      </c>
      <c r="Z279" s="92"/>
      <c r="AA279" s="92">
        <f t="shared" si="70"/>
        <v>50.066768655550987</v>
      </c>
      <c r="AB279" s="92">
        <f t="shared" si="70"/>
        <v>7.2705971795827047</v>
      </c>
      <c r="AC279" s="92">
        <f t="shared" si="70"/>
        <v>4.0603830215093648</v>
      </c>
      <c r="AD279" s="92">
        <f t="shared" si="69"/>
        <v>23.309335000726414</v>
      </c>
      <c r="AE279" s="92">
        <f t="shared" si="69"/>
        <v>12.192035287526091</v>
      </c>
      <c r="AF279" s="92">
        <f t="shared" si="69"/>
        <v>4.4842243065933873E-2</v>
      </c>
      <c r="AG279" s="92">
        <f t="shared" si="69"/>
        <v>0.15673474011424265</v>
      </c>
      <c r="AH279" s="92">
        <f t="shared" si="69"/>
        <v>1.7006842087940961</v>
      </c>
      <c r="AI279" s="92">
        <f t="shared" si="69"/>
        <v>1.1986196631301673</v>
      </c>
      <c r="AJ279" s="93">
        <f t="shared" si="81"/>
        <v>77.314319095563732</v>
      </c>
    </row>
    <row r="280" spans="1:36">
      <c r="A280" s="97">
        <v>10</v>
      </c>
      <c r="B280" s="82">
        <v>1531.7919999999999</v>
      </c>
      <c r="C280" s="80" t="s">
        <v>293</v>
      </c>
      <c r="D280" s="83">
        <v>1.623553</v>
      </c>
      <c r="E280" s="83">
        <v>0.137738</v>
      </c>
      <c r="F280" s="83">
        <v>0.13910400000000001</v>
      </c>
      <c r="G280" s="83">
        <v>1.131839</v>
      </c>
      <c r="H280" s="83">
        <v>0.32792500000000002</v>
      </c>
      <c r="I280" s="83">
        <v>9.1399999999999999E-4</v>
      </c>
      <c r="J280" s="83">
        <v>4.8570000000000002E-3</v>
      </c>
      <c r="K280" s="83">
        <v>4.0890999999999997E-2</v>
      </c>
      <c r="L280" s="83">
        <v>1.5559E-2</v>
      </c>
      <c r="M280" s="84">
        <v>0.71</v>
      </c>
      <c r="P280" s="92">
        <f t="shared" si="71"/>
        <v>97.549558452000014</v>
      </c>
      <c r="Q280" s="92">
        <f t="shared" si="72"/>
        <v>14.043904218</v>
      </c>
      <c r="R280" s="92">
        <f t="shared" si="73"/>
        <v>7.8005350079999998</v>
      </c>
      <c r="S280" s="92">
        <f t="shared" si="74"/>
        <v>45.617639056000002</v>
      </c>
      <c r="T280" s="92">
        <f t="shared" si="75"/>
        <v>23.560099550000004</v>
      </c>
      <c r="U280" s="92">
        <f t="shared" si="76"/>
        <v>8.6095143999999998E-2</v>
      </c>
      <c r="V280" s="92">
        <f t="shared" si="77"/>
        <v>0.30103200299999999</v>
      </c>
      <c r="W280" s="92">
        <f t="shared" si="78"/>
        <v>3.2663321889999999</v>
      </c>
      <c r="X280" s="92">
        <f t="shared" si="79"/>
        <v>2.3647968509999999</v>
      </c>
      <c r="Y280" s="92">
        <f t="shared" si="80"/>
        <v>194.58999247099999</v>
      </c>
      <c r="Z280" s="92"/>
      <c r="AA280" s="92">
        <f t="shared" si="70"/>
        <v>50.130819788452349</v>
      </c>
      <c r="AB280" s="92">
        <f t="shared" si="70"/>
        <v>7.2171770190560967</v>
      </c>
      <c r="AC280" s="92">
        <f t="shared" si="70"/>
        <v>4.0087030730331747</v>
      </c>
      <c r="AD280" s="92">
        <f t="shared" si="69"/>
        <v>23.442952269397132</v>
      </c>
      <c r="AE280" s="92">
        <f t="shared" si="69"/>
        <v>12.107559721248871</v>
      </c>
      <c r="AF280" s="92">
        <f t="shared" si="69"/>
        <v>4.4244384259807645E-2</v>
      </c>
      <c r="AG280" s="92">
        <f t="shared" si="69"/>
        <v>0.15470066018161915</v>
      </c>
      <c r="AH280" s="92">
        <f t="shared" si="69"/>
        <v>1.6785715172309212</v>
      </c>
      <c r="AI280" s="92">
        <f t="shared" si="69"/>
        <v>1.2152715671400363</v>
      </c>
      <c r="AJ280" s="93">
        <f t="shared" si="81"/>
        <v>77.535752354490171</v>
      </c>
    </row>
    <row r="281" spans="1:36">
      <c r="A281" s="97">
        <v>10</v>
      </c>
      <c r="B281" s="82">
        <v>1532.8889999999999</v>
      </c>
      <c r="C281" s="80" t="s">
        <v>293</v>
      </c>
      <c r="D281" s="83">
        <v>1.6261669999999999</v>
      </c>
      <c r="E281" s="83">
        <v>0.13678699999999999</v>
      </c>
      <c r="F281" s="83">
        <v>0.137404</v>
      </c>
      <c r="G281" s="83">
        <v>1.138592</v>
      </c>
      <c r="H281" s="83">
        <v>0.32577</v>
      </c>
      <c r="I281" s="83">
        <v>9.0200000000000002E-4</v>
      </c>
      <c r="J281" s="83">
        <v>4.7949999999999998E-3</v>
      </c>
      <c r="K281" s="83">
        <v>4.0381E-2</v>
      </c>
      <c r="L281" s="83">
        <v>1.5776999999999999E-2</v>
      </c>
      <c r="M281" s="84">
        <v>0.72</v>
      </c>
      <c r="P281" s="92">
        <f t="shared" si="71"/>
        <v>97.706618027999994</v>
      </c>
      <c r="Q281" s="92">
        <f t="shared" si="72"/>
        <v>13.946939306999999</v>
      </c>
      <c r="R281" s="92">
        <f t="shared" si="73"/>
        <v>7.7052041079999993</v>
      </c>
      <c r="S281" s="92">
        <f t="shared" si="74"/>
        <v>45.889811968000004</v>
      </c>
      <c r="T281" s="92">
        <f t="shared" si="75"/>
        <v>23.405271420000002</v>
      </c>
      <c r="U281" s="92">
        <f t="shared" si="76"/>
        <v>8.4964791999999997E-2</v>
      </c>
      <c r="V281" s="92">
        <f t="shared" si="77"/>
        <v>0.29718930499999996</v>
      </c>
      <c r="W281" s="92">
        <f t="shared" si="78"/>
        <v>3.2255938990000002</v>
      </c>
      <c r="X281" s="92">
        <f t="shared" si="79"/>
        <v>2.3979304529999999</v>
      </c>
      <c r="Y281" s="92">
        <f t="shared" si="80"/>
        <v>194.65952327999995</v>
      </c>
      <c r="Z281" s="92"/>
      <c r="AA281" s="92">
        <f t="shared" si="70"/>
        <v>50.193597714434937</v>
      </c>
      <c r="AB281" s="92">
        <f t="shared" si="70"/>
        <v>7.1647865318865493</v>
      </c>
      <c r="AC281" s="92">
        <f t="shared" si="70"/>
        <v>3.9582980468501234</v>
      </c>
      <c r="AD281" s="92">
        <f t="shared" si="69"/>
        <v>23.574398619065608</v>
      </c>
      <c r="AE281" s="92">
        <f t="shared" si="69"/>
        <v>12.023697081767562</v>
      </c>
      <c r="AF281" s="92">
        <f t="shared" si="69"/>
        <v>4.3647898940852692E-2</v>
      </c>
      <c r="AG281" s="92">
        <f t="shared" si="69"/>
        <v>0.15267134121792764</v>
      </c>
      <c r="AH281" s="92">
        <f t="shared" si="69"/>
        <v>1.657043973317595</v>
      </c>
      <c r="AI281" s="92">
        <f t="shared" si="69"/>
        <v>1.231858792518872</v>
      </c>
      <c r="AJ281" s="93">
        <f t="shared" si="81"/>
        <v>77.753451673834746</v>
      </c>
    </row>
    <row r="282" spans="1:36">
      <c r="A282" s="97">
        <v>10</v>
      </c>
      <c r="B282" s="82">
        <v>1533.954</v>
      </c>
      <c r="C282" s="80" t="s">
        <v>293</v>
      </c>
      <c r="D282" s="83">
        <v>1.6287119999999999</v>
      </c>
      <c r="E282" s="83">
        <v>0.135852</v>
      </c>
      <c r="F282" s="83">
        <v>0.135743</v>
      </c>
      <c r="G282" s="83">
        <v>1.145227</v>
      </c>
      <c r="H282" s="83">
        <v>0.32362299999999999</v>
      </c>
      <c r="I282" s="83">
        <v>8.9099999999999997E-4</v>
      </c>
      <c r="J282" s="83">
        <v>4.7359999999999998E-3</v>
      </c>
      <c r="K282" s="83">
        <v>3.9883000000000002E-2</v>
      </c>
      <c r="L282" s="83">
        <v>1.5993E-2</v>
      </c>
      <c r="M282" s="84">
        <v>0.73</v>
      </c>
      <c r="P282" s="92">
        <f t="shared" si="71"/>
        <v>97.859531808</v>
      </c>
      <c r="Q282" s="92">
        <f t="shared" si="72"/>
        <v>13.851605771999999</v>
      </c>
      <c r="R282" s="92">
        <f t="shared" si="73"/>
        <v>7.6120602110000002</v>
      </c>
      <c r="S282" s="92">
        <f t="shared" si="74"/>
        <v>46.157229008000002</v>
      </c>
      <c r="T282" s="92">
        <f t="shared" si="75"/>
        <v>23.251018058</v>
      </c>
      <c r="U282" s="92">
        <f t="shared" si="76"/>
        <v>8.3928636000000001E-2</v>
      </c>
      <c r="V282" s="92">
        <f t="shared" si="77"/>
        <v>0.29353254400000001</v>
      </c>
      <c r="W282" s="92">
        <f t="shared" si="78"/>
        <v>3.1858141570000003</v>
      </c>
      <c r="X282" s="92">
        <f t="shared" si="79"/>
        <v>2.430760077</v>
      </c>
      <c r="Y282" s="92">
        <f t="shared" si="80"/>
        <v>194.72548027099998</v>
      </c>
      <c r="Z282" s="92"/>
      <c r="AA282" s="92">
        <f t="shared" si="70"/>
        <v>50.255124122332951</v>
      </c>
      <c r="AB282" s="92">
        <f t="shared" si="70"/>
        <v>7.1134017760401376</v>
      </c>
      <c r="AC282" s="92">
        <f t="shared" si="70"/>
        <v>3.9091238601164444</v>
      </c>
      <c r="AD282" s="92">
        <f t="shared" si="69"/>
        <v>23.703743826315314</v>
      </c>
      <c r="AE282" s="92">
        <f t="shared" si="69"/>
        <v>11.940408633549906</v>
      </c>
      <c r="AF282" s="92">
        <f t="shared" si="69"/>
        <v>4.3101003465594888E-2</v>
      </c>
      <c r="AG282" s="92">
        <f t="shared" si="69"/>
        <v>0.15074172295864413</v>
      </c>
      <c r="AH282" s="92">
        <f t="shared" si="69"/>
        <v>1.6360540760080775</v>
      </c>
      <c r="AI282" s="92">
        <f t="shared" si="69"/>
        <v>1.2483009792129436</v>
      </c>
      <c r="AJ282" s="93">
        <f t="shared" si="81"/>
        <v>77.967593695748377</v>
      </c>
    </row>
    <row r="283" spans="1:36">
      <c r="A283" s="97">
        <v>10</v>
      </c>
      <c r="B283" s="82">
        <v>1534.99</v>
      </c>
      <c r="C283" s="80" t="s">
        <v>293</v>
      </c>
      <c r="D283" s="83">
        <v>1.631189</v>
      </c>
      <c r="E283" s="83">
        <v>0.134933</v>
      </c>
      <c r="F283" s="83">
        <v>0.13411799999999999</v>
      </c>
      <c r="G283" s="83">
        <v>1.151743</v>
      </c>
      <c r="H283" s="83">
        <v>0.32148500000000002</v>
      </c>
      <c r="I283" s="83">
        <v>8.7900000000000001E-4</v>
      </c>
      <c r="J283" s="83">
        <v>4.6779999999999999E-3</v>
      </c>
      <c r="K283" s="83">
        <v>3.9396E-2</v>
      </c>
      <c r="L283" s="83">
        <v>1.6206999999999999E-2</v>
      </c>
      <c r="M283" s="84">
        <v>0.74</v>
      </c>
      <c r="P283" s="92">
        <f t="shared" si="71"/>
        <v>98.008359876</v>
      </c>
      <c r="Q283" s="92">
        <f t="shared" si="72"/>
        <v>13.757903613</v>
      </c>
      <c r="R283" s="92">
        <f t="shared" si="73"/>
        <v>7.5209350859999988</v>
      </c>
      <c r="S283" s="92">
        <f t="shared" si="74"/>
        <v>46.419849872</v>
      </c>
      <c r="T283" s="92">
        <f t="shared" si="75"/>
        <v>23.097411310000002</v>
      </c>
      <c r="U283" s="92">
        <f t="shared" si="76"/>
        <v>8.2798284E-2</v>
      </c>
      <c r="V283" s="92">
        <f t="shared" si="77"/>
        <v>0.28993776199999999</v>
      </c>
      <c r="W283" s="92">
        <f t="shared" si="78"/>
        <v>3.1469130840000004</v>
      </c>
      <c r="X283" s="92">
        <f t="shared" si="79"/>
        <v>2.4632857229999998</v>
      </c>
      <c r="Y283" s="92">
        <f t="shared" si="80"/>
        <v>194.78739461000001</v>
      </c>
      <c r="Z283" s="92"/>
      <c r="AA283" s="92">
        <f t="shared" si="70"/>
        <v>50.315555620131711</v>
      </c>
      <c r="AB283" s="92">
        <f t="shared" si="70"/>
        <v>7.063035901550939</v>
      </c>
      <c r="AC283" s="92">
        <f t="shared" si="70"/>
        <v>3.8610994828789034</v>
      </c>
      <c r="AD283" s="92">
        <f t="shared" si="69"/>
        <v>23.831033812501591</v>
      </c>
      <c r="AE283" s="92">
        <f t="shared" si="69"/>
        <v>11.857754633581523</v>
      </c>
      <c r="AF283" s="92">
        <f t="shared" si="69"/>
        <v>4.2507003169161589E-2</v>
      </c>
      <c r="AG283" s="92">
        <f t="shared" si="69"/>
        <v>0.14884831874285728</v>
      </c>
      <c r="AH283" s="92">
        <f t="shared" si="69"/>
        <v>1.6155630041156901</v>
      </c>
      <c r="AI283" s="92">
        <f t="shared" si="69"/>
        <v>1.2646022233276175</v>
      </c>
      <c r="AJ283" s="93">
        <f t="shared" si="81"/>
        <v>78.178191019991473</v>
      </c>
    </row>
    <row r="284" spans="1:36">
      <c r="A284" s="97">
        <v>10</v>
      </c>
      <c r="B284" s="82">
        <v>1535.9949999999999</v>
      </c>
      <c r="C284" s="80" t="s">
        <v>293</v>
      </c>
      <c r="D284" s="83">
        <v>1.6336010000000001</v>
      </c>
      <c r="E284" s="83">
        <v>0.13402900000000001</v>
      </c>
      <c r="F284" s="83">
        <v>0.13253000000000001</v>
      </c>
      <c r="G284" s="83">
        <v>1.158145</v>
      </c>
      <c r="H284" s="83">
        <v>0.31935799999999998</v>
      </c>
      <c r="I284" s="83">
        <v>8.6799999999999996E-4</v>
      </c>
      <c r="J284" s="83">
        <v>4.6210000000000001E-3</v>
      </c>
      <c r="K284" s="83">
        <v>3.8920999999999997E-2</v>
      </c>
      <c r="L284" s="83">
        <v>1.6420000000000001E-2</v>
      </c>
      <c r="M284" s="84">
        <v>0.75</v>
      </c>
      <c r="P284" s="92">
        <f t="shared" si="71"/>
        <v>98.153282484000016</v>
      </c>
      <c r="Q284" s="92">
        <f t="shared" si="72"/>
        <v>13.665730869000001</v>
      </c>
      <c r="R284" s="92">
        <f t="shared" si="73"/>
        <v>7.4318848100000006</v>
      </c>
      <c r="S284" s="92">
        <f t="shared" si="74"/>
        <v>46.677876080000004</v>
      </c>
      <c r="T284" s="92">
        <f t="shared" si="75"/>
        <v>22.944594867999999</v>
      </c>
      <c r="U284" s="92">
        <f t="shared" si="76"/>
        <v>8.1762127999999989E-2</v>
      </c>
      <c r="V284" s="92">
        <f t="shared" si="77"/>
        <v>0.28640495900000001</v>
      </c>
      <c r="W284" s="92">
        <f t="shared" si="78"/>
        <v>3.1089705589999999</v>
      </c>
      <c r="X284" s="92">
        <f t="shared" si="79"/>
        <v>2.4956593800000002</v>
      </c>
      <c r="Y284" s="92">
        <f t="shared" si="80"/>
        <v>194.84616613700004</v>
      </c>
      <c r="Z284" s="92"/>
      <c r="AA284" s="92">
        <f t="shared" si="70"/>
        <v>50.374756881275552</v>
      </c>
      <c r="AB284" s="92">
        <f t="shared" si="70"/>
        <v>7.0136000825345297</v>
      </c>
      <c r="AC284" s="92">
        <f t="shared" si="70"/>
        <v>3.8142319950881154</v>
      </c>
      <c r="AD284" s="92">
        <f t="shared" si="69"/>
        <v>23.956271249997243</v>
      </c>
      <c r="AE284" s="92">
        <f t="shared" si="69"/>
        <v>11.775748695957004</v>
      </c>
      <c r="AF284" s="92">
        <f t="shared" si="69"/>
        <v>4.1962400195501653E-2</v>
      </c>
      <c r="AG284" s="92">
        <f t="shared" si="69"/>
        <v>0.14699029736034078</v>
      </c>
      <c r="AH284" s="92">
        <f t="shared" si="69"/>
        <v>1.5956026339332865</v>
      </c>
      <c r="AI284" s="92">
        <f t="shared" si="69"/>
        <v>1.2808357636584211</v>
      </c>
      <c r="AJ284" s="93">
        <f t="shared" si="81"/>
        <v>78.385289234607299</v>
      </c>
    </row>
    <row r="285" spans="1:36">
      <c r="A285" s="97">
        <v>10</v>
      </c>
      <c r="B285" s="82">
        <v>1536.973</v>
      </c>
      <c r="C285" s="80" t="s">
        <v>293</v>
      </c>
      <c r="D285" s="83">
        <v>1.6359490000000001</v>
      </c>
      <c r="E285" s="83">
        <v>0.13314000000000001</v>
      </c>
      <c r="F285" s="83">
        <v>0.13097700000000001</v>
      </c>
      <c r="G285" s="83">
        <v>1.164434</v>
      </c>
      <c r="H285" s="83">
        <v>0.31724200000000002</v>
      </c>
      <c r="I285" s="83">
        <v>8.5800000000000004E-4</v>
      </c>
      <c r="J285" s="83">
        <v>4.5659999999999997E-3</v>
      </c>
      <c r="K285" s="83">
        <v>3.8455999999999997E-2</v>
      </c>
      <c r="L285" s="83">
        <v>1.6631E-2</v>
      </c>
      <c r="M285" s="84">
        <v>0.76</v>
      </c>
      <c r="P285" s="92">
        <f t="shared" si="71"/>
        <v>98.294359716000017</v>
      </c>
      <c r="Q285" s="92">
        <f t="shared" si="72"/>
        <v>13.57508754</v>
      </c>
      <c r="R285" s="92">
        <f t="shared" si="73"/>
        <v>7.3447972290000001</v>
      </c>
      <c r="S285" s="92">
        <f t="shared" si="74"/>
        <v>46.931347936000002</v>
      </c>
      <c r="T285" s="92">
        <f t="shared" si="75"/>
        <v>22.792568732000003</v>
      </c>
      <c r="U285" s="92">
        <f t="shared" si="76"/>
        <v>8.0820167999999998E-2</v>
      </c>
      <c r="V285" s="92">
        <f t="shared" si="77"/>
        <v>0.28299611399999997</v>
      </c>
      <c r="W285" s="92">
        <f t="shared" si="78"/>
        <v>3.071826824</v>
      </c>
      <c r="X285" s="92">
        <f t="shared" si="79"/>
        <v>2.5277290589999999</v>
      </c>
      <c r="Y285" s="92">
        <f t="shared" si="80"/>
        <v>194.90153331800002</v>
      </c>
      <c r="Z285" s="92"/>
      <c r="AA285" s="92">
        <f t="shared" si="70"/>
        <v>50.432830384983994</v>
      </c>
      <c r="AB285" s="92">
        <f t="shared" si="70"/>
        <v>6.965100432458363</v>
      </c>
      <c r="AC285" s="92">
        <f t="shared" si="70"/>
        <v>3.7684655959151838</v>
      </c>
      <c r="AD285" s="92">
        <f t="shared" si="69"/>
        <v>24.07951704485933</v>
      </c>
      <c r="AE285" s="92">
        <f t="shared" si="69"/>
        <v>11.694401959789511</v>
      </c>
      <c r="AF285" s="92">
        <f t="shared" si="69"/>
        <v>4.1467179156633088E-2</v>
      </c>
      <c r="AG285" s="92">
        <f t="shared" si="69"/>
        <v>0.14519953187759968</v>
      </c>
      <c r="AH285" s="92">
        <f t="shared" si="69"/>
        <v>1.576091666240526</v>
      </c>
      <c r="AI285" s="92">
        <f t="shared" si="69"/>
        <v>1.2969262047188588</v>
      </c>
      <c r="AJ285" s="93">
        <f t="shared" si="81"/>
        <v>78.588976267416086</v>
      </c>
    </row>
    <row r="286" spans="1:36">
      <c r="A286" s="97">
        <v>10</v>
      </c>
      <c r="B286" s="82">
        <v>1537.924</v>
      </c>
      <c r="C286" s="80" t="s">
        <v>293</v>
      </c>
      <c r="D286" s="83">
        <v>1.638236</v>
      </c>
      <c r="E286" s="83">
        <v>0.13226599999999999</v>
      </c>
      <c r="F286" s="83">
        <v>0.12945799999999999</v>
      </c>
      <c r="G286" s="83">
        <v>1.170614</v>
      </c>
      <c r="H286" s="83">
        <v>0.315137</v>
      </c>
      <c r="I286" s="83">
        <v>8.4699999999999999E-4</v>
      </c>
      <c r="J286" s="83">
        <v>4.5120000000000004E-3</v>
      </c>
      <c r="K286" s="83">
        <v>3.8002000000000001E-2</v>
      </c>
      <c r="L286" s="83">
        <v>1.6840999999999998E-2</v>
      </c>
      <c r="M286" s="84">
        <v>0.77</v>
      </c>
      <c r="P286" s="92">
        <f t="shared" si="71"/>
        <v>98.431771824000009</v>
      </c>
      <c r="Q286" s="92">
        <f t="shared" si="72"/>
        <v>13.485973626</v>
      </c>
      <c r="R286" s="92">
        <f t="shared" si="73"/>
        <v>7.2596162659999992</v>
      </c>
      <c r="S286" s="92">
        <f t="shared" si="74"/>
        <v>47.180426656000002</v>
      </c>
      <c r="T286" s="92">
        <f t="shared" si="75"/>
        <v>22.641332902000002</v>
      </c>
      <c r="U286" s="92">
        <f t="shared" si="76"/>
        <v>7.9784012000000001E-2</v>
      </c>
      <c r="V286" s="92">
        <f t="shared" si="77"/>
        <v>0.27964924800000002</v>
      </c>
      <c r="W286" s="92">
        <f t="shared" si="78"/>
        <v>3.0355617580000001</v>
      </c>
      <c r="X286" s="92">
        <f t="shared" si="79"/>
        <v>2.5596467489999997</v>
      </c>
      <c r="Y286" s="92">
        <f t="shared" si="80"/>
        <v>194.953763041</v>
      </c>
      <c r="Z286" s="92"/>
      <c r="AA286" s="92">
        <f t="shared" si="70"/>
        <v>50.489803473708371</v>
      </c>
      <c r="AB286" s="92">
        <f t="shared" si="70"/>
        <v>6.9175241429752825</v>
      </c>
      <c r="AC286" s="92">
        <f t="shared" si="70"/>
        <v>3.7237630875959318</v>
      </c>
      <c r="AD286" s="92">
        <f t="shared" si="69"/>
        <v>24.200828914534807</v>
      </c>
      <c r="AE286" s="92">
        <f t="shared" si="69"/>
        <v>11.61369370297222</v>
      </c>
      <c r="AF286" s="92">
        <f t="shared" si="69"/>
        <v>4.0924581683104484E-2</v>
      </c>
      <c r="AG286" s="92">
        <f t="shared" si="69"/>
        <v>0.14344388312278333</v>
      </c>
      <c r="AH286" s="92">
        <f t="shared" si="69"/>
        <v>1.557067537784127</v>
      </c>
      <c r="AI286" s="92">
        <f t="shared" si="69"/>
        <v>1.3129506756233733</v>
      </c>
      <c r="AJ286" s="93">
        <f t="shared" si="81"/>
        <v>78.789379916284759</v>
      </c>
    </row>
    <row r="287" spans="1:36">
      <c r="A287" s="97">
        <v>10</v>
      </c>
      <c r="B287" s="82">
        <v>1538.8489999999999</v>
      </c>
      <c r="C287" s="80" t="s">
        <v>293</v>
      </c>
      <c r="D287" s="83">
        <v>1.6404650000000001</v>
      </c>
      <c r="E287" s="83">
        <v>0.131406</v>
      </c>
      <c r="F287" s="83">
        <v>0.127972</v>
      </c>
      <c r="G287" s="83">
        <v>1.176685</v>
      </c>
      <c r="H287" s="83">
        <v>0.31304599999999999</v>
      </c>
      <c r="I287" s="83">
        <v>8.3699999999999996E-4</v>
      </c>
      <c r="J287" s="83">
        <v>4.4590000000000003E-3</v>
      </c>
      <c r="K287" s="83">
        <v>3.7558000000000001E-2</v>
      </c>
      <c r="L287" s="83">
        <v>1.7049000000000002E-2</v>
      </c>
      <c r="M287" s="84">
        <v>0.78</v>
      </c>
      <c r="P287" s="92">
        <f t="shared" si="71"/>
        <v>98.565699060000014</v>
      </c>
      <c r="Q287" s="92">
        <f t="shared" si="72"/>
        <v>13.398287165999999</v>
      </c>
      <c r="R287" s="92">
        <f t="shared" si="73"/>
        <v>7.1762858439999997</v>
      </c>
      <c r="S287" s="92">
        <f t="shared" si="74"/>
        <v>47.425112240000004</v>
      </c>
      <c r="T287" s="92">
        <f t="shared" si="75"/>
        <v>22.491102915999999</v>
      </c>
      <c r="U287" s="92">
        <f t="shared" si="76"/>
        <v>7.8842051999999996E-2</v>
      </c>
      <c r="V287" s="92">
        <f t="shared" si="77"/>
        <v>0.276364361</v>
      </c>
      <c r="W287" s="92">
        <f t="shared" si="78"/>
        <v>3.0000954820000003</v>
      </c>
      <c r="X287" s="92">
        <f t="shared" si="79"/>
        <v>2.5912604610000005</v>
      </c>
      <c r="Y287" s="92">
        <f t="shared" si="80"/>
        <v>195.00304958199999</v>
      </c>
      <c r="Z287" s="92"/>
      <c r="AA287" s="92">
        <f t="shared" si="70"/>
        <v>50.545721859879187</v>
      </c>
      <c r="AB287" s="92">
        <f t="shared" si="70"/>
        <v>6.8708090436123861</v>
      </c>
      <c r="AC287" s="92">
        <f t="shared" si="70"/>
        <v>3.6800890341883226</v>
      </c>
      <c r="AD287" s="92">
        <f t="shared" si="69"/>
        <v>24.3201900389037</v>
      </c>
      <c r="AE287" s="92">
        <f t="shared" si="69"/>
        <v>11.533718556817929</v>
      </c>
      <c r="AF287" s="92">
        <f t="shared" si="69"/>
        <v>4.0431189239861824E-2</v>
      </c>
      <c r="AG287" s="92">
        <f t="shared" si="69"/>
        <v>0.14172309694253632</v>
      </c>
      <c r="AH287" s="92">
        <f t="shared" si="69"/>
        <v>1.5384864433817182</v>
      </c>
      <c r="AI287" s="92">
        <f t="shared" si="69"/>
        <v>1.3288307370343762</v>
      </c>
      <c r="AJ287" s="93">
        <f t="shared" si="81"/>
        <v>78.986407613186543</v>
      </c>
    </row>
    <row r="288" spans="1:36">
      <c r="A288" s="97">
        <v>10</v>
      </c>
      <c r="B288" s="82">
        <v>1539.748</v>
      </c>
      <c r="C288" s="80" t="s">
        <v>293</v>
      </c>
      <c r="D288" s="83">
        <v>1.642636</v>
      </c>
      <c r="E288" s="83">
        <v>0.13056200000000001</v>
      </c>
      <c r="F288" s="83">
        <v>0.12651799999999999</v>
      </c>
      <c r="G288" s="83">
        <v>1.1826509999999999</v>
      </c>
      <c r="H288" s="83">
        <v>0.31096699999999999</v>
      </c>
      <c r="I288" s="83">
        <v>8.2700000000000004E-4</v>
      </c>
      <c r="J288" s="83">
        <v>4.4070000000000003E-3</v>
      </c>
      <c r="K288" s="83">
        <v>3.7123999999999997E-2</v>
      </c>
      <c r="L288" s="83">
        <v>1.7256000000000001E-2</v>
      </c>
      <c r="M288" s="84">
        <v>0.79</v>
      </c>
      <c r="P288" s="92">
        <f t="shared" si="71"/>
        <v>98.696141424000004</v>
      </c>
      <c r="Q288" s="92">
        <f t="shared" si="72"/>
        <v>13.312232082000001</v>
      </c>
      <c r="R288" s="92">
        <f t="shared" si="73"/>
        <v>7.0947498859999989</v>
      </c>
      <c r="S288" s="92">
        <f t="shared" si="74"/>
        <v>47.665565903999997</v>
      </c>
      <c r="T288" s="92">
        <f t="shared" si="75"/>
        <v>22.341735082</v>
      </c>
      <c r="U288" s="92">
        <f t="shared" si="76"/>
        <v>7.7900092000000004E-2</v>
      </c>
      <c r="V288" s="92">
        <f t="shared" si="77"/>
        <v>0.27314145300000003</v>
      </c>
      <c r="W288" s="92">
        <f t="shared" si="78"/>
        <v>2.9654279959999998</v>
      </c>
      <c r="X288" s="92">
        <f t="shared" si="79"/>
        <v>2.6227221840000001</v>
      </c>
      <c r="Y288" s="92">
        <f t="shared" si="80"/>
        <v>195.04961610299998</v>
      </c>
      <c r="Z288" s="92"/>
      <c r="AA288" s="92">
        <f t="shared" si="70"/>
        <v>50.600530980733375</v>
      </c>
      <c r="AB288" s="92">
        <f t="shared" si="70"/>
        <v>6.8250491069770689</v>
      </c>
      <c r="AC288" s="92">
        <f t="shared" si="70"/>
        <v>3.6374077671875393</v>
      </c>
      <c r="AD288" s="92">
        <f t="shared" si="69"/>
        <v>24.43766199407909</v>
      </c>
      <c r="AE288" s="92">
        <f t="shared" si="69"/>
        <v>11.4543855703884</v>
      </c>
      <c r="AF288" s="92">
        <f t="shared" si="69"/>
        <v>3.993860308797699E-2</v>
      </c>
      <c r="AG288" s="92">
        <f t="shared" si="69"/>
        <v>0.14003690879133135</v>
      </c>
      <c r="AH288" s="92">
        <f t="shared" si="69"/>
        <v>1.5203454665781266</v>
      </c>
      <c r="AI288" s="92">
        <f t="shared" si="69"/>
        <v>1.3446436021771084</v>
      </c>
      <c r="AJ288" s="93">
        <f t="shared" si="81"/>
        <v>79.180285722319894</v>
      </c>
    </row>
    <row r="289" spans="1:36">
      <c r="A289" s="97">
        <v>10</v>
      </c>
      <c r="B289" s="82">
        <v>1540.624</v>
      </c>
      <c r="C289" s="80" t="s">
        <v>293</v>
      </c>
      <c r="D289" s="83">
        <v>1.6447510000000001</v>
      </c>
      <c r="E289" s="83">
        <v>0.12973100000000001</v>
      </c>
      <c r="F289" s="83">
        <v>0.12509500000000001</v>
      </c>
      <c r="G289" s="83">
        <v>1.188515</v>
      </c>
      <c r="H289" s="83">
        <v>0.30890299999999998</v>
      </c>
      <c r="I289" s="83">
        <v>8.1700000000000002E-4</v>
      </c>
      <c r="J289" s="83">
        <v>4.3569999999999998E-3</v>
      </c>
      <c r="K289" s="83">
        <v>3.6699000000000002E-2</v>
      </c>
      <c r="L289" s="83">
        <v>1.7461000000000001E-2</v>
      </c>
      <c r="M289" s="84">
        <v>0.8</v>
      </c>
      <c r="P289" s="92">
        <f t="shared" si="71"/>
        <v>98.823219084000016</v>
      </c>
      <c r="Q289" s="92">
        <f t="shared" si="72"/>
        <v>13.227502491000001</v>
      </c>
      <c r="R289" s="92">
        <f t="shared" si="73"/>
        <v>7.0149523150000004</v>
      </c>
      <c r="S289" s="92">
        <f t="shared" si="74"/>
        <v>47.901908560000003</v>
      </c>
      <c r="T289" s="92">
        <f t="shared" si="75"/>
        <v>22.193444937999999</v>
      </c>
      <c r="U289" s="92">
        <f t="shared" si="76"/>
        <v>7.6958131999999999E-2</v>
      </c>
      <c r="V289" s="92">
        <f t="shared" si="77"/>
        <v>0.27004250299999999</v>
      </c>
      <c r="W289" s="92">
        <f t="shared" si="78"/>
        <v>2.9314794210000006</v>
      </c>
      <c r="X289" s="92">
        <f t="shared" si="79"/>
        <v>2.6538799290000004</v>
      </c>
      <c r="Y289" s="92">
        <f t="shared" si="80"/>
        <v>195.09338737300001</v>
      </c>
      <c r="Z289" s="92"/>
      <c r="AA289" s="92">
        <f t="shared" si="70"/>
        <v>50.654315051211562</v>
      </c>
      <c r="AB289" s="92">
        <f t="shared" si="70"/>
        <v>6.7800875617123166</v>
      </c>
      <c r="AC289" s="92">
        <f t="shared" si="70"/>
        <v>3.5956894333830385</v>
      </c>
      <c r="AD289" s="92">
        <f t="shared" si="69"/>
        <v>24.55332249084184</v>
      </c>
      <c r="AE289" s="92">
        <f t="shared" si="69"/>
        <v>11.375805831680108</v>
      </c>
      <c r="AF289" s="92">
        <f t="shared" si="69"/>
        <v>3.9446817258271989E-2</v>
      </c>
      <c r="AG289" s="92">
        <f t="shared" si="69"/>
        <v>0.1384170456191344</v>
      </c>
      <c r="AH289" s="92">
        <f t="shared" si="69"/>
        <v>1.5026031689097132</v>
      </c>
      <c r="AI289" s="92">
        <f t="shared" si="69"/>
        <v>1.3603125993840244</v>
      </c>
      <c r="AJ289" s="93">
        <f t="shared" si="81"/>
        <v>79.37095720767347</v>
      </c>
    </row>
    <row r="290" spans="1:36">
      <c r="A290" s="97">
        <v>10</v>
      </c>
      <c r="B290" s="82">
        <v>1541.4749999999999</v>
      </c>
      <c r="C290" s="80" t="s">
        <v>293</v>
      </c>
      <c r="D290" s="83">
        <v>1.646814</v>
      </c>
      <c r="E290" s="83">
        <v>0.128915</v>
      </c>
      <c r="F290" s="83">
        <v>0.12370200000000001</v>
      </c>
      <c r="G290" s="83">
        <v>1.194277</v>
      </c>
      <c r="H290" s="83">
        <v>0.30685200000000001</v>
      </c>
      <c r="I290" s="83">
        <v>8.0800000000000002E-4</v>
      </c>
      <c r="J290" s="83">
        <v>4.3080000000000002E-3</v>
      </c>
      <c r="K290" s="83">
        <v>3.6283999999999997E-2</v>
      </c>
      <c r="L290" s="83">
        <v>1.7663999999999999E-2</v>
      </c>
      <c r="M290" s="84">
        <v>0.81</v>
      </c>
      <c r="P290" s="92">
        <f t="shared" si="71"/>
        <v>98.947172376000012</v>
      </c>
      <c r="Q290" s="92">
        <f t="shared" si="72"/>
        <v>13.144302314999999</v>
      </c>
      <c r="R290" s="92">
        <f t="shared" si="73"/>
        <v>6.9368370539999997</v>
      </c>
      <c r="S290" s="92">
        <f t="shared" si="74"/>
        <v>48.134140208000005</v>
      </c>
      <c r="T290" s="92">
        <f t="shared" si="75"/>
        <v>22.046088792000003</v>
      </c>
      <c r="U290" s="92">
        <f t="shared" si="76"/>
        <v>7.6110367999999998E-2</v>
      </c>
      <c r="V290" s="92">
        <f t="shared" si="77"/>
        <v>0.26700553199999999</v>
      </c>
      <c r="W290" s="92">
        <f t="shared" si="78"/>
        <v>2.8983296359999997</v>
      </c>
      <c r="X290" s="92">
        <f t="shared" si="79"/>
        <v>2.6847336959999999</v>
      </c>
      <c r="Y290" s="92">
        <f t="shared" si="80"/>
        <v>195.13471997700003</v>
      </c>
      <c r="Z290" s="92"/>
      <c r="AA290" s="92">
        <f t="shared" si="70"/>
        <v>50.707107575557352</v>
      </c>
      <c r="AB290" s="92">
        <f t="shared" si="70"/>
        <v>6.7360141324666776</v>
      </c>
      <c r="AC290" s="92">
        <f t="shared" si="70"/>
        <v>3.5548963581763537</v>
      </c>
      <c r="AD290" s="92">
        <f t="shared" si="69"/>
        <v>24.667132642347521</v>
      </c>
      <c r="AE290" s="92">
        <f t="shared" si="69"/>
        <v>11.297881173887719</v>
      </c>
      <c r="AF290" s="92">
        <f t="shared" si="69"/>
        <v>3.9004011182105836E-2</v>
      </c>
      <c r="AG290" s="92">
        <f t="shared" si="69"/>
        <v>0.13683138092056155</v>
      </c>
      <c r="AH290" s="92">
        <f t="shared" si="69"/>
        <v>1.4852967408063606</v>
      </c>
      <c r="AI290" s="92">
        <f t="shared" si="69"/>
        <v>1.3758359846553405</v>
      </c>
      <c r="AJ290" s="93">
        <f t="shared" si="81"/>
        <v>79.558585571260025</v>
      </c>
    </row>
    <row r="291" spans="1:36">
      <c r="A291" s="97">
        <v>10</v>
      </c>
      <c r="B291" s="82">
        <v>1542.3050000000001</v>
      </c>
      <c r="C291" s="80" t="s">
        <v>293</v>
      </c>
      <c r="D291" s="83">
        <v>1.6488240000000001</v>
      </c>
      <c r="E291" s="83">
        <v>0.128112</v>
      </c>
      <c r="F291" s="83">
        <v>0.122338</v>
      </c>
      <c r="G291" s="83">
        <v>1.1999409999999999</v>
      </c>
      <c r="H291" s="83">
        <v>0.304817</v>
      </c>
      <c r="I291" s="83">
        <v>7.9799999999999999E-4</v>
      </c>
      <c r="J291" s="83">
        <v>4.2599999999999999E-3</v>
      </c>
      <c r="K291" s="83">
        <v>3.5878E-2</v>
      </c>
      <c r="L291" s="83">
        <v>1.7864999999999999E-2</v>
      </c>
      <c r="M291" s="84">
        <v>0.82</v>
      </c>
      <c r="P291" s="92">
        <f t="shared" si="71"/>
        <v>99.067941216000008</v>
      </c>
      <c r="Q291" s="92">
        <f t="shared" si="72"/>
        <v>13.062427632</v>
      </c>
      <c r="R291" s="92">
        <f t="shared" si="73"/>
        <v>6.8603480259999996</v>
      </c>
      <c r="S291" s="92">
        <f t="shared" si="74"/>
        <v>48.362422064</v>
      </c>
      <c r="T291" s="92">
        <f t="shared" si="75"/>
        <v>21.899882182000002</v>
      </c>
      <c r="U291" s="92">
        <f t="shared" si="76"/>
        <v>7.5168407999999992E-2</v>
      </c>
      <c r="V291" s="92">
        <f t="shared" si="77"/>
        <v>0.26403053999999998</v>
      </c>
      <c r="W291" s="92">
        <f t="shared" si="78"/>
        <v>2.865898762</v>
      </c>
      <c r="X291" s="92">
        <f t="shared" si="79"/>
        <v>2.7152834850000001</v>
      </c>
      <c r="Y291" s="92">
        <f t="shared" si="80"/>
        <v>195.17340231499998</v>
      </c>
      <c r="Z291" s="92"/>
      <c r="AA291" s="92">
        <f t="shared" si="70"/>
        <v>50.75893540868308</v>
      </c>
      <c r="AB291" s="92">
        <f t="shared" si="70"/>
        <v>6.6927293765765814</v>
      </c>
      <c r="AC291" s="92">
        <f t="shared" si="70"/>
        <v>3.5150015036002422</v>
      </c>
      <c r="AD291" s="92">
        <f t="shared" si="69"/>
        <v>24.779207356310522</v>
      </c>
      <c r="AE291" s="92">
        <f t="shared" si="69"/>
        <v>11.220730858938813</v>
      </c>
      <c r="AF291" s="92">
        <f t="shared" si="69"/>
        <v>3.8513653555458341E-2</v>
      </c>
      <c r="AG291" s="92">
        <f t="shared" si="69"/>
        <v>0.13527998019620935</v>
      </c>
      <c r="AH291" s="92">
        <f t="shared" si="69"/>
        <v>1.4683859214456818</v>
      </c>
      <c r="AI291" s="92">
        <f t="shared" si="69"/>
        <v>1.3912159406934304</v>
      </c>
      <c r="AJ291" s="93">
        <f t="shared" si="81"/>
        <v>79.743121485315243</v>
      </c>
    </row>
    <row r="292" spans="1:36">
      <c r="A292" s="97">
        <v>10</v>
      </c>
      <c r="B292" s="82">
        <v>1543.1130000000001</v>
      </c>
      <c r="C292" s="80" t="s">
        <v>293</v>
      </c>
      <c r="D292" s="83">
        <v>1.6507849999999999</v>
      </c>
      <c r="E292" s="83">
        <v>0.12732299999999999</v>
      </c>
      <c r="F292" s="83">
        <v>0.121002</v>
      </c>
      <c r="G292" s="83">
        <v>1.205508</v>
      </c>
      <c r="H292" s="83">
        <v>0.30279600000000001</v>
      </c>
      <c r="I292" s="83">
        <v>7.8899999999999999E-4</v>
      </c>
      <c r="J292" s="83">
        <v>4.2129999999999997E-3</v>
      </c>
      <c r="K292" s="83">
        <v>3.5479999999999998E-2</v>
      </c>
      <c r="L292" s="83">
        <v>1.8065000000000001E-2</v>
      </c>
      <c r="M292" s="84">
        <v>0.83</v>
      </c>
      <c r="P292" s="92">
        <f t="shared" si="71"/>
        <v>99.185765939999996</v>
      </c>
      <c r="Q292" s="92">
        <f t="shared" si="72"/>
        <v>12.981980403</v>
      </c>
      <c r="R292" s="92">
        <f t="shared" si="73"/>
        <v>6.785429154</v>
      </c>
      <c r="S292" s="92">
        <f t="shared" si="74"/>
        <v>48.586794432000005</v>
      </c>
      <c r="T292" s="92">
        <f t="shared" si="75"/>
        <v>21.754681416</v>
      </c>
      <c r="U292" s="92">
        <f t="shared" si="76"/>
        <v>7.4320643999999991E-2</v>
      </c>
      <c r="V292" s="92">
        <f t="shared" si="77"/>
        <v>0.26111752699999996</v>
      </c>
      <c r="W292" s="92">
        <f t="shared" si="78"/>
        <v>2.83410692</v>
      </c>
      <c r="X292" s="92">
        <f t="shared" si="79"/>
        <v>2.7456812850000003</v>
      </c>
      <c r="Y292" s="92">
        <f t="shared" si="80"/>
        <v>195.20987772100003</v>
      </c>
      <c r="Z292" s="92"/>
      <c r="AA292" s="92">
        <f t="shared" si="70"/>
        <v>50.809808959441774</v>
      </c>
      <c r="AB292" s="92">
        <f t="shared" si="70"/>
        <v>6.6502681906057264</v>
      </c>
      <c r="AC292" s="92">
        <f t="shared" si="70"/>
        <v>3.4759660900448615</v>
      </c>
      <c r="AD292" s="92">
        <f t="shared" si="69"/>
        <v>24.889516349906099</v>
      </c>
      <c r="AE292" s="92">
        <f t="shared" si="69"/>
        <v>11.144252365698657</v>
      </c>
      <c r="AF292" s="92">
        <f t="shared" si="69"/>
        <v>3.8072173840619554E-2</v>
      </c>
      <c r="AG292" s="92">
        <f t="shared" si="69"/>
        <v>0.13376245610542167</v>
      </c>
      <c r="AH292" s="92">
        <f t="shared" si="69"/>
        <v>1.4518255700413853</v>
      </c>
      <c r="AI292" s="92">
        <f t="shared" si="69"/>
        <v>1.4065278443154463</v>
      </c>
      <c r="AJ292" s="93">
        <f t="shared" si="81"/>
        <v>79.92473665786207</v>
      </c>
    </row>
    <row r="293" spans="1:36">
      <c r="A293" s="97">
        <v>10</v>
      </c>
      <c r="B293" s="82">
        <v>1543.8989999999999</v>
      </c>
      <c r="C293" s="80" t="s">
        <v>293</v>
      </c>
      <c r="D293" s="83">
        <v>1.652698</v>
      </c>
      <c r="E293" s="83">
        <v>0.12654699999999999</v>
      </c>
      <c r="F293" s="83">
        <v>0.11969399999999999</v>
      </c>
      <c r="G293" s="83">
        <v>1.2109810000000001</v>
      </c>
      <c r="H293" s="83">
        <v>0.300792</v>
      </c>
      <c r="I293" s="83">
        <v>7.7999999999999999E-4</v>
      </c>
      <c r="J293" s="83">
        <v>4.1669999999999997E-3</v>
      </c>
      <c r="K293" s="83">
        <v>3.5090999999999997E-2</v>
      </c>
      <c r="L293" s="83">
        <v>1.8263000000000001E-2</v>
      </c>
      <c r="M293" s="84">
        <v>0.84</v>
      </c>
      <c r="P293" s="92">
        <f t="shared" si="71"/>
        <v>99.300706632000001</v>
      </c>
      <c r="Q293" s="92">
        <f t="shared" si="72"/>
        <v>12.902858666999999</v>
      </c>
      <c r="R293" s="92">
        <f t="shared" si="73"/>
        <v>6.7120804379999992</v>
      </c>
      <c r="S293" s="92">
        <f t="shared" si="74"/>
        <v>48.807378224000004</v>
      </c>
      <c r="T293" s="92">
        <f t="shared" si="75"/>
        <v>21.610702032000003</v>
      </c>
      <c r="U293" s="92">
        <f t="shared" si="76"/>
        <v>7.347287999999999E-2</v>
      </c>
      <c r="V293" s="92">
        <f t="shared" si="77"/>
        <v>0.25826649299999999</v>
      </c>
      <c r="W293" s="92">
        <f t="shared" si="78"/>
        <v>2.8030339889999998</v>
      </c>
      <c r="X293" s="92">
        <f t="shared" si="79"/>
        <v>2.7757751070000003</v>
      </c>
      <c r="Y293" s="92">
        <f t="shared" si="80"/>
        <v>195.24427446200002</v>
      </c>
      <c r="Z293" s="92"/>
      <c r="AA293" s="92">
        <f t="shared" si="70"/>
        <v>50.859727848934533</v>
      </c>
      <c r="AB293" s="92">
        <f t="shared" si="70"/>
        <v>6.6085721092483327</v>
      </c>
      <c r="AC293" s="92">
        <f t="shared" si="70"/>
        <v>3.4377860536475588</v>
      </c>
      <c r="AD293" s="92">
        <f t="shared" si="69"/>
        <v>24.998109859297966</v>
      </c>
      <c r="AE293" s="92">
        <f t="shared" si="69"/>
        <v>11.068545846759797</v>
      </c>
      <c r="AF293" s="92">
        <f t="shared" si="69"/>
        <v>3.763125971425086E-2</v>
      </c>
      <c r="AG293" s="92">
        <f t="shared" si="69"/>
        <v>0.13227865130061256</v>
      </c>
      <c r="AH293" s="92">
        <f t="shared" si="69"/>
        <v>1.4356548978062598</v>
      </c>
      <c r="AI293" s="92">
        <f t="shared" si="69"/>
        <v>1.4216934732906821</v>
      </c>
      <c r="AJ293" s="93">
        <f t="shared" si="81"/>
        <v>80.103362078830614</v>
      </c>
    </row>
    <row r="294" spans="1:36">
      <c r="A294" s="97">
        <v>10</v>
      </c>
      <c r="B294" s="82">
        <v>1544.6659999999999</v>
      </c>
      <c r="C294" s="80" t="s">
        <v>293</v>
      </c>
      <c r="D294" s="83">
        <v>1.6545639999999999</v>
      </c>
      <c r="E294" s="83">
        <v>0.12578400000000001</v>
      </c>
      <c r="F294" s="83">
        <v>0.118412</v>
      </c>
      <c r="G294" s="83">
        <v>1.216361</v>
      </c>
      <c r="H294" s="83">
        <v>0.29880299999999999</v>
      </c>
      <c r="I294" s="83">
        <v>7.7200000000000001E-4</v>
      </c>
      <c r="J294" s="83">
        <v>4.1219999999999998E-3</v>
      </c>
      <c r="K294" s="83">
        <v>3.4709999999999998E-2</v>
      </c>
      <c r="L294" s="83">
        <v>1.8459E-2</v>
      </c>
      <c r="M294" s="84">
        <v>0.85</v>
      </c>
      <c r="P294" s="92">
        <f t="shared" si="71"/>
        <v>99.412823376000006</v>
      </c>
      <c r="Q294" s="92">
        <f t="shared" si="72"/>
        <v>12.825062424</v>
      </c>
      <c r="R294" s="92">
        <f t="shared" si="73"/>
        <v>6.6401897239999998</v>
      </c>
      <c r="S294" s="92">
        <f t="shared" si="74"/>
        <v>49.024213744000001</v>
      </c>
      <c r="T294" s="92">
        <f t="shared" si="75"/>
        <v>21.467800338</v>
      </c>
      <c r="U294" s="92">
        <f t="shared" si="76"/>
        <v>7.2719311999999994E-2</v>
      </c>
      <c r="V294" s="92">
        <f t="shared" si="77"/>
        <v>0.255477438</v>
      </c>
      <c r="W294" s="92">
        <f t="shared" si="78"/>
        <v>2.7726000900000001</v>
      </c>
      <c r="X294" s="92">
        <f t="shared" si="79"/>
        <v>2.805564951</v>
      </c>
      <c r="Y294" s="92">
        <f t="shared" si="80"/>
        <v>195.27645139700002</v>
      </c>
      <c r="Z294" s="92"/>
      <c r="AA294" s="92">
        <f t="shared" si="70"/>
        <v>50.908761739986872</v>
      </c>
      <c r="AB294" s="92">
        <f t="shared" si="70"/>
        <v>6.5676441435974535</v>
      </c>
      <c r="AC294" s="92">
        <f t="shared" si="70"/>
        <v>3.4004047474727983</v>
      </c>
      <c r="AD294" s="92">
        <f t="shared" si="69"/>
        <v>25.105031043570648</v>
      </c>
      <c r="AE294" s="92">
        <f t="shared" si="69"/>
        <v>10.993542838586119</v>
      </c>
      <c r="AF294" s="92">
        <f t="shared" si="69"/>
        <v>3.7239160933010058E-2</v>
      </c>
      <c r="AG294" s="92">
        <f t="shared" si="69"/>
        <v>0.13082859513900652</v>
      </c>
      <c r="AH294" s="92">
        <f t="shared" si="69"/>
        <v>1.419833303076192</v>
      </c>
      <c r="AI294" s="92">
        <f t="shared" si="69"/>
        <v>1.4367144276378947</v>
      </c>
      <c r="AJ294" s="93">
        <f t="shared" si="81"/>
        <v>80.279164499684526</v>
      </c>
    </row>
    <row r="295" spans="1:36">
      <c r="A295" s="97">
        <v>10</v>
      </c>
      <c r="B295" s="82">
        <v>1545.412</v>
      </c>
      <c r="C295" s="80" t="s">
        <v>293</v>
      </c>
      <c r="D295" s="83">
        <v>1.6563840000000001</v>
      </c>
      <c r="E295" s="83">
        <v>0.12503400000000001</v>
      </c>
      <c r="F295" s="83">
        <v>0.117156</v>
      </c>
      <c r="G295" s="83">
        <v>1.221652</v>
      </c>
      <c r="H295" s="83">
        <v>0.29682999999999998</v>
      </c>
      <c r="I295" s="83">
        <v>7.6300000000000001E-4</v>
      </c>
      <c r="J295" s="83">
        <v>4.078E-3</v>
      </c>
      <c r="K295" s="83">
        <v>3.4335999999999998E-2</v>
      </c>
      <c r="L295" s="83">
        <v>1.8652999999999999E-2</v>
      </c>
      <c r="M295" s="84">
        <v>0.86</v>
      </c>
      <c r="P295" s="92">
        <f t="shared" si="71"/>
        <v>99.522176256000009</v>
      </c>
      <c r="Q295" s="92">
        <f t="shared" si="72"/>
        <v>12.748591674</v>
      </c>
      <c r="R295" s="92">
        <f t="shared" si="73"/>
        <v>6.5697570119999993</v>
      </c>
      <c r="S295" s="92">
        <f t="shared" si="74"/>
        <v>49.237462208000004</v>
      </c>
      <c r="T295" s="92">
        <f t="shared" si="75"/>
        <v>21.326048180000001</v>
      </c>
      <c r="U295" s="92">
        <f t="shared" si="76"/>
        <v>7.1871547999999993E-2</v>
      </c>
      <c r="V295" s="92">
        <f t="shared" si="77"/>
        <v>0.25275036200000001</v>
      </c>
      <c r="W295" s="92">
        <f t="shared" si="78"/>
        <v>2.7427253440000001</v>
      </c>
      <c r="X295" s="92">
        <f t="shared" si="79"/>
        <v>2.8350508169999999</v>
      </c>
      <c r="Y295" s="92">
        <f t="shared" si="80"/>
        <v>195.30643340099999</v>
      </c>
      <c r="Z295" s="92"/>
      <c r="AA295" s="92">
        <f t="shared" si="70"/>
        <v>50.956937015824103</v>
      </c>
      <c r="AB295" s="92">
        <f t="shared" si="70"/>
        <v>6.5274816871110435</v>
      </c>
      <c r="AC295" s="92">
        <f t="shared" si="70"/>
        <v>3.3638200737151762</v>
      </c>
      <c r="AD295" s="92">
        <f t="shared" si="69"/>
        <v>25.210363709272414</v>
      </c>
      <c r="AE295" s="92">
        <f t="shared" si="69"/>
        <v>10.919275831643347</v>
      </c>
      <c r="AF295" s="92">
        <f t="shared" si="69"/>
        <v>3.679937560092273E-2</v>
      </c>
      <c r="AG295" s="92">
        <f t="shared" si="69"/>
        <v>0.12941220501480208</v>
      </c>
      <c r="AH295" s="92">
        <f t="shared" si="69"/>
        <v>1.4043189956618998</v>
      </c>
      <c r="AI295" s="92">
        <f t="shared" si="69"/>
        <v>1.4515911061563036</v>
      </c>
      <c r="AJ295" s="93">
        <f t="shared" si="81"/>
        <v>80.452188435556039</v>
      </c>
    </row>
    <row r="296" spans="1:36">
      <c r="A296" s="97">
        <v>10</v>
      </c>
      <c r="B296" s="82">
        <v>1546.14</v>
      </c>
      <c r="C296" s="80" t="s">
        <v>293</v>
      </c>
      <c r="D296" s="83">
        <v>1.658161</v>
      </c>
      <c r="E296" s="83">
        <v>0.124297</v>
      </c>
      <c r="F296" s="83">
        <v>0.115926</v>
      </c>
      <c r="G296" s="83">
        <v>1.2268539999999999</v>
      </c>
      <c r="H296" s="83">
        <v>0.29487400000000002</v>
      </c>
      <c r="I296" s="83">
        <v>7.5500000000000003E-4</v>
      </c>
      <c r="J296" s="83">
        <v>4.0350000000000004E-3</v>
      </c>
      <c r="K296" s="83">
        <v>3.3971000000000001E-2</v>
      </c>
      <c r="L296" s="83">
        <v>1.8846000000000002E-2</v>
      </c>
      <c r="M296" s="84">
        <v>0.87</v>
      </c>
      <c r="P296" s="92">
        <f t="shared" si="71"/>
        <v>99.628945524000002</v>
      </c>
      <c r="Q296" s="92">
        <f t="shared" si="72"/>
        <v>12.673446417000001</v>
      </c>
      <c r="R296" s="92">
        <f t="shared" si="73"/>
        <v>6.5007823020000002</v>
      </c>
      <c r="S296" s="92">
        <f t="shared" si="74"/>
        <v>49.447123615999999</v>
      </c>
      <c r="T296" s="92">
        <f t="shared" si="75"/>
        <v>21.185517404000002</v>
      </c>
      <c r="U296" s="92">
        <f t="shared" si="76"/>
        <v>7.1117979999999997E-2</v>
      </c>
      <c r="V296" s="92">
        <f t="shared" si="77"/>
        <v>0.250085265</v>
      </c>
      <c r="W296" s="92">
        <f t="shared" si="78"/>
        <v>2.713569509</v>
      </c>
      <c r="X296" s="92">
        <f t="shared" si="79"/>
        <v>2.8643846940000004</v>
      </c>
      <c r="Y296" s="92">
        <f t="shared" si="80"/>
        <v>195.33497271099998</v>
      </c>
      <c r="Z296" s="92"/>
      <c r="AA296" s="92">
        <f t="shared" si="70"/>
        <v>51.004151556312451</v>
      </c>
      <c r="AB296" s="92">
        <f t="shared" si="70"/>
        <v>6.4880580477262972</v>
      </c>
      <c r="AC296" s="92">
        <f t="shared" si="70"/>
        <v>3.3280176159841952</v>
      </c>
      <c r="AD296" s="92">
        <f t="shared" si="69"/>
        <v>25.314014653769917</v>
      </c>
      <c r="AE296" s="92">
        <f t="shared" si="69"/>
        <v>10.845736997308816</v>
      </c>
      <c r="AF296" s="92">
        <f t="shared" si="69"/>
        <v>3.6408216620389712E-2</v>
      </c>
      <c r="AG296" s="92">
        <f t="shared" ref="AG296:AI360" si="82">V296/$Y296*100</f>
        <v>0.12802892463604232</v>
      </c>
      <c r="AH296" s="92">
        <f t="shared" si="82"/>
        <v>1.3891877482762665</v>
      </c>
      <c r="AI296" s="92">
        <f t="shared" si="82"/>
        <v>1.4663962393656389</v>
      </c>
      <c r="AJ296" s="93">
        <f t="shared" si="81"/>
        <v>80.622423981158249</v>
      </c>
    </row>
    <row r="297" spans="1:36">
      <c r="A297" s="97">
        <v>10</v>
      </c>
      <c r="B297" s="82">
        <v>1546.85</v>
      </c>
      <c r="C297" s="80" t="s">
        <v>293</v>
      </c>
      <c r="D297" s="83">
        <v>1.659896</v>
      </c>
      <c r="E297" s="83">
        <v>0.123572</v>
      </c>
      <c r="F297" s="83">
        <v>0.11472</v>
      </c>
      <c r="G297" s="83">
        <v>1.2319690000000001</v>
      </c>
      <c r="H297" s="83">
        <v>0.29293400000000003</v>
      </c>
      <c r="I297" s="83">
        <v>7.4700000000000005E-4</v>
      </c>
      <c r="J297" s="83">
        <v>3.993E-3</v>
      </c>
      <c r="K297" s="83">
        <v>3.3612999999999997E-2</v>
      </c>
      <c r="L297" s="83">
        <v>1.9036000000000001E-2</v>
      </c>
      <c r="M297" s="84">
        <v>0.88</v>
      </c>
      <c r="P297" s="92">
        <f t="shared" si="71"/>
        <v>99.733191264000013</v>
      </c>
      <c r="Q297" s="92">
        <f t="shared" si="72"/>
        <v>12.599524691999999</v>
      </c>
      <c r="R297" s="92">
        <f t="shared" si="73"/>
        <v>6.4331534399999999</v>
      </c>
      <c r="S297" s="92">
        <f t="shared" si="74"/>
        <v>49.653278576000005</v>
      </c>
      <c r="T297" s="92">
        <f t="shared" si="75"/>
        <v>21.046136164000004</v>
      </c>
      <c r="U297" s="92">
        <f t="shared" si="76"/>
        <v>7.0364412000000001E-2</v>
      </c>
      <c r="V297" s="92">
        <f t="shared" si="77"/>
        <v>0.24748214699999999</v>
      </c>
      <c r="W297" s="92">
        <f t="shared" si="78"/>
        <v>2.6849728269999997</v>
      </c>
      <c r="X297" s="92">
        <f t="shared" si="79"/>
        <v>2.8932626040000002</v>
      </c>
      <c r="Y297" s="92">
        <f t="shared" si="80"/>
        <v>195.36136612600004</v>
      </c>
      <c r="Z297" s="92"/>
      <c r="AA297" s="92">
        <f t="shared" si="70"/>
        <v>51.050621339162937</v>
      </c>
      <c r="AB297" s="92">
        <f t="shared" si="70"/>
        <v>6.4493430517238632</v>
      </c>
      <c r="AC297" s="92">
        <f t="shared" si="70"/>
        <v>3.2929506829159254</v>
      </c>
      <c r="AD297" s="92">
        <f t="shared" si="70"/>
        <v>25.41611965590765</v>
      </c>
      <c r="AE297" s="92">
        <f t="shared" si="70"/>
        <v>10.7729263883352</v>
      </c>
      <c r="AF297" s="92">
        <f t="shared" si="70"/>
        <v>3.601756754435155E-2</v>
      </c>
      <c r="AG297" s="92">
        <f t="shared" si="82"/>
        <v>0.12667916482544669</v>
      </c>
      <c r="AH297" s="92">
        <f t="shared" si="82"/>
        <v>1.3743622294636815</v>
      </c>
      <c r="AI297" s="92">
        <f t="shared" si="82"/>
        <v>1.4809799201209337</v>
      </c>
      <c r="AJ297" s="93">
        <f t="shared" si="81"/>
        <v>80.789991232229198</v>
      </c>
    </row>
    <row r="298" spans="1:36">
      <c r="A298" s="97">
        <v>10</v>
      </c>
      <c r="B298" s="82">
        <v>1547.5419999999999</v>
      </c>
      <c r="C298" s="80" t="s">
        <v>293</v>
      </c>
      <c r="D298" s="83">
        <v>1.6615899999999999</v>
      </c>
      <c r="E298" s="83">
        <v>0.122859</v>
      </c>
      <c r="F298" s="83">
        <v>0.113537</v>
      </c>
      <c r="G298" s="83">
        <v>1.237001</v>
      </c>
      <c r="H298" s="83">
        <v>0.29101100000000002</v>
      </c>
      <c r="I298" s="83">
        <v>7.3899999999999997E-4</v>
      </c>
      <c r="J298" s="83">
        <v>3.9519999999999998E-3</v>
      </c>
      <c r="K298" s="83">
        <v>3.3262E-2</v>
      </c>
      <c r="L298" s="83">
        <v>1.9224999999999999E-2</v>
      </c>
      <c r="M298" s="84">
        <v>0.89</v>
      </c>
      <c r="P298" s="92">
        <f t="shared" si="71"/>
        <v>99.834973559999995</v>
      </c>
      <c r="Q298" s="92">
        <f t="shared" si="72"/>
        <v>12.526826499</v>
      </c>
      <c r="R298" s="92">
        <f t="shared" si="73"/>
        <v>6.3668143489999993</v>
      </c>
      <c r="S298" s="92">
        <f t="shared" si="74"/>
        <v>49.856088304000004</v>
      </c>
      <c r="T298" s="92">
        <f t="shared" si="75"/>
        <v>20.907976306000002</v>
      </c>
      <c r="U298" s="92">
        <f t="shared" si="76"/>
        <v>6.9610843999999991E-2</v>
      </c>
      <c r="V298" s="92">
        <f t="shared" si="77"/>
        <v>0.24494100799999999</v>
      </c>
      <c r="W298" s="92">
        <f t="shared" si="78"/>
        <v>2.6569352980000001</v>
      </c>
      <c r="X298" s="92">
        <f t="shared" si="79"/>
        <v>2.9219885249999997</v>
      </c>
      <c r="Y298" s="92">
        <f t="shared" si="80"/>
        <v>195.38615469300001</v>
      </c>
      <c r="Z298" s="92"/>
      <c r="AA298" s="92">
        <f t="shared" si="70"/>
        <v>51.09623745698125</v>
      </c>
      <c r="AB298" s="92">
        <f t="shared" si="70"/>
        <v>6.4113173825866747</v>
      </c>
      <c r="AC298" s="92">
        <f t="shared" si="70"/>
        <v>3.2585800969387213</v>
      </c>
      <c r="AD298" s="92">
        <f t="shared" si="70"/>
        <v>25.516694559210841</v>
      </c>
      <c r="AE298" s="92">
        <f t="shared" si="70"/>
        <v>10.700848450009984</v>
      </c>
      <c r="AF298" s="92">
        <f t="shared" si="70"/>
        <v>3.5627316638364603E-2</v>
      </c>
      <c r="AG298" s="92">
        <f t="shared" si="82"/>
        <v>0.12536252038168361</v>
      </c>
      <c r="AH298" s="92">
        <f t="shared" si="82"/>
        <v>1.3598380612867389</v>
      </c>
      <c r="AI298" s="92">
        <f t="shared" si="82"/>
        <v>1.495494155965742</v>
      </c>
      <c r="AJ298" s="93">
        <f t="shared" si="81"/>
        <v>80.95492705554669</v>
      </c>
    </row>
    <row r="299" spans="1:36">
      <c r="A299" s="97">
        <v>10</v>
      </c>
      <c r="B299" s="82">
        <v>1548.2170000000001</v>
      </c>
      <c r="C299" s="80" t="s">
        <v>293</v>
      </c>
      <c r="D299" s="83">
        <v>1.6632450000000001</v>
      </c>
      <c r="E299" s="83">
        <v>0.122158</v>
      </c>
      <c r="F299" s="83">
        <v>0.11237800000000001</v>
      </c>
      <c r="G299" s="83">
        <v>1.241949</v>
      </c>
      <c r="H299" s="83">
        <v>0.289105</v>
      </c>
      <c r="I299" s="83">
        <v>7.3099999999999999E-4</v>
      </c>
      <c r="J299" s="83">
        <v>3.9119999999999997E-3</v>
      </c>
      <c r="K299" s="83">
        <v>3.2918000000000003E-2</v>
      </c>
      <c r="L299" s="83">
        <v>1.9411999999999999E-2</v>
      </c>
      <c r="M299" s="84">
        <v>0.9</v>
      </c>
      <c r="P299" s="92">
        <f t="shared" si="71"/>
        <v>99.934412580000014</v>
      </c>
      <c r="Q299" s="92">
        <f t="shared" si="72"/>
        <v>12.455351838</v>
      </c>
      <c r="R299" s="92">
        <f t="shared" si="73"/>
        <v>6.3018211060000002</v>
      </c>
      <c r="S299" s="92">
        <f t="shared" si="74"/>
        <v>50.055512495999999</v>
      </c>
      <c r="T299" s="92">
        <f t="shared" si="75"/>
        <v>20.771037830000001</v>
      </c>
      <c r="U299" s="92">
        <f t="shared" si="76"/>
        <v>6.8857275999999995E-2</v>
      </c>
      <c r="V299" s="92">
        <f t="shared" si="77"/>
        <v>0.24246184799999998</v>
      </c>
      <c r="W299" s="92">
        <f t="shared" si="78"/>
        <v>2.6294569220000006</v>
      </c>
      <c r="X299" s="92">
        <f t="shared" si="79"/>
        <v>2.9504104679999998</v>
      </c>
      <c r="Y299" s="92">
        <f t="shared" si="80"/>
        <v>195.40932236400002</v>
      </c>
      <c r="Z299" s="92"/>
      <c r="AA299" s="92">
        <f t="shared" si="70"/>
        <v>51.141067054030579</v>
      </c>
      <c r="AB299" s="92">
        <f t="shared" si="70"/>
        <v>6.3739803645594302</v>
      </c>
      <c r="AC299" s="92">
        <f t="shared" si="70"/>
        <v>3.224933708260469</v>
      </c>
      <c r="AD299" s="92">
        <f t="shared" si="70"/>
        <v>25.615723902239811</v>
      </c>
      <c r="AE299" s="92">
        <f t="shared" si="70"/>
        <v>10.629502000579384</v>
      </c>
      <c r="AF299" s="92">
        <f t="shared" si="70"/>
        <v>3.5237457029678267E-2</v>
      </c>
      <c r="AG299" s="92">
        <f t="shared" si="82"/>
        <v>0.12407895645242173</v>
      </c>
      <c r="AH299" s="92">
        <f t="shared" si="82"/>
        <v>1.3456148817209252</v>
      </c>
      <c r="AI299" s="92">
        <f t="shared" si="82"/>
        <v>1.5098616751273017</v>
      </c>
      <c r="AJ299" s="93">
        <f t="shared" si="81"/>
        <v>81.117256478216973</v>
      </c>
    </row>
    <row r="300" spans="1:36">
      <c r="A300" s="97">
        <v>10</v>
      </c>
      <c r="B300" s="82">
        <v>1548.876</v>
      </c>
      <c r="C300" s="80" t="s">
        <v>293</v>
      </c>
      <c r="D300" s="83">
        <v>1.6648609999999999</v>
      </c>
      <c r="E300" s="83">
        <v>0.12146899999999999</v>
      </c>
      <c r="F300" s="83">
        <v>0.11124100000000001</v>
      </c>
      <c r="G300" s="83">
        <v>1.2468170000000001</v>
      </c>
      <c r="H300" s="83">
        <v>0.28721600000000003</v>
      </c>
      <c r="I300" s="83">
        <v>7.2300000000000001E-4</v>
      </c>
      <c r="J300" s="83">
        <v>3.872E-3</v>
      </c>
      <c r="K300" s="83">
        <v>3.2580999999999999E-2</v>
      </c>
      <c r="L300" s="83">
        <v>1.9597E-2</v>
      </c>
      <c r="M300" s="84">
        <v>0.91</v>
      </c>
      <c r="P300" s="92">
        <f t="shared" si="71"/>
        <v>100.031508324</v>
      </c>
      <c r="Q300" s="92">
        <f t="shared" si="72"/>
        <v>12.385100709</v>
      </c>
      <c r="R300" s="92">
        <f t="shared" si="73"/>
        <v>6.238061557</v>
      </c>
      <c r="S300" s="92">
        <f t="shared" si="74"/>
        <v>50.251712368000007</v>
      </c>
      <c r="T300" s="92">
        <f t="shared" si="75"/>
        <v>20.635320736000004</v>
      </c>
      <c r="U300" s="92">
        <f t="shared" si="76"/>
        <v>6.8103707999999999E-2</v>
      </c>
      <c r="V300" s="92">
        <f t="shared" si="77"/>
        <v>0.239982688</v>
      </c>
      <c r="W300" s="92">
        <f t="shared" si="78"/>
        <v>2.602537699</v>
      </c>
      <c r="X300" s="92">
        <f t="shared" si="79"/>
        <v>2.9785284330000001</v>
      </c>
      <c r="Y300" s="92">
        <f t="shared" si="80"/>
        <v>195.43085622200002</v>
      </c>
      <c r="Z300" s="92"/>
      <c r="AA300" s="92">
        <f t="shared" si="70"/>
        <v>51.185114908553153</v>
      </c>
      <c r="AB300" s="92">
        <f t="shared" si="70"/>
        <v>6.3373312425808157</v>
      </c>
      <c r="AC300" s="92">
        <f t="shared" si="70"/>
        <v>3.1919532450463519</v>
      </c>
      <c r="AD300" s="92">
        <f t="shared" si="70"/>
        <v>25.713294890811145</v>
      </c>
      <c r="AE300" s="92">
        <f t="shared" si="70"/>
        <v>10.558885702552148</v>
      </c>
      <c r="AF300" s="92">
        <f t="shared" si="70"/>
        <v>3.4847981181967233E-2</v>
      </c>
      <c r="AG300" s="92">
        <f t="shared" si="82"/>
        <v>0.12279672342395678</v>
      </c>
      <c r="AH300" s="92">
        <f t="shared" si="82"/>
        <v>1.3316923178413764</v>
      </c>
      <c r="AI300" s="92">
        <f t="shared" si="82"/>
        <v>1.5240829880090867</v>
      </c>
      <c r="AJ300" s="93">
        <f t="shared" si="81"/>
        <v>81.277065095731331</v>
      </c>
    </row>
    <row r="301" spans="1:36">
      <c r="A301" s="97">
        <v>10</v>
      </c>
      <c r="B301" s="82">
        <v>1549.518</v>
      </c>
      <c r="C301" s="80" t="s">
        <v>293</v>
      </c>
      <c r="D301" s="83">
        <v>1.6664410000000001</v>
      </c>
      <c r="E301" s="83">
        <v>0.120791</v>
      </c>
      <c r="F301" s="83">
        <v>0.110127</v>
      </c>
      <c r="G301" s="83">
        <v>1.251606</v>
      </c>
      <c r="H301" s="83">
        <v>0.28534399999999999</v>
      </c>
      <c r="I301" s="83">
        <v>7.1599999999999995E-4</v>
      </c>
      <c r="J301" s="83">
        <v>3.833E-3</v>
      </c>
      <c r="K301" s="83">
        <v>3.2250000000000001E-2</v>
      </c>
      <c r="L301" s="83">
        <v>1.9781E-2</v>
      </c>
      <c r="M301" s="84">
        <v>0.92</v>
      </c>
      <c r="P301" s="92">
        <f t="shared" si="71"/>
        <v>100.126441044</v>
      </c>
      <c r="Q301" s="92">
        <f t="shared" si="72"/>
        <v>12.315971150999999</v>
      </c>
      <c r="R301" s="92">
        <f t="shared" si="73"/>
        <v>6.1755917790000003</v>
      </c>
      <c r="S301" s="92">
        <f t="shared" si="74"/>
        <v>50.444728224000002</v>
      </c>
      <c r="T301" s="92">
        <f t="shared" si="75"/>
        <v>20.500825024000001</v>
      </c>
      <c r="U301" s="92">
        <f t="shared" si="76"/>
        <v>6.7444335999999994E-2</v>
      </c>
      <c r="V301" s="92">
        <f t="shared" si="77"/>
        <v>0.23756550700000001</v>
      </c>
      <c r="W301" s="92">
        <f t="shared" si="78"/>
        <v>2.5760977500000002</v>
      </c>
      <c r="X301" s="92">
        <f t="shared" si="79"/>
        <v>3.0064944090000001</v>
      </c>
      <c r="Y301" s="92">
        <f t="shared" si="80"/>
        <v>195.45115922399998</v>
      </c>
      <c r="Z301" s="92"/>
      <c r="AA301" s="92">
        <f t="shared" si="70"/>
        <v>51.228368990765858</v>
      </c>
      <c r="AB301" s="92">
        <f t="shared" si="70"/>
        <v>6.3013037118317019</v>
      </c>
      <c r="AC301" s="92">
        <f t="shared" si="70"/>
        <v>3.1596598370247384</v>
      </c>
      <c r="AD301" s="92">
        <f t="shared" si="70"/>
        <v>25.809377864158378</v>
      </c>
      <c r="AE301" s="92">
        <f t="shared" si="70"/>
        <v>10.488975918789357</v>
      </c>
      <c r="AF301" s="92">
        <f t="shared" si="70"/>
        <v>3.45070022954964E-2</v>
      </c>
      <c r="AG301" s="92">
        <f t="shared" si="82"/>
        <v>0.12154724891026826</v>
      </c>
      <c r="AH301" s="92">
        <f t="shared" si="82"/>
        <v>1.3180263346750589</v>
      </c>
      <c r="AI301" s="92">
        <f t="shared" si="82"/>
        <v>1.5382330915491569</v>
      </c>
      <c r="AJ301" s="93">
        <f t="shared" si="81"/>
        <v>81.434399297309596</v>
      </c>
    </row>
    <row r="302" spans="1:36">
      <c r="A302" s="97">
        <v>10</v>
      </c>
      <c r="B302" s="82">
        <v>1551.721</v>
      </c>
      <c r="C302" s="80" t="s">
        <v>293</v>
      </c>
      <c r="D302" s="83">
        <v>1.667805</v>
      </c>
      <c r="E302" s="83">
        <v>0.120046</v>
      </c>
      <c r="F302" s="83">
        <v>0.109096</v>
      </c>
      <c r="G302" s="83">
        <v>1.2595149999999999</v>
      </c>
      <c r="H302" s="83">
        <v>0.28384700000000002</v>
      </c>
      <c r="I302" s="83">
        <v>7.0899999999999999E-4</v>
      </c>
      <c r="J302" s="83">
        <v>3.7980000000000002E-3</v>
      </c>
      <c r="K302" s="83">
        <v>3.1945000000000001E-2</v>
      </c>
      <c r="L302" s="83">
        <v>1.9869999999999999E-2</v>
      </c>
      <c r="M302" s="84">
        <v>0.93</v>
      </c>
      <c r="P302" s="92">
        <f t="shared" si="71"/>
        <v>100.20839562</v>
      </c>
      <c r="Q302" s="92">
        <f t="shared" si="72"/>
        <v>12.240010205999999</v>
      </c>
      <c r="R302" s="92">
        <f t="shared" si="73"/>
        <v>6.1177763919999997</v>
      </c>
      <c r="S302" s="92">
        <f t="shared" si="74"/>
        <v>50.763492560000003</v>
      </c>
      <c r="T302" s="92">
        <f t="shared" si="75"/>
        <v>20.393271562000002</v>
      </c>
      <c r="U302" s="92">
        <f t="shared" si="76"/>
        <v>6.6784964000000002E-2</v>
      </c>
      <c r="V302" s="92">
        <f t="shared" si="77"/>
        <v>0.23539624200000001</v>
      </c>
      <c r="W302" s="92">
        <f t="shared" si="78"/>
        <v>2.5517346550000002</v>
      </c>
      <c r="X302" s="92">
        <f t="shared" si="79"/>
        <v>3.0200214299999999</v>
      </c>
      <c r="Y302" s="92">
        <f t="shared" si="80"/>
        <v>195.59688363099997</v>
      </c>
      <c r="Z302" s="92"/>
      <c r="AA302" s="92">
        <f t="shared" si="70"/>
        <v>51.232102352431383</v>
      </c>
      <c r="AB302" s="92">
        <f t="shared" si="70"/>
        <v>6.2577736305304263</v>
      </c>
      <c r="AC302" s="92">
        <f t="shared" si="70"/>
        <v>3.1277473743095974</v>
      </c>
      <c r="AD302" s="92">
        <f t="shared" si="70"/>
        <v>25.953119302129078</v>
      </c>
      <c r="AE302" s="92">
        <f t="shared" si="70"/>
        <v>10.426174069558588</v>
      </c>
      <c r="AF302" s="92">
        <f t="shared" si="70"/>
        <v>3.4144186124147075E-2</v>
      </c>
      <c r="AG302" s="92">
        <f t="shared" si="82"/>
        <v>0.12034764441548203</v>
      </c>
      <c r="AH302" s="92">
        <f t="shared" si="82"/>
        <v>1.3045886047008461</v>
      </c>
      <c r="AI302" s="92">
        <f t="shared" si="82"/>
        <v>1.5440028358004776</v>
      </c>
      <c r="AJ302" s="93">
        <f t="shared" si="81"/>
        <v>81.608527357807176</v>
      </c>
    </row>
    <row r="303" spans="1:36">
      <c r="A303" s="97">
        <v>10</v>
      </c>
      <c r="B303" s="82">
        <v>1558.0540000000001</v>
      </c>
      <c r="C303" s="80" t="s">
        <v>293</v>
      </c>
      <c r="D303" s="83">
        <v>1.6687129999999999</v>
      </c>
      <c r="E303" s="83">
        <v>0.119112</v>
      </c>
      <c r="F303" s="83">
        <v>0.108255</v>
      </c>
      <c r="G303" s="83">
        <v>1.2758309999999999</v>
      </c>
      <c r="H303" s="83">
        <v>0.28329599999999999</v>
      </c>
      <c r="I303" s="83">
        <v>7.0299999999999996E-4</v>
      </c>
      <c r="J303" s="83">
        <v>3.7680000000000001E-3</v>
      </c>
      <c r="K303" s="83">
        <v>3.1696000000000002E-2</v>
      </c>
      <c r="L303" s="83">
        <v>1.9716000000000001E-2</v>
      </c>
      <c r="M303" s="84">
        <v>0.94</v>
      </c>
      <c r="P303" s="92">
        <f t="shared" si="71"/>
        <v>100.262951892</v>
      </c>
      <c r="Q303" s="92">
        <f t="shared" si="72"/>
        <v>12.144778632</v>
      </c>
      <c r="R303" s="92">
        <f t="shared" si="73"/>
        <v>6.0706156350000002</v>
      </c>
      <c r="S303" s="92">
        <f t="shared" si="74"/>
        <v>51.421092624000003</v>
      </c>
      <c r="T303" s="92">
        <f t="shared" si="75"/>
        <v>20.353684416</v>
      </c>
      <c r="U303" s="92">
        <f t="shared" si="76"/>
        <v>6.6219787999999988E-2</v>
      </c>
      <c r="V303" s="92">
        <f t="shared" si="77"/>
        <v>0.23353687200000001</v>
      </c>
      <c r="W303" s="92">
        <f t="shared" si="78"/>
        <v>2.5318447840000005</v>
      </c>
      <c r="X303" s="92">
        <f t="shared" si="79"/>
        <v>2.9966151240000003</v>
      </c>
      <c r="Y303" s="92">
        <f t="shared" si="80"/>
        <v>196.081339767</v>
      </c>
      <c r="Z303" s="92"/>
      <c r="AA303" s="92">
        <f t="shared" si="70"/>
        <v>51.133347013612166</v>
      </c>
      <c r="AB303" s="92">
        <f t="shared" si="70"/>
        <v>6.1937452316632609</v>
      </c>
      <c r="AC303" s="92">
        <f t="shared" si="70"/>
        <v>3.0959680519388564</v>
      </c>
      <c r="AD303" s="92">
        <f t="shared" si="70"/>
        <v>26.224368257123693</v>
      </c>
      <c r="AE303" s="92">
        <f t="shared" si="70"/>
        <v>10.380225084235922</v>
      </c>
      <c r="AF303" s="92">
        <f t="shared" si="70"/>
        <v>3.3771590952350584E-2</v>
      </c>
      <c r="AG303" s="92">
        <f t="shared" si="82"/>
        <v>0.11910203810189576</v>
      </c>
      <c r="AH303" s="92">
        <f t="shared" si="82"/>
        <v>1.2912216873918481</v>
      </c>
      <c r="AI303" s="92">
        <f t="shared" si="82"/>
        <v>1.5282510449800197</v>
      </c>
      <c r="AJ303" s="93">
        <f t="shared" si="81"/>
        <v>81.829831694275072</v>
      </c>
    </row>
    <row r="304" spans="1:36">
      <c r="A304" s="97">
        <v>10</v>
      </c>
      <c r="B304" s="82">
        <v>1564.2739999999999</v>
      </c>
      <c r="C304" s="80" t="s">
        <v>293</v>
      </c>
      <c r="D304" s="83">
        <v>1.6696740000000001</v>
      </c>
      <c r="E304" s="83">
        <v>0.118196</v>
      </c>
      <c r="F304" s="83">
        <v>0.10743</v>
      </c>
      <c r="G304" s="83">
        <v>1.2919890000000001</v>
      </c>
      <c r="H304" s="83">
        <v>0.28272399999999998</v>
      </c>
      <c r="I304" s="83">
        <v>6.9800000000000005E-4</v>
      </c>
      <c r="J304" s="83">
        <v>3.7390000000000001E-3</v>
      </c>
      <c r="K304" s="83">
        <v>3.1453000000000002E-2</v>
      </c>
      <c r="L304" s="83">
        <v>1.9564000000000002E-2</v>
      </c>
      <c r="M304" s="84">
        <v>0.95</v>
      </c>
      <c r="P304" s="92">
        <f t="shared" si="71"/>
        <v>100.32069261600002</v>
      </c>
      <c r="Q304" s="92">
        <f t="shared" si="72"/>
        <v>12.051382356</v>
      </c>
      <c r="R304" s="92">
        <f t="shared" si="73"/>
        <v>6.0243521099999997</v>
      </c>
      <c r="S304" s="92">
        <f t="shared" si="74"/>
        <v>52.072324656000006</v>
      </c>
      <c r="T304" s="92">
        <f t="shared" si="75"/>
        <v>20.312588504000001</v>
      </c>
      <c r="U304" s="92">
        <f t="shared" si="76"/>
        <v>6.5748808000000006E-2</v>
      </c>
      <c r="V304" s="92">
        <f t="shared" si="77"/>
        <v>0.231739481</v>
      </c>
      <c r="W304" s="92">
        <f t="shared" si="78"/>
        <v>2.5124341870000002</v>
      </c>
      <c r="X304" s="92">
        <f t="shared" si="79"/>
        <v>2.9735127960000005</v>
      </c>
      <c r="Y304" s="92">
        <f t="shared" si="80"/>
        <v>196.56477551400002</v>
      </c>
      <c r="Z304" s="92"/>
      <c r="AA304" s="92">
        <f t="shared" si="70"/>
        <v>51.036963440509631</v>
      </c>
      <c r="AB304" s="92">
        <f t="shared" si="70"/>
        <v>6.13099794939692</v>
      </c>
      <c r="AC304" s="92">
        <f t="shared" si="70"/>
        <v>3.0648177397231198</v>
      </c>
      <c r="AD304" s="92">
        <f t="shared" si="70"/>
        <v>26.491178045423112</v>
      </c>
      <c r="AE304" s="92">
        <f t="shared" si="70"/>
        <v>10.333788671385463</v>
      </c>
      <c r="AF304" s="92">
        <f t="shared" si="70"/>
        <v>3.3448926862950153E-2</v>
      </c>
      <c r="AG304" s="92">
        <f t="shared" si="82"/>
        <v>0.11789471455097748</v>
      </c>
      <c r="AH304" s="92">
        <f t="shared" si="82"/>
        <v>1.2781711170936911</v>
      </c>
      <c r="AI304" s="92">
        <f t="shared" si="82"/>
        <v>1.5127393950541341</v>
      </c>
      <c r="AJ304" s="93">
        <f t="shared" si="81"/>
        <v>82.045998223168297</v>
      </c>
    </row>
    <row r="305" spans="1:36">
      <c r="A305" s="97">
        <v>10</v>
      </c>
      <c r="B305" s="82">
        <v>1570.3789999999999</v>
      </c>
      <c r="C305" s="80" t="s">
        <v>293</v>
      </c>
      <c r="D305" s="83">
        <v>1.670685</v>
      </c>
      <c r="E305" s="83">
        <v>0.117299</v>
      </c>
      <c r="F305" s="83">
        <v>0.10662199999999999</v>
      </c>
      <c r="G305" s="83">
        <v>1.3079890000000001</v>
      </c>
      <c r="H305" s="83">
        <v>0.28213199999999999</v>
      </c>
      <c r="I305" s="83">
        <v>6.9300000000000004E-4</v>
      </c>
      <c r="J305" s="83">
        <v>3.7109999999999999E-3</v>
      </c>
      <c r="K305" s="83">
        <v>3.1213999999999999E-2</v>
      </c>
      <c r="L305" s="83">
        <v>1.9415000000000002E-2</v>
      </c>
      <c r="M305" s="84">
        <v>0.96</v>
      </c>
      <c r="P305" s="92">
        <f t="shared" si="71"/>
        <v>100.38143754000001</v>
      </c>
      <c r="Q305" s="92">
        <f t="shared" si="72"/>
        <v>11.959923338999999</v>
      </c>
      <c r="R305" s="92">
        <f t="shared" si="73"/>
        <v>5.9790418939999999</v>
      </c>
      <c r="S305" s="92">
        <f t="shared" si="74"/>
        <v>52.717188656000005</v>
      </c>
      <c r="T305" s="92">
        <f t="shared" si="75"/>
        <v>20.270055672000002</v>
      </c>
      <c r="U305" s="92">
        <f t="shared" si="76"/>
        <v>6.5277827999999996E-2</v>
      </c>
      <c r="V305" s="92">
        <f t="shared" si="77"/>
        <v>0.23000406899999998</v>
      </c>
      <c r="W305" s="92">
        <f t="shared" si="78"/>
        <v>2.4933431060000002</v>
      </c>
      <c r="X305" s="92">
        <f t="shared" si="79"/>
        <v>2.9508664350000005</v>
      </c>
      <c r="Y305" s="92">
        <f t="shared" si="80"/>
        <v>197.04713853900003</v>
      </c>
      <c r="Z305" s="92"/>
      <c r="AA305" s="92">
        <f t="shared" si="70"/>
        <v>50.942854732261068</v>
      </c>
      <c r="AB305" s="92">
        <f t="shared" si="70"/>
        <v>6.0695747361146601</v>
      </c>
      <c r="AC305" s="92">
        <f t="shared" si="70"/>
        <v>3.0343205886324576</v>
      </c>
      <c r="AD305" s="92">
        <f t="shared" si="70"/>
        <v>26.753592590519194</v>
      </c>
      <c r="AE305" s="92">
        <f t="shared" si="70"/>
        <v>10.286906890550002</v>
      </c>
      <c r="AF305" s="92">
        <f t="shared" si="70"/>
        <v>3.3128026361610954E-2</v>
      </c>
      <c r="AG305" s="92">
        <f t="shared" si="82"/>
        <v>0.1167254042384772</v>
      </c>
      <c r="AH305" s="92">
        <f t="shared" si="82"/>
        <v>1.2653536227355628</v>
      </c>
      <c r="AI305" s="92">
        <f t="shared" si="82"/>
        <v>1.497543408586955</v>
      </c>
      <c r="AJ305" s="93">
        <f t="shared" si="81"/>
        <v>82.257199294896424</v>
      </c>
    </row>
    <row r="306" spans="1:36">
      <c r="A306" s="97">
        <v>10</v>
      </c>
      <c r="B306" s="82">
        <v>1576.364</v>
      </c>
      <c r="C306" s="80" t="s">
        <v>293</v>
      </c>
      <c r="D306" s="83">
        <v>1.6717420000000001</v>
      </c>
      <c r="E306" s="83">
        <v>0.11641899999999999</v>
      </c>
      <c r="F306" s="83">
        <v>0.10582999999999999</v>
      </c>
      <c r="G306" s="83">
        <v>1.3238350000000001</v>
      </c>
      <c r="H306" s="83">
        <v>0.28152199999999999</v>
      </c>
      <c r="I306" s="83">
        <v>6.87E-4</v>
      </c>
      <c r="J306" s="83">
        <v>3.6830000000000001E-3</v>
      </c>
      <c r="K306" s="83">
        <v>3.0980000000000001E-2</v>
      </c>
      <c r="L306" s="83">
        <v>1.9269999999999999E-2</v>
      </c>
      <c r="M306" s="84">
        <v>0.97</v>
      </c>
      <c r="P306" s="92">
        <f t="shared" si="71"/>
        <v>100.44494632800001</v>
      </c>
      <c r="Q306" s="92">
        <f t="shared" si="72"/>
        <v>11.870197658999999</v>
      </c>
      <c r="R306" s="92">
        <f t="shared" si="73"/>
        <v>5.9346289099999998</v>
      </c>
      <c r="S306" s="92">
        <f t="shared" si="74"/>
        <v>53.355845840000008</v>
      </c>
      <c r="T306" s="92">
        <f t="shared" si="75"/>
        <v>20.226229612000001</v>
      </c>
      <c r="U306" s="92">
        <f t="shared" si="76"/>
        <v>6.4712651999999996E-2</v>
      </c>
      <c r="V306" s="92">
        <f t="shared" si="77"/>
        <v>0.22826865700000001</v>
      </c>
      <c r="W306" s="92">
        <f t="shared" si="78"/>
        <v>2.4746514200000003</v>
      </c>
      <c r="X306" s="92">
        <f t="shared" si="79"/>
        <v>2.92882803</v>
      </c>
      <c r="Y306" s="92">
        <f t="shared" si="80"/>
        <v>197.528309108</v>
      </c>
      <c r="Z306" s="92"/>
      <c r="AA306" s="92">
        <f t="shared" si="70"/>
        <v>50.850911842251953</v>
      </c>
      <c r="AB306" s="92">
        <f t="shared" si="70"/>
        <v>6.009365296854682</v>
      </c>
      <c r="AC306" s="92">
        <f t="shared" si="70"/>
        <v>3.0044447486031989</v>
      </c>
      <c r="AD306" s="92">
        <f t="shared" si="70"/>
        <v>27.011746357241041</v>
      </c>
      <c r="AE306" s="92">
        <f t="shared" si="70"/>
        <v>10.239661192533758</v>
      </c>
      <c r="AF306" s="92">
        <f t="shared" si="70"/>
        <v>3.2761203845782884E-2</v>
      </c>
      <c r="AG306" s="92">
        <f t="shared" si="82"/>
        <v>0.11556250242348429</v>
      </c>
      <c r="AH306" s="92">
        <f t="shared" si="82"/>
        <v>1.2528084866291076</v>
      </c>
      <c r="AI306" s="92">
        <f t="shared" si="82"/>
        <v>1.4827383696170064</v>
      </c>
      <c r="AJ306" s="93">
        <f t="shared" si="81"/>
        <v>82.463589095758763</v>
      </c>
    </row>
    <row r="307" spans="1:36">
      <c r="A307" s="97">
        <v>10</v>
      </c>
      <c r="B307" s="82">
        <v>1582.229</v>
      </c>
      <c r="C307" s="80" t="s">
        <v>293</v>
      </c>
      <c r="D307" s="83">
        <v>1.672841</v>
      </c>
      <c r="E307" s="83">
        <v>0.11555700000000001</v>
      </c>
      <c r="F307" s="83">
        <v>0.10505299999999999</v>
      </c>
      <c r="G307" s="83">
        <v>1.3395269999999999</v>
      </c>
      <c r="H307" s="83">
        <v>0.28089500000000001</v>
      </c>
      <c r="I307" s="83">
        <v>6.8199999999999999E-4</v>
      </c>
      <c r="J307" s="83">
        <v>3.656E-3</v>
      </c>
      <c r="K307" s="83">
        <v>3.0751000000000001E-2</v>
      </c>
      <c r="L307" s="83">
        <v>1.9127000000000002E-2</v>
      </c>
      <c r="M307" s="84">
        <v>0.98</v>
      </c>
      <c r="P307" s="92">
        <f t="shared" si="71"/>
        <v>100.51097864400001</v>
      </c>
      <c r="Q307" s="92">
        <f t="shared" si="72"/>
        <v>11.782307277000001</v>
      </c>
      <c r="R307" s="92">
        <f t="shared" si="73"/>
        <v>5.8910570809999996</v>
      </c>
      <c r="S307" s="92">
        <f t="shared" si="74"/>
        <v>53.988296208000001</v>
      </c>
      <c r="T307" s="92">
        <f t="shared" si="75"/>
        <v>20.181182170000003</v>
      </c>
      <c r="U307" s="92">
        <f t="shared" si="76"/>
        <v>6.4241672E-2</v>
      </c>
      <c r="V307" s="92">
        <f t="shared" si="77"/>
        <v>0.22659522399999998</v>
      </c>
      <c r="W307" s="92">
        <f t="shared" si="78"/>
        <v>2.456359129</v>
      </c>
      <c r="X307" s="92">
        <f t="shared" si="79"/>
        <v>2.9070936030000003</v>
      </c>
      <c r="Y307" s="92">
        <f t="shared" si="80"/>
        <v>198.00811100799999</v>
      </c>
      <c r="Z307" s="92"/>
      <c r="AA307" s="92">
        <f t="shared" si="70"/>
        <v>50.761041117118246</v>
      </c>
      <c r="AB307" s="92">
        <f t="shared" si="70"/>
        <v>5.9504164839610878</v>
      </c>
      <c r="AC307" s="92">
        <f t="shared" si="70"/>
        <v>2.9751594775640209</v>
      </c>
      <c r="AD307" s="92">
        <f t="shared" si="70"/>
        <v>27.265699335831123</v>
      </c>
      <c r="AE307" s="92">
        <f t="shared" si="70"/>
        <v>10.192098731341686</v>
      </c>
      <c r="AF307" s="92">
        <f t="shared" si="70"/>
        <v>3.2443959832233582E-2</v>
      </c>
      <c r="AG307" s="92">
        <f t="shared" si="82"/>
        <v>0.11443734443325154</v>
      </c>
      <c r="AH307" s="92">
        <f t="shared" si="82"/>
        <v>1.2405346005754065</v>
      </c>
      <c r="AI307" s="92">
        <f t="shared" si="82"/>
        <v>1.4681689493429624</v>
      </c>
      <c r="AJ307" s="93">
        <f t="shared" si="81"/>
        <v>82.665318046780399</v>
      </c>
    </row>
    <row r="308" spans="1:36">
      <c r="A308" s="97">
        <v>10</v>
      </c>
      <c r="B308" s="82">
        <v>1587.971</v>
      </c>
      <c r="C308" s="80" t="s">
        <v>293</v>
      </c>
      <c r="D308" s="83">
        <v>1.6739790000000001</v>
      </c>
      <c r="E308" s="83">
        <v>0.11471099999999999</v>
      </c>
      <c r="F308" s="83">
        <v>0.10429099999999999</v>
      </c>
      <c r="G308" s="83">
        <v>1.355067</v>
      </c>
      <c r="H308" s="83">
        <v>0.280252</v>
      </c>
      <c r="I308" s="83">
        <v>6.7699999999999998E-4</v>
      </c>
      <c r="J308" s="83">
        <v>3.6289999999999998E-3</v>
      </c>
      <c r="K308" s="83">
        <v>3.0526000000000001E-2</v>
      </c>
      <c r="L308" s="83">
        <v>1.8987E-2</v>
      </c>
      <c r="M308" s="84">
        <v>0.99</v>
      </c>
      <c r="P308" s="92">
        <f t="shared" si="71"/>
        <v>100.57935423600001</v>
      </c>
      <c r="Q308" s="92">
        <f t="shared" si="72"/>
        <v>11.696048270999999</v>
      </c>
      <c r="R308" s="92">
        <f t="shared" si="73"/>
        <v>5.8483264069999992</v>
      </c>
      <c r="S308" s="92">
        <f t="shared" si="74"/>
        <v>54.614620368000004</v>
      </c>
      <c r="T308" s="92">
        <f t="shared" si="75"/>
        <v>20.134985192000002</v>
      </c>
      <c r="U308" s="92">
        <f t="shared" si="76"/>
        <v>6.377069199999999E-2</v>
      </c>
      <c r="V308" s="92">
        <f t="shared" si="77"/>
        <v>0.22492179099999998</v>
      </c>
      <c r="W308" s="92">
        <f t="shared" si="78"/>
        <v>2.4383863540000004</v>
      </c>
      <c r="X308" s="92">
        <f t="shared" si="79"/>
        <v>2.8858151430000003</v>
      </c>
      <c r="Y308" s="92">
        <f t="shared" si="80"/>
        <v>198.48622845399998</v>
      </c>
      <c r="Z308" s="92"/>
      <c r="AA308" s="92">
        <f t="shared" si="70"/>
        <v>50.673215476664524</v>
      </c>
      <c r="AB308" s="92">
        <f t="shared" si="70"/>
        <v>5.8926245725459019</v>
      </c>
      <c r="AC308" s="92">
        <f t="shared" si="70"/>
        <v>2.9464645746721785</v>
      </c>
      <c r="AD308" s="92">
        <f t="shared" si="70"/>
        <v>27.515571631034931</v>
      </c>
      <c r="AE308" s="92">
        <f t="shared" si="70"/>
        <v>10.144273156294251</v>
      </c>
      <c r="AF308" s="92">
        <f t="shared" si="70"/>
        <v>3.2128522213710722E-2</v>
      </c>
      <c r="AG308" s="92">
        <f t="shared" si="82"/>
        <v>0.11331858776898798</v>
      </c>
      <c r="AH308" s="92">
        <f t="shared" si="82"/>
        <v>1.2284914540381358</v>
      </c>
      <c r="AI308" s="92">
        <f t="shared" si="82"/>
        <v>1.4539120247674009</v>
      </c>
      <c r="AJ308" s="93">
        <f t="shared" si="81"/>
        <v>82.862548530286745</v>
      </c>
    </row>
    <row r="313" spans="1:36">
      <c r="A313" s="98" t="s">
        <v>306</v>
      </c>
    </row>
    <row r="314" spans="1:36">
      <c r="A314" s="97">
        <v>10</v>
      </c>
      <c r="B314" s="82">
        <v>1300.558</v>
      </c>
      <c r="C314" s="80" t="s">
        <v>293</v>
      </c>
      <c r="D314" s="83">
        <v>1.409448</v>
      </c>
      <c r="E314" s="83">
        <v>0.24999099999999999</v>
      </c>
      <c r="F314" s="83">
        <v>0.38777</v>
      </c>
      <c r="G314" s="83">
        <v>0.42508800000000002</v>
      </c>
      <c r="H314" s="83">
        <v>0.40185300000000002</v>
      </c>
      <c r="I314" s="83">
        <v>1.0102999999999999E-2</v>
      </c>
      <c r="J314" s="83">
        <v>3.8315000000000002E-2</v>
      </c>
      <c r="K314" s="83">
        <v>2.7049E-2</v>
      </c>
      <c r="L314" s="83">
        <v>2.3470000000000001E-3</v>
      </c>
      <c r="M314" s="84">
        <v>0.01</v>
      </c>
      <c r="P314" s="92">
        <f t="shared" ref="P314:P377" si="83">D314*60.084</f>
        <v>84.685273632000005</v>
      </c>
      <c r="Q314" s="92">
        <f t="shared" ref="Q314:Q377" si="84">E314*101.961</f>
        <v>25.489332350999998</v>
      </c>
      <c r="R314" s="92">
        <f t="shared" ref="R314:R377" si="85">F314*56.077</f>
        <v>21.744978289999999</v>
      </c>
      <c r="S314" s="92">
        <f t="shared" ref="S314:S377" si="86">G314*40.304</f>
        <v>17.132746752000003</v>
      </c>
      <c r="T314" s="92">
        <f t="shared" ref="T314:T377" si="87">H314*71.846</f>
        <v>28.871530638000003</v>
      </c>
      <c r="U314" s="92">
        <f t="shared" ref="U314:U377" si="88">I314*94.196</f>
        <v>0.95166218799999991</v>
      </c>
      <c r="V314" s="92">
        <f t="shared" ref="V314:V377" si="89">J314*61.979</f>
        <v>2.3747253850000001</v>
      </c>
      <c r="W314" s="92">
        <f t="shared" ref="W314:W377" si="90">K314*79.879</f>
        <v>2.1606470710000001</v>
      </c>
      <c r="X314" s="92">
        <f t="shared" ref="X314:X377" si="91">L314*151.989</f>
        <v>0.35671818300000002</v>
      </c>
      <c r="Y314" s="92">
        <f t="shared" ref="Y314:Y377" si="92">SUM(P314:X314)</f>
        <v>183.76761449</v>
      </c>
      <c r="Z314" s="92"/>
      <c r="AA314" s="92">
        <f t="shared" ref="AA314:AI329" si="93">P314/$Y314*100</f>
        <v>46.082806193584389</v>
      </c>
      <c r="AB314" s="92">
        <f t="shared" si="93"/>
        <v>13.870415862848914</v>
      </c>
      <c r="AC314" s="92">
        <f t="shared" si="93"/>
        <v>11.832867477954494</v>
      </c>
      <c r="AD314" s="92">
        <f t="shared" si="93"/>
        <v>9.3230500921218127</v>
      </c>
      <c r="AE314" s="92">
        <f t="shared" si="93"/>
        <v>15.710891561674536</v>
      </c>
      <c r="AF314" s="92">
        <f t="shared" si="93"/>
        <v>0.51786175199645212</v>
      </c>
      <c r="AG314" s="92">
        <f t="shared" si="93"/>
        <v>1.2922436804713622</v>
      </c>
      <c r="AH314" s="92">
        <f t="shared" si="93"/>
        <v>1.1757496428281573</v>
      </c>
      <c r="AI314" s="92">
        <f t="shared" si="93"/>
        <v>0.19411373651988686</v>
      </c>
      <c r="AJ314" s="93">
        <f t="shared" ref="AJ314:AJ377" si="94">G314/(G314+H314)*100</f>
        <v>51.404876526862253</v>
      </c>
    </row>
    <row r="315" spans="1:36">
      <c r="A315" s="97">
        <v>10</v>
      </c>
      <c r="B315" s="82">
        <v>1303.5930000000001</v>
      </c>
      <c r="C315" s="80" t="s">
        <v>293</v>
      </c>
      <c r="D315" s="83">
        <v>1.4023479999999999</v>
      </c>
      <c r="E315" s="83">
        <v>0.24696199999999999</v>
      </c>
      <c r="F315" s="83">
        <v>0.39002300000000001</v>
      </c>
      <c r="G315" s="83">
        <v>0.42970399999999997</v>
      </c>
      <c r="H315" s="83">
        <v>0.40410499999999999</v>
      </c>
      <c r="I315" s="83">
        <v>9.1979999999999996E-3</v>
      </c>
      <c r="J315" s="83">
        <v>3.6020000000000003E-2</v>
      </c>
      <c r="K315" s="83">
        <v>2.8139000000000001E-2</v>
      </c>
      <c r="L315" s="83">
        <v>2.4420000000000002E-3</v>
      </c>
      <c r="M315" s="84">
        <v>0.02</v>
      </c>
      <c r="P315" s="92">
        <f t="shared" si="83"/>
        <v>84.258677231999997</v>
      </c>
      <c r="Q315" s="92">
        <f t="shared" si="84"/>
        <v>25.180492481999998</v>
      </c>
      <c r="R315" s="92">
        <f t="shared" si="85"/>
        <v>21.871319771</v>
      </c>
      <c r="S315" s="92">
        <f t="shared" si="86"/>
        <v>17.318790016000001</v>
      </c>
      <c r="T315" s="92">
        <f t="shared" si="87"/>
        <v>29.033327830000001</v>
      </c>
      <c r="U315" s="92">
        <f t="shared" si="88"/>
        <v>0.86641480799999993</v>
      </c>
      <c r="V315" s="92">
        <f t="shared" si="89"/>
        <v>2.2324835800000002</v>
      </c>
      <c r="W315" s="92">
        <f t="shared" si="90"/>
        <v>2.2477151810000002</v>
      </c>
      <c r="X315" s="92">
        <f t="shared" si="91"/>
        <v>0.37115713800000005</v>
      </c>
      <c r="Y315" s="92">
        <f t="shared" si="92"/>
        <v>183.380378038</v>
      </c>
      <c r="Z315" s="92"/>
      <c r="AA315" s="92">
        <f t="shared" si="93"/>
        <v>45.947488021068402</v>
      </c>
      <c r="AB315" s="92">
        <f t="shared" si="93"/>
        <v>13.731290529231055</v>
      </c>
      <c r="AC315" s="92">
        <f t="shared" si="93"/>
        <v>11.926750290845096</v>
      </c>
      <c r="AD315" s="92">
        <f t="shared" si="93"/>
        <v>9.4441892863865782</v>
      </c>
      <c r="AE315" s="92">
        <f t="shared" si="93"/>
        <v>15.832297948466289</v>
      </c>
      <c r="AF315" s="92">
        <f t="shared" si="93"/>
        <v>0.47246865628145984</v>
      </c>
      <c r="AG315" s="92">
        <f t="shared" si="93"/>
        <v>1.2174059208981376</v>
      </c>
      <c r="AH315" s="92">
        <f t="shared" si="93"/>
        <v>1.2257119355126587</v>
      </c>
      <c r="AI315" s="92">
        <f t="shared" si="93"/>
        <v>0.20239741131032515</v>
      </c>
      <c r="AJ315" s="93">
        <f t="shared" si="94"/>
        <v>51.535063785591184</v>
      </c>
    </row>
    <row r="316" spans="1:36">
      <c r="A316" s="97">
        <v>10</v>
      </c>
      <c r="B316" s="82">
        <v>1306.5039999999999</v>
      </c>
      <c r="C316" s="80" t="s">
        <v>293</v>
      </c>
      <c r="D316" s="83">
        <v>1.396164</v>
      </c>
      <c r="E316" s="83">
        <v>0.24410000000000001</v>
      </c>
      <c r="F316" s="83">
        <v>0.39180100000000001</v>
      </c>
      <c r="G316" s="83">
        <v>0.43418800000000002</v>
      </c>
      <c r="H316" s="83">
        <v>0.40596399999999999</v>
      </c>
      <c r="I316" s="83">
        <v>8.4370000000000001E-3</v>
      </c>
      <c r="J316" s="83">
        <v>3.3960999999999998E-2</v>
      </c>
      <c r="K316" s="83">
        <v>2.9246000000000001E-2</v>
      </c>
      <c r="L316" s="83">
        <v>2.5379999999999999E-3</v>
      </c>
      <c r="M316" s="84">
        <v>0.03</v>
      </c>
      <c r="P316" s="92">
        <f t="shared" si="83"/>
        <v>83.887117775999997</v>
      </c>
      <c r="Q316" s="92">
        <f t="shared" si="84"/>
        <v>24.888680100000002</v>
      </c>
      <c r="R316" s="92">
        <f t="shared" si="85"/>
        <v>21.971024676999999</v>
      </c>
      <c r="S316" s="92">
        <f t="shared" si="86"/>
        <v>17.499513152000002</v>
      </c>
      <c r="T316" s="92">
        <f t="shared" si="87"/>
        <v>29.166889544</v>
      </c>
      <c r="U316" s="92">
        <f t="shared" si="88"/>
        <v>0.79473165199999996</v>
      </c>
      <c r="V316" s="92">
        <f t="shared" si="89"/>
        <v>2.104868819</v>
      </c>
      <c r="W316" s="92">
        <f t="shared" si="90"/>
        <v>2.3361412340000003</v>
      </c>
      <c r="X316" s="92">
        <f t="shared" si="91"/>
        <v>0.38574808199999999</v>
      </c>
      <c r="Y316" s="92">
        <f t="shared" si="92"/>
        <v>183.03471503599997</v>
      </c>
      <c r="Z316" s="92"/>
      <c r="AA316" s="92">
        <f t="shared" si="93"/>
        <v>45.831260894689166</v>
      </c>
      <c r="AB316" s="92">
        <f t="shared" si="93"/>
        <v>13.597792142930265</v>
      </c>
      <c r="AC316" s="92">
        <f t="shared" si="93"/>
        <v>12.003747306995098</v>
      </c>
      <c r="AD316" s="92">
        <f t="shared" si="93"/>
        <v>9.5607618197226305</v>
      </c>
      <c r="AE316" s="92">
        <f t="shared" si="93"/>
        <v>15.935168111832418</v>
      </c>
      <c r="AF316" s="92">
        <f t="shared" si="93"/>
        <v>0.4341972241952512</v>
      </c>
      <c r="AG316" s="92">
        <f t="shared" si="93"/>
        <v>1.1499833889904472</v>
      </c>
      <c r="AH316" s="92">
        <f t="shared" si="93"/>
        <v>1.2763377884575169</v>
      </c>
      <c r="AI316" s="92">
        <f t="shared" si="93"/>
        <v>0.21075132218723075</v>
      </c>
      <c r="AJ316" s="93">
        <f t="shared" si="94"/>
        <v>51.679696054999567</v>
      </c>
    </row>
    <row r="317" spans="1:36">
      <c r="A317" s="97">
        <v>10</v>
      </c>
      <c r="B317" s="82">
        <v>1309.3309999999999</v>
      </c>
      <c r="C317" s="80" t="s">
        <v>293</v>
      </c>
      <c r="D317" s="83">
        <v>1.390763</v>
      </c>
      <c r="E317" s="83">
        <v>0.24137800000000001</v>
      </c>
      <c r="F317" s="83">
        <v>0.39315</v>
      </c>
      <c r="G317" s="83">
        <v>0.43859100000000001</v>
      </c>
      <c r="H317" s="83">
        <v>0.40750799999999998</v>
      </c>
      <c r="I317" s="83">
        <v>7.7879999999999998E-3</v>
      </c>
      <c r="J317" s="83">
        <v>3.2108999999999999E-2</v>
      </c>
      <c r="K317" s="83">
        <v>3.0376E-2</v>
      </c>
      <c r="L317" s="83">
        <v>2.6350000000000002E-3</v>
      </c>
      <c r="M317" s="84">
        <v>0.04</v>
      </c>
      <c r="P317" s="92">
        <f t="shared" si="83"/>
        <v>83.562604092000001</v>
      </c>
      <c r="Q317" s="92">
        <f t="shared" si="84"/>
        <v>24.611142258000001</v>
      </c>
      <c r="R317" s="92">
        <f t="shared" si="85"/>
        <v>22.04667255</v>
      </c>
      <c r="S317" s="92">
        <f t="shared" si="86"/>
        <v>17.676971664</v>
      </c>
      <c r="T317" s="92">
        <f t="shared" si="87"/>
        <v>29.277819768000001</v>
      </c>
      <c r="U317" s="92">
        <f t="shared" si="88"/>
        <v>0.73359844799999996</v>
      </c>
      <c r="V317" s="92">
        <f t="shared" si="89"/>
        <v>1.9900837109999998</v>
      </c>
      <c r="W317" s="92">
        <f t="shared" si="90"/>
        <v>2.4264045040000002</v>
      </c>
      <c r="X317" s="92">
        <f t="shared" si="91"/>
        <v>0.40049101500000006</v>
      </c>
      <c r="Y317" s="92">
        <f t="shared" si="92"/>
        <v>182.72578801000003</v>
      </c>
      <c r="Z317" s="92"/>
      <c r="AA317" s="92">
        <f t="shared" si="93"/>
        <v>45.731149938960378</v>
      </c>
      <c r="AB317" s="92">
        <f t="shared" si="93"/>
        <v>13.468893759348905</v>
      </c>
      <c r="AC317" s="92">
        <f t="shared" si="93"/>
        <v>12.065441222118825</v>
      </c>
      <c r="AD317" s="92">
        <f t="shared" si="93"/>
        <v>9.6740431969200724</v>
      </c>
      <c r="AE317" s="92">
        <f t="shared" si="93"/>
        <v>16.022817625718879</v>
      </c>
      <c r="AF317" s="92">
        <f t="shared" si="93"/>
        <v>0.40147504957529712</v>
      </c>
      <c r="AG317" s="92">
        <f t="shared" si="93"/>
        <v>1.089109387718765</v>
      </c>
      <c r="AH317" s="92">
        <f t="shared" si="93"/>
        <v>1.327893851450902</v>
      </c>
      <c r="AI317" s="92">
        <f t="shared" si="93"/>
        <v>0.21917596818796173</v>
      </c>
      <c r="AJ317" s="93">
        <f t="shared" si="94"/>
        <v>51.836841788017715</v>
      </c>
    </row>
    <row r="318" spans="1:36">
      <c r="A318" s="97">
        <v>10</v>
      </c>
      <c r="B318" s="82">
        <v>1312.104</v>
      </c>
      <c r="C318" s="80" t="s">
        <v>293</v>
      </c>
      <c r="D318" s="83">
        <v>1.386039</v>
      </c>
      <c r="E318" s="83">
        <v>0.23877499999999999</v>
      </c>
      <c r="F318" s="83">
        <v>0.39410299999999998</v>
      </c>
      <c r="G318" s="83">
        <v>0.44295800000000002</v>
      </c>
      <c r="H318" s="83">
        <v>0.40879799999999999</v>
      </c>
      <c r="I318" s="83">
        <v>7.2300000000000003E-3</v>
      </c>
      <c r="J318" s="83">
        <v>3.0438E-2</v>
      </c>
      <c r="K318" s="83">
        <v>3.1531999999999998E-2</v>
      </c>
      <c r="L318" s="83">
        <v>2.7320000000000001E-3</v>
      </c>
      <c r="M318" s="84">
        <v>0.05</v>
      </c>
      <c r="P318" s="92">
        <f t="shared" si="83"/>
        <v>83.278767276000011</v>
      </c>
      <c r="Q318" s="92">
        <f t="shared" si="84"/>
        <v>24.345737775</v>
      </c>
      <c r="R318" s="92">
        <f t="shared" si="85"/>
        <v>22.100113930999999</v>
      </c>
      <c r="S318" s="92">
        <f t="shared" si="86"/>
        <v>17.852979232000003</v>
      </c>
      <c r="T318" s="92">
        <f t="shared" si="87"/>
        <v>29.370501108000003</v>
      </c>
      <c r="U318" s="92">
        <f t="shared" si="88"/>
        <v>0.68103707999999996</v>
      </c>
      <c r="V318" s="92">
        <f t="shared" si="89"/>
        <v>1.886516802</v>
      </c>
      <c r="W318" s="92">
        <f t="shared" si="90"/>
        <v>2.5187446279999999</v>
      </c>
      <c r="X318" s="92">
        <f t="shared" si="91"/>
        <v>0.41523394800000002</v>
      </c>
      <c r="Y318" s="92">
        <f t="shared" si="92"/>
        <v>182.44963178000003</v>
      </c>
      <c r="Z318" s="92"/>
      <c r="AA318" s="92">
        <f t="shared" si="93"/>
        <v>45.644798766389705</v>
      </c>
      <c r="AB318" s="92">
        <f t="shared" si="93"/>
        <v>13.343813049925135</v>
      </c>
      <c r="AC318" s="92">
        <f t="shared" si="93"/>
        <v>12.112994537390232</v>
      </c>
      <c r="AD318" s="92">
        <f t="shared" si="93"/>
        <v>9.7851549810346228</v>
      </c>
      <c r="AE318" s="92">
        <f t="shared" si="93"/>
        <v>16.0978681192491</v>
      </c>
      <c r="AF318" s="92">
        <f t="shared" si="93"/>
        <v>0.37327402272929916</v>
      </c>
      <c r="AG318" s="92">
        <f t="shared" si="93"/>
        <v>1.0339932087529695</v>
      </c>
      <c r="AH318" s="92">
        <f t="shared" si="93"/>
        <v>1.3805150514291706</v>
      </c>
      <c r="AI318" s="92">
        <f t="shared" si="93"/>
        <v>0.22758826309975463</v>
      </c>
      <c r="AJ318" s="93">
        <f t="shared" si="94"/>
        <v>52.00526911462908</v>
      </c>
    </row>
    <row r="319" spans="1:36">
      <c r="A319" s="97">
        <v>10</v>
      </c>
      <c r="B319" s="82">
        <v>1314.8489999999999</v>
      </c>
      <c r="C319" s="80" t="s">
        <v>293</v>
      </c>
      <c r="D319" s="83">
        <v>1.381912</v>
      </c>
      <c r="E319" s="83">
        <v>0.23627400000000001</v>
      </c>
      <c r="F319" s="83">
        <v>0.39468599999999998</v>
      </c>
      <c r="G319" s="83">
        <v>0.447328</v>
      </c>
      <c r="H319" s="83">
        <v>0.40988799999999997</v>
      </c>
      <c r="I319" s="83">
        <v>6.7460000000000003E-3</v>
      </c>
      <c r="J319" s="83">
        <v>2.8924999999999999E-2</v>
      </c>
      <c r="K319" s="83">
        <v>3.2715000000000001E-2</v>
      </c>
      <c r="L319" s="83">
        <v>2.8319999999999999E-3</v>
      </c>
      <c r="M319" s="84">
        <v>0.06</v>
      </c>
      <c r="P319" s="92">
        <f t="shared" si="83"/>
        <v>83.030800608000007</v>
      </c>
      <c r="Q319" s="92">
        <f t="shared" si="84"/>
        <v>24.090733314000001</v>
      </c>
      <c r="R319" s="92">
        <f t="shared" si="85"/>
        <v>22.132806821999999</v>
      </c>
      <c r="S319" s="92">
        <f t="shared" si="86"/>
        <v>18.029107712000002</v>
      </c>
      <c r="T319" s="92">
        <f t="shared" si="87"/>
        <v>29.448813248</v>
      </c>
      <c r="U319" s="92">
        <f t="shared" si="88"/>
        <v>0.63544621600000006</v>
      </c>
      <c r="V319" s="92">
        <f t="shared" si="89"/>
        <v>1.7927425749999999</v>
      </c>
      <c r="W319" s="92">
        <f t="shared" si="90"/>
        <v>2.6132414850000001</v>
      </c>
      <c r="X319" s="92">
        <f t="shared" si="91"/>
        <v>0.43043284799999998</v>
      </c>
      <c r="Y319" s="92">
        <f t="shared" si="92"/>
        <v>182.20412482800003</v>
      </c>
      <c r="Z319" s="92"/>
      <c r="AA319" s="92">
        <f t="shared" si="93"/>
        <v>45.570209064356114</v>
      </c>
      <c r="AB319" s="92">
        <f t="shared" si="93"/>
        <v>13.221837506006825</v>
      </c>
      <c r="AC319" s="92">
        <f t="shared" si="93"/>
        <v>12.147258928903657</v>
      </c>
      <c r="AD319" s="92">
        <f t="shared" si="93"/>
        <v>9.8950052470104097</v>
      </c>
      <c r="AE319" s="92">
        <f t="shared" si="93"/>
        <v>16.162539281588472</v>
      </c>
      <c r="AF319" s="92">
        <f t="shared" si="93"/>
        <v>0.34875512099402733</v>
      </c>
      <c r="AG319" s="92">
        <f t="shared" si="93"/>
        <v>0.98391986278704813</v>
      </c>
      <c r="AH319" s="92">
        <f t="shared" si="93"/>
        <v>1.4342383782293018</v>
      </c>
      <c r="AI319" s="92">
        <f t="shared" si="93"/>
        <v>0.23623661012412692</v>
      </c>
      <c r="AJ319" s="93">
        <f t="shared" si="94"/>
        <v>52.183813647902042</v>
      </c>
    </row>
    <row r="320" spans="1:36">
      <c r="A320" s="97">
        <v>10</v>
      </c>
      <c r="B320" s="82">
        <v>1317.5889999999999</v>
      </c>
      <c r="C320" s="80" t="s">
        <v>293</v>
      </c>
      <c r="D320" s="83">
        <v>1.378314</v>
      </c>
      <c r="E320" s="83">
        <v>0.23386100000000001</v>
      </c>
      <c r="F320" s="83">
        <v>0.39491799999999999</v>
      </c>
      <c r="G320" s="83">
        <v>0.451735</v>
      </c>
      <c r="H320" s="83">
        <v>0.41082000000000002</v>
      </c>
      <c r="I320" s="83">
        <v>6.3220000000000004E-3</v>
      </c>
      <c r="J320" s="83">
        <v>2.7550999999999999E-2</v>
      </c>
      <c r="K320" s="83">
        <v>3.3929000000000001E-2</v>
      </c>
      <c r="L320" s="83">
        <v>2.9329999999999998E-3</v>
      </c>
      <c r="M320" s="84">
        <v>7.0000000000000007E-2</v>
      </c>
      <c r="P320" s="92">
        <f t="shared" si="83"/>
        <v>82.814618376000013</v>
      </c>
      <c r="Q320" s="92">
        <f t="shared" si="84"/>
        <v>23.844701421</v>
      </c>
      <c r="R320" s="92">
        <f t="shared" si="85"/>
        <v>22.145816686</v>
      </c>
      <c r="S320" s="92">
        <f t="shared" si="86"/>
        <v>18.206727440000002</v>
      </c>
      <c r="T320" s="92">
        <f t="shared" si="87"/>
        <v>29.515773720000002</v>
      </c>
      <c r="U320" s="92">
        <f t="shared" si="88"/>
        <v>0.59550711200000006</v>
      </c>
      <c r="V320" s="92">
        <f t="shared" si="89"/>
        <v>1.7075834289999998</v>
      </c>
      <c r="W320" s="92">
        <f t="shared" si="90"/>
        <v>2.7102145910000002</v>
      </c>
      <c r="X320" s="92">
        <f t="shared" si="91"/>
        <v>0.44578373700000001</v>
      </c>
      <c r="Y320" s="92">
        <f t="shared" si="92"/>
        <v>181.98672651200005</v>
      </c>
      <c r="Z320" s="92"/>
      <c r="AA320" s="92">
        <f t="shared" si="93"/>
        <v>45.505856368343046</v>
      </c>
      <c r="AB320" s="92">
        <f t="shared" si="93"/>
        <v>13.102439874606844</v>
      </c>
      <c r="AC320" s="92">
        <f t="shared" si="93"/>
        <v>12.168918640634883</v>
      </c>
      <c r="AD320" s="92">
        <f t="shared" si="93"/>
        <v>10.004426030927847</v>
      </c>
      <c r="AE320" s="92">
        <f t="shared" si="93"/>
        <v>16.218640933713239</v>
      </c>
      <c r="AF320" s="92">
        <f t="shared" si="93"/>
        <v>0.3272255748612154</v>
      </c>
      <c r="AG320" s="92">
        <f t="shared" si="93"/>
        <v>0.9383010847702693</v>
      </c>
      <c r="AH320" s="92">
        <f t="shared" si="93"/>
        <v>1.4892375081109506</v>
      </c>
      <c r="AI320" s="92">
        <f t="shared" si="93"/>
        <v>0.24495398403169005</v>
      </c>
      <c r="AJ320" s="93">
        <f t="shared" si="94"/>
        <v>52.371732817037753</v>
      </c>
    </row>
    <row r="321" spans="1:36">
      <c r="A321" s="97">
        <v>10</v>
      </c>
      <c r="B321" s="82">
        <v>1320.3430000000001</v>
      </c>
      <c r="C321" s="80" t="s">
        <v>293</v>
      </c>
      <c r="D321" s="83">
        <v>1.3751949999999999</v>
      </c>
      <c r="E321" s="83">
        <v>0.23152600000000001</v>
      </c>
      <c r="F321" s="83">
        <v>0.39481300000000003</v>
      </c>
      <c r="G321" s="83">
        <v>0.45621</v>
      </c>
      <c r="H321" s="83">
        <v>0.41163100000000002</v>
      </c>
      <c r="I321" s="83">
        <v>5.947E-3</v>
      </c>
      <c r="J321" s="83">
        <v>2.63E-2</v>
      </c>
      <c r="K321" s="83">
        <v>3.5173000000000003E-2</v>
      </c>
      <c r="L321" s="83">
        <v>3.0360000000000001E-3</v>
      </c>
      <c r="M321" s="84">
        <v>0.08</v>
      </c>
      <c r="P321" s="92">
        <f t="shared" si="83"/>
        <v>82.627216380000007</v>
      </c>
      <c r="Q321" s="92">
        <f t="shared" si="84"/>
        <v>23.606622485999999</v>
      </c>
      <c r="R321" s="92">
        <f t="shared" si="85"/>
        <v>22.139928601000001</v>
      </c>
      <c r="S321" s="92">
        <f t="shared" si="86"/>
        <v>18.38708784</v>
      </c>
      <c r="T321" s="92">
        <f t="shared" si="87"/>
        <v>29.574040826000005</v>
      </c>
      <c r="U321" s="92">
        <f t="shared" si="88"/>
        <v>0.560183612</v>
      </c>
      <c r="V321" s="92">
        <f t="shared" si="89"/>
        <v>1.6300477</v>
      </c>
      <c r="W321" s="92">
        <f t="shared" si="90"/>
        <v>2.8095840670000003</v>
      </c>
      <c r="X321" s="92">
        <f t="shared" si="91"/>
        <v>0.46143860400000003</v>
      </c>
      <c r="Y321" s="92">
        <f t="shared" si="92"/>
        <v>181.79615011600004</v>
      </c>
      <c r="Z321" s="92"/>
      <c r="AA321" s="92">
        <f t="shared" si="93"/>
        <v>45.450476441485385</v>
      </c>
      <c r="AB321" s="92">
        <f t="shared" si="93"/>
        <v>12.98521584254515</v>
      </c>
      <c r="AC321" s="92">
        <f t="shared" si="93"/>
        <v>12.178436444816358</v>
      </c>
      <c r="AD321" s="92">
        <f t="shared" si="93"/>
        <v>10.114123884508892</v>
      </c>
      <c r="AE321" s="92">
        <f t="shared" si="93"/>
        <v>16.26769368170309</v>
      </c>
      <c r="AF321" s="92">
        <f t="shared" si="93"/>
        <v>0.30813832506494743</v>
      </c>
      <c r="AG321" s="92">
        <f t="shared" si="93"/>
        <v>0.8966348841600349</v>
      </c>
      <c r="AH321" s="92">
        <f t="shared" si="93"/>
        <v>1.5454585067985587</v>
      </c>
      <c r="AI321" s="92">
        <f t="shared" si="93"/>
        <v>0.25382198891756863</v>
      </c>
      <c r="AJ321" s="93">
        <f t="shared" si="94"/>
        <v>52.568385222638703</v>
      </c>
    </row>
    <row r="322" spans="1:36">
      <c r="A322" s="97">
        <v>10</v>
      </c>
      <c r="B322" s="82">
        <v>1323.126</v>
      </c>
      <c r="C322" s="80" t="s">
        <v>293</v>
      </c>
      <c r="D322" s="83">
        <v>1.3725130000000001</v>
      </c>
      <c r="E322" s="83">
        <v>0.22926299999999999</v>
      </c>
      <c r="F322" s="83">
        <v>0.39438400000000001</v>
      </c>
      <c r="G322" s="83">
        <v>0.46078200000000002</v>
      </c>
      <c r="H322" s="83">
        <v>0.41234799999999999</v>
      </c>
      <c r="I322" s="83">
        <v>5.6140000000000001E-3</v>
      </c>
      <c r="J322" s="83">
        <v>2.5156999999999999E-2</v>
      </c>
      <c r="K322" s="83">
        <v>3.6447E-2</v>
      </c>
      <c r="L322" s="83">
        <v>3.1419999999999998E-3</v>
      </c>
      <c r="M322" s="84">
        <v>0.09</v>
      </c>
      <c r="P322" s="92">
        <f t="shared" si="83"/>
        <v>82.466071092000007</v>
      </c>
      <c r="Q322" s="92">
        <f t="shared" si="84"/>
        <v>23.375884743</v>
      </c>
      <c r="R322" s="92">
        <f t="shared" si="85"/>
        <v>22.115871567999999</v>
      </c>
      <c r="S322" s="92">
        <f t="shared" si="86"/>
        <v>18.571357728000002</v>
      </c>
      <c r="T322" s="92">
        <f t="shared" si="87"/>
        <v>29.625554407999999</v>
      </c>
      <c r="U322" s="92">
        <f t="shared" si="88"/>
        <v>0.52881634399999999</v>
      </c>
      <c r="V322" s="92">
        <f t="shared" si="89"/>
        <v>1.5592057029999999</v>
      </c>
      <c r="W322" s="92">
        <f t="shared" si="90"/>
        <v>2.911349913</v>
      </c>
      <c r="X322" s="92">
        <f t="shared" si="91"/>
        <v>0.47754943799999999</v>
      </c>
      <c r="Y322" s="92">
        <f t="shared" si="92"/>
        <v>181.63166093700005</v>
      </c>
      <c r="Z322" s="92"/>
      <c r="AA322" s="92">
        <f t="shared" si="93"/>
        <v>45.402916356418622</v>
      </c>
      <c r="AB322" s="92">
        <f t="shared" si="93"/>
        <v>12.869939427084828</v>
      </c>
      <c r="AC322" s="92">
        <f t="shared" si="93"/>
        <v>12.176220518993663</v>
      </c>
      <c r="AD322" s="92">
        <f t="shared" si="93"/>
        <v>10.224735947573359</v>
      </c>
      <c r="AE322" s="92">
        <f t="shared" si="93"/>
        <v>16.310787588005258</v>
      </c>
      <c r="AF322" s="92">
        <f t="shared" si="93"/>
        <v>0.29114766735708203</v>
      </c>
      <c r="AG322" s="92">
        <f t="shared" si="93"/>
        <v>0.85844378395065113</v>
      </c>
      <c r="AH322" s="92">
        <f t="shared" si="93"/>
        <v>1.6028867973683387</v>
      </c>
      <c r="AI322" s="92">
        <f t="shared" si="93"/>
        <v>0.26292191324817576</v>
      </c>
      <c r="AJ322" s="93">
        <f t="shared" si="94"/>
        <v>52.773584689565133</v>
      </c>
    </row>
    <row r="323" spans="1:36">
      <c r="A323" s="97">
        <v>10</v>
      </c>
      <c r="B323" s="82">
        <v>1325.95</v>
      </c>
      <c r="C323" s="80" t="s">
        <v>293</v>
      </c>
      <c r="D323" s="83">
        <v>1.370236</v>
      </c>
      <c r="E323" s="83">
        <v>0.22706499999999999</v>
      </c>
      <c r="F323" s="83">
        <v>0.39363700000000001</v>
      </c>
      <c r="G323" s="83">
        <v>0.46547500000000003</v>
      </c>
      <c r="H323" s="83">
        <v>0.412997</v>
      </c>
      <c r="I323" s="83">
        <v>5.3169999999999997E-3</v>
      </c>
      <c r="J323" s="83">
        <v>2.4109999999999999E-2</v>
      </c>
      <c r="K323" s="83">
        <v>3.7751E-2</v>
      </c>
      <c r="L323" s="83">
        <v>3.2499999999999999E-3</v>
      </c>
      <c r="M323" s="84">
        <v>0.1</v>
      </c>
      <c r="P323" s="92">
        <f t="shared" si="83"/>
        <v>82.329259824000005</v>
      </c>
      <c r="Q323" s="92">
        <f t="shared" si="84"/>
        <v>23.151774464999999</v>
      </c>
      <c r="R323" s="92">
        <f t="shared" si="85"/>
        <v>22.073982049000001</v>
      </c>
      <c r="S323" s="92">
        <f t="shared" si="86"/>
        <v>18.760504400000002</v>
      </c>
      <c r="T323" s="92">
        <f t="shared" si="87"/>
        <v>29.672182462000002</v>
      </c>
      <c r="U323" s="92">
        <f t="shared" si="88"/>
        <v>0.50084013199999999</v>
      </c>
      <c r="V323" s="92">
        <f t="shared" si="89"/>
        <v>1.49431369</v>
      </c>
      <c r="W323" s="92">
        <f t="shared" si="90"/>
        <v>3.0155121290000002</v>
      </c>
      <c r="X323" s="92">
        <f t="shared" si="91"/>
        <v>0.49396424999999999</v>
      </c>
      <c r="Y323" s="92">
        <f t="shared" si="92"/>
        <v>181.49233340100002</v>
      </c>
      <c r="Z323" s="92"/>
      <c r="AA323" s="92">
        <f t="shared" si="93"/>
        <v>45.362389849325929</v>
      </c>
      <c r="AB323" s="92">
        <f t="shared" si="93"/>
        <v>12.756337433740015</v>
      </c>
      <c r="AC323" s="92">
        <f t="shared" si="93"/>
        <v>12.162487326794363</v>
      </c>
      <c r="AD323" s="92">
        <f t="shared" si="93"/>
        <v>10.33680268937279</v>
      </c>
      <c r="AE323" s="92">
        <f t="shared" si="93"/>
        <v>16.349000481712086</v>
      </c>
      <c r="AF323" s="92">
        <f t="shared" si="93"/>
        <v>0.27595663277600485</v>
      </c>
      <c r="AG323" s="92">
        <f t="shared" si="93"/>
        <v>0.82334810622461607</v>
      </c>
      <c r="AH323" s="92">
        <f t="shared" si="93"/>
        <v>1.6615093720445739</v>
      </c>
      <c r="AI323" s="92">
        <f t="shared" si="93"/>
        <v>0.27216810800961261</v>
      </c>
      <c r="AJ323" s="93">
        <f t="shared" si="94"/>
        <v>52.986890874154213</v>
      </c>
    </row>
    <row r="324" spans="1:36">
      <c r="A324" s="97">
        <v>10</v>
      </c>
      <c r="B324" s="82">
        <v>1328.826</v>
      </c>
      <c r="C324" s="80" t="s">
        <v>293</v>
      </c>
      <c r="D324" s="83">
        <v>1.3683369999999999</v>
      </c>
      <c r="E324" s="83">
        <v>0.22492899999999999</v>
      </c>
      <c r="F324" s="83">
        <v>0.39258199999999999</v>
      </c>
      <c r="G324" s="83">
        <v>0.47031099999999998</v>
      </c>
      <c r="H324" s="83">
        <v>0.41359699999999999</v>
      </c>
      <c r="I324" s="83">
        <v>5.0509999999999999E-3</v>
      </c>
      <c r="J324" s="83">
        <v>2.3147999999999998E-2</v>
      </c>
      <c r="K324" s="83">
        <v>3.9083E-2</v>
      </c>
      <c r="L324" s="83">
        <v>3.362E-3</v>
      </c>
      <c r="M324" s="84">
        <v>0.11</v>
      </c>
      <c r="P324" s="92">
        <f t="shared" si="83"/>
        <v>82.215160307999994</v>
      </c>
      <c r="Q324" s="92">
        <f t="shared" si="84"/>
        <v>22.933985769</v>
      </c>
      <c r="R324" s="92">
        <f t="shared" si="85"/>
        <v>22.014820814</v>
      </c>
      <c r="S324" s="92">
        <f t="shared" si="86"/>
        <v>18.955414544</v>
      </c>
      <c r="T324" s="92">
        <f t="shared" si="87"/>
        <v>29.715290062000001</v>
      </c>
      <c r="U324" s="92">
        <f t="shared" si="88"/>
        <v>0.47578399599999999</v>
      </c>
      <c r="V324" s="92">
        <f t="shared" si="89"/>
        <v>1.434689892</v>
      </c>
      <c r="W324" s="92">
        <f t="shared" si="90"/>
        <v>3.1219109570000003</v>
      </c>
      <c r="X324" s="92">
        <f t="shared" si="91"/>
        <v>0.51098701800000002</v>
      </c>
      <c r="Y324" s="92">
        <f t="shared" si="92"/>
        <v>181.37804336000002</v>
      </c>
      <c r="Z324" s="92"/>
      <c r="AA324" s="92">
        <f t="shared" si="93"/>
        <v>45.328066608822624</v>
      </c>
      <c r="AB324" s="92">
        <f t="shared" si="93"/>
        <v>12.644301010282987</v>
      </c>
      <c r="AC324" s="92">
        <f t="shared" si="93"/>
        <v>12.137533521797275</v>
      </c>
      <c r="AD324" s="92">
        <f t="shared" si="93"/>
        <v>10.450776837622623</v>
      </c>
      <c r="AE324" s="92">
        <f t="shared" si="93"/>
        <v>16.383069037204766</v>
      </c>
      <c r="AF324" s="92">
        <f t="shared" si="93"/>
        <v>0.26231620276973744</v>
      </c>
      <c r="AG324" s="92">
        <f t="shared" si="93"/>
        <v>0.79099424904061877</v>
      </c>
      <c r="AH324" s="92">
        <f t="shared" si="93"/>
        <v>1.7212176838866964</v>
      </c>
      <c r="AI324" s="92">
        <f t="shared" si="93"/>
        <v>0.28172484857265245</v>
      </c>
      <c r="AJ324" s="93">
        <f t="shared" si="94"/>
        <v>53.208139308615834</v>
      </c>
    </row>
    <row r="325" spans="1:36">
      <c r="A325" s="97">
        <v>10</v>
      </c>
      <c r="B325" s="82">
        <v>1331.7629999999999</v>
      </c>
      <c r="C325" s="80" t="s">
        <v>293</v>
      </c>
      <c r="D325" s="83">
        <v>1.366795</v>
      </c>
      <c r="E325" s="83">
        <v>0.222853</v>
      </c>
      <c r="F325" s="83">
        <v>0.39122400000000002</v>
      </c>
      <c r="G325" s="83">
        <v>0.47531000000000001</v>
      </c>
      <c r="H325" s="83">
        <v>0.41416399999999998</v>
      </c>
      <c r="I325" s="83">
        <v>4.81E-3</v>
      </c>
      <c r="J325" s="83">
        <v>2.2262000000000001E-2</v>
      </c>
      <c r="K325" s="83">
        <v>4.0439999999999997E-2</v>
      </c>
      <c r="L325" s="83">
        <v>3.4749999999999998E-3</v>
      </c>
      <c r="M325" s="84">
        <v>0.12</v>
      </c>
      <c r="P325" s="92">
        <f t="shared" si="83"/>
        <v>82.122510779999999</v>
      </c>
      <c r="Q325" s="92">
        <f t="shared" si="84"/>
        <v>22.722314732999997</v>
      </c>
      <c r="R325" s="92">
        <f t="shared" si="85"/>
        <v>21.938668247999999</v>
      </c>
      <c r="S325" s="92">
        <f t="shared" si="86"/>
        <v>19.15689424</v>
      </c>
      <c r="T325" s="92">
        <f t="shared" si="87"/>
        <v>29.756026744</v>
      </c>
      <c r="U325" s="92">
        <f t="shared" si="88"/>
        <v>0.45308275999999997</v>
      </c>
      <c r="V325" s="92">
        <f t="shared" si="89"/>
        <v>1.379776498</v>
      </c>
      <c r="W325" s="92">
        <f t="shared" si="90"/>
        <v>3.2303067599999999</v>
      </c>
      <c r="X325" s="92">
        <f t="shared" si="91"/>
        <v>0.52816177499999994</v>
      </c>
      <c r="Y325" s="92">
        <f t="shared" si="92"/>
        <v>181.28774253799997</v>
      </c>
      <c r="Z325" s="92"/>
      <c r="AA325" s="92">
        <f t="shared" si="93"/>
        <v>45.299538529355445</v>
      </c>
      <c r="AB325" s="92">
        <f t="shared" si="93"/>
        <v>12.533839527643268</v>
      </c>
      <c r="AC325" s="92">
        <f t="shared" si="93"/>
        <v>12.101572859180704</v>
      </c>
      <c r="AD325" s="92">
        <f t="shared" si="93"/>
        <v>10.567120518909046</v>
      </c>
      <c r="AE325" s="92">
        <f t="shared" si="93"/>
        <v>16.413700301752502</v>
      </c>
      <c r="AF325" s="92">
        <f t="shared" si="93"/>
        <v>0.24992465218933854</v>
      </c>
      <c r="AG325" s="92">
        <f t="shared" si="93"/>
        <v>0.76109751199024567</v>
      </c>
      <c r="AH325" s="92">
        <f t="shared" si="93"/>
        <v>1.7818671658525898</v>
      </c>
      <c r="AI325" s="92">
        <f t="shared" si="93"/>
        <v>0.2913389331268722</v>
      </c>
      <c r="AJ325" s="93">
        <f t="shared" si="94"/>
        <v>53.437199963124272</v>
      </c>
    </row>
    <row r="326" spans="1:36">
      <c r="A326" s="97">
        <v>10</v>
      </c>
      <c r="B326" s="82">
        <v>1334.7650000000001</v>
      </c>
      <c r="C326" s="80" t="s">
        <v>293</v>
      </c>
      <c r="D326" s="83">
        <v>1.3655919999999999</v>
      </c>
      <c r="E326" s="83">
        <v>0.220836</v>
      </c>
      <c r="F326" s="83">
        <v>0.389571</v>
      </c>
      <c r="G326" s="83">
        <v>0.480489</v>
      </c>
      <c r="H326" s="83">
        <v>0.41470800000000002</v>
      </c>
      <c r="I326" s="83">
        <v>4.5909999999999996E-3</v>
      </c>
      <c r="J326" s="83">
        <v>2.1444000000000001E-2</v>
      </c>
      <c r="K326" s="83">
        <v>4.1819000000000002E-2</v>
      </c>
      <c r="L326" s="83">
        <v>3.5920000000000001E-3</v>
      </c>
      <c r="M326" s="84">
        <v>0.13</v>
      </c>
      <c r="P326" s="92">
        <f t="shared" si="83"/>
        <v>82.050229728000005</v>
      </c>
      <c r="Q326" s="92">
        <f t="shared" si="84"/>
        <v>22.516659396000001</v>
      </c>
      <c r="R326" s="92">
        <f t="shared" si="85"/>
        <v>21.845972966999998</v>
      </c>
      <c r="S326" s="92">
        <f t="shared" si="86"/>
        <v>19.365628656000002</v>
      </c>
      <c r="T326" s="92">
        <f t="shared" si="87"/>
        <v>29.795110968000003</v>
      </c>
      <c r="U326" s="92">
        <f t="shared" si="88"/>
        <v>0.43245383599999992</v>
      </c>
      <c r="V326" s="92">
        <f t="shared" si="89"/>
        <v>1.329077676</v>
      </c>
      <c r="W326" s="92">
        <f t="shared" si="90"/>
        <v>3.3404599010000005</v>
      </c>
      <c r="X326" s="92">
        <f t="shared" si="91"/>
        <v>0.54594448800000006</v>
      </c>
      <c r="Y326" s="92">
        <f t="shared" si="92"/>
        <v>181.22153761600001</v>
      </c>
      <c r="Z326" s="92"/>
      <c r="AA326" s="92">
        <f t="shared" si="93"/>
        <v>45.276202159734794</v>
      </c>
      <c r="AB326" s="92">
        <f t="shared" si="93"/>
        <v>12.424935629732794</v>
      </c>
      <c r="AC326" s="92">
        <f t="shared" si="93"/>
        <v>12.054843620900401</v>
      </c>
      <c r="AD326" s="92">
        <f t="shared" si="93"/>
        <v>10.686162864943165</v>
      </c>
      <c r="AE326" s="92">
        <f t="shared" si="93"/>
        <v>16.4412637482055</v>
      </c>
      <c r="AF326" s="92">
        <f t="shared" si="93"/>
        <v>0.23863269327090109</v>
      </c>
      <c r="AG326" s="92">
        <f t="shared" si="93"/>
        <v>0.73339940356110078</v>
      </c>
      <c r="AH326" s="92">
        <f t="shared" si="93"/>
        <v>1.8433018199405633</v>
      </c>
      <c r="AI326" s="92">
        <f t="shared" si="93"/>
        <v>0.3012580597107784</v>
      </c>
      <c r="AJ326" s="93">
        <f t="shared" si="94"/>
        <v>53.674107486955378</v>
      </c>
    </row>
    <row r="327" spans="1:36">
      <c r="A327" s="97">
        <v>10</v>
      </c>
      <c r="B327" s="82">
        <v>1337.838</v>
      </c>
      <c r="C327" s="80" t="s">
        <v>293</v>
      </c>
      <c r="D327" s="83">
        <v>1.3647119999999999</v>
      </c>
      <c r="E327" s="83">
        <v>0.21887499999999999</v>
      </c>
      <c r="F327" s="83">
        <v>0.387629</v>
      </c>
      <c r="G327" s="83">
        <v>0.48586299999999999</v>
      </c>
      <c r="H327" s="83">
        <v>0.41523900000000002</v>
      </c>
      <c r="I327" s="83">
        <v>4.3930000000000002E-3</v>
      </c>
      <c r="J327" s="83">
        <v>2.0687000000000001E-2</v>
      </c>
      <c r="K327" s="83">
        <v>4.3216999999999998E-2</v>
      </c>
      <c r="L327" s="83">
        <v>3.712E-3</v>
      </c>
      <c r="M327" s="84">
        <v>0.14000000000000001</v>
      </c>
      <c r="P327" s="92">
        <f t="shared" si="83"/>
        <v>81.997355807999995</v>
      </c>
      <c r="Q327" s="92">
        <f t="shared" si="84"/>
        <v>22.316713874999998</v>
      </c>
      <c r="R327" s="92">
        <f t="shared" si="85"/>
        <v>21.737071433000001</v>
      </c>
      <c r="S327" s="92">
        <f t="shared" si="86"/>
        <v>19.582222352000002</v>
      </c>
      <c r="T327" s="92">
        <f t="shared" si="87"/>
        <v>29.833261194000002</v>
      </c>
      <c r="U327" s="92">
        <f t="shared" si="88"/>
        <v>0.41380302800000002</v>
      </c>
      <c r="V327" s="92">
        <f t="shared" si="89"/>
        <v>1.2821595729999999</v>
      </c>
      <c r="W327" s="92">
        <f t="shared" si="90"/>
        <v>3.4521307430000001</v>
      </c>
      <c r="X327" s="92">
        <f t="shared" si="91"/>
        <v>0.56418316800000001</v>
      </c>
      <c r="Y327" s="92">
        <f t="shared" si="92"/>
        <v>181.17890117399995</v>
      </c>
      <c r="Z327" s="92"/>
      <c r="AA327" s="92">
        <f t="shared" si="93"/>
        <v>45.257673645592803</v>
      </c>
      <c r="AB327" s="92">
        <f t="shared" si="93"/>
        <v>12.317501502875079</v>
      </c>
      <c r="AC327" s="92">
        <f t="shared" si="93"/>
        <v>11.997573278206511</v>
      </c>
      <c r="AD327" s="92">
        <f t="shared" si="93"/>
        <v>10.808224481499474</v>
      </c>
      <c r="AE327" s="92">
        <f t="shared" si="93"/>
        <v>16.466189495955071</v>
      </c>
      <c r="AF327" s="92">
        <f t="shared" si="93"/>
        <v>0.22839471114939222</v>
      </c>
      <c r="AG327" s="92">
        <f t="shared" si="93"/>
        <v>0.7076759847266344</v>
      </c>
      <c r="AH327" s="92">
        <f t="shared" si="93"/>
        <v>1.9053712770256039</v>
      </c>
      <c r="AI327" s="92">
        <f t="shared" si="93"/>
        <v>0.31139562296946033</v>
      </c>
      <c r="AJ327" s="93">
        <f t="shared" si="94"/>
        <v>53.918757255005531</v>
      </c>
    </row>
    <row r="328" spans="1:36">
      <c r="A328" s="97">
        <v>10</v>
      </c>
      <c r="B328" s="82">
        <v>1340.982</v>
      </c>
      <c r="C328" s="80" t="s">
        <v>293</v>
      </c>
      <c r="D328" s="83">
        <v>1.364142</v>
      </c>
      <c r="E328" s="83">
        <v>0.216972</v>
      </c>
      <c r="F328" s="83">
        <v>0.385407</v>
      </c>
      <c r="G328" s="83">
        <v>0.49144399999999999</v>
      </c>
      <c r="H328" s="83">
        <v>0.41576200000000002</v>
      </c>
      <c r="I328" s="83">
        <v>4.2110000000000003E-3</v>
      </c>
      <c r="J328" s="83">
        <v>1.9986E-2</v>
      </c>
      <c r="K328" s="83">
        <v>4.4629000000000002E-2</v>
      </c>
      <c r="L328" s="83">
        <v>3.8340000000000002E-3</v>
      </c>
      <c r="M328" s="84">
        <v>0.15</v>
      </c>
      <c r="P328" s="92">
        <f t="shared" si="83"/>
        <v>81.963107927999999</v>
      </c>
      <c r="Q328" s="92">
        <f t="shared" si="84"/>
        <v>22.122682091999998</v>
      </c>
      <c r="R328" s="92">
        <f t="shared" si="85"/>
        <v>21.612468338999999</v>
      </c>
      <c r="S328" s="92">
        <f t="shared" si="86"/>
        <v>19.807158976</v>
      </c>
      <c r="T328" s="92">
        <f t="shared" si="87"/>
        <v>29.870836652000001</v>
      </c>
      <c r="U328" s="92">
        <f t="shared" si="88"/>
        <v>0.39665935600000002</v>
      </c>
      <c r="V328" s="92">
        <f t="shared" si="89"/>
        <v>1.2387122939999999</v>
      </c>
      <c r="W328" s="92">
        <f t="shared" si="90"/>
        <v>3.5649198910000002</v>
      </c>
      <c r="X328" s="92">
        <f t="shared" si="91"/>
        <v>0.582725826</v>
      </c>
      <c r="Y328" s="92">
        <f t="shared" si="92"/>
        <v>181.159271354</v>
      </c>
      <c r="Z328" s="92"/>
      <c r="AA328" s="92">
        <f t="shared" si="93"/>
        <v>45.243672772252104</v>
      </c>
      <c r="AB328" s="92">
        <f t="shared" si="93"/>
        <v>12.211730554364216</v>
      </c>
      <c r="AC328" s="92">
        <f t="shared" si="93"/>
        <v>11.930092331166135</v>
      </c>
      <c r="AD328" s="92">
        <f t="shared" si="93"/>
        <v>10.933560743515686</v>
      </c>
      <c r="AE328" s="92">
        <f t="shared" si="93"/>
        <v>16.488715387704307</v>
      </c>
      <c r="AF328" s="92">
        <f t="shared" si="93"/>
        <v>0.21895614452152176</v>
      </c>
      <c r="AG328" s="92">
        <f t="shared" si="93"/>
        <v>0.68376974843283345</v>
      </c>
      <c r="AH328" s="92">
        <f t="shared" si="93"/>
        <v>1.9678373976421311</v>
      </c>
      <c r="AI328" s="92">
        <f t="shared" si="93"/>
        <v>0.32166492040106864</v>
      </c>
      <c r="AJ328" s="93">
        <f t="shared" si="94"/>
        <v>54.171158479992421</v>
      </c>
    </row>
    <row r="329" spans="1:36">
      <c r="A329" s="97">
        <v>10</v>
      </c>
      <c r="B329" s="82">
        <v>1344.1990000000001</v>
      </c>
      <c r="C329" s="80" t="s">
        <v>293</v>
      </c>
      <c r="D329" s="83">
        <v>1.3638699999999999</v>
      </c>
      <c r="E329" s="83">
        <v>0.21512500000000001</v>
      </c>
      <c r="F329" s="83">
        <v>0.382913</v>
      </c>
      <c r="G329" s="83">
        <v>0.49724099999999999</v>
      </c>
      <c r="H329" s="83">
        <v>0.41627999999999998</v>
      </c>
      <c r="I329" s="83">
        <v>4.045E-3</v>
      </c>
      <c r="J329" s="83">
        <v>1.9334E-2</v>
      </c>
      <c r="K329" s="83">
        <v>4.6052000000000003E-2</v>
      </c>
      <c r="L329" s="83">
        <v>3.9589999999999998E-3</v>
      </c>
      <c r="M329" s="84">
        <v>0.16</v>
      </c>
      <c r="P329" s="92">
        <f t="shared" si="83"/>
        <v>81.946765080000006</v>
      </c>
      <c r="Q329" s="92">
        <f t="shared" si="84"/>
        <v>21.934360125000001</v>
      </c>
      <c r="R329" s="92">
        <f t="shared" si="85"/>
        <v>21.472612300999998</v>
      </c>
      <c r="S329" s="92">
        <f t="shared" si="86"/>
        <v>20.040801263999999</v>
      </c>
      <c r="T329" s="92">
        <f t="shared" si="87"/>
        <v>29.90805288</v>
      </c>
      <c r="U329" s="92">
        <f t="shared" si="88"/>
        <v>0.38102281999999998</v>
      </c>
      <c r="V329" s="92">
        <f t="shared" si="89"/>
        <v>1.1983019859999999</v>
      </c>
      <c r="W329" s="92">
        <f t="shared" si="90"/>
        <v>3.6785877080000002</v>
      </c>
      <c r="X329" s="92">
        <f t="shared" si="91"/>
        <v>0.60172445100000005</v>
      </c>
      <c r="Y329" s="92">
        <f t="shared" si="92"/>
        <v>181.162228615</v>
      </c>
      <c r="Z329" s="92"/>
      <c r="AA329" s="92">
        <f t="shared" si="93"/>
        <v>45.233913110083542</v>
      </c>
      <c r="AB329" s="92">
        <f t="shared" si="93"/>
        <v>12.107579097856089</v>
      </c>
      <c r="AC329" s="92">
        <f t="shared" si="93"/>
        <v>11.852698250159467</v>
      </c>
      <c r="AD329" s="92">
        <f t="shared" si="93"/>
        <v>11.062350809665766</v>
      </c>
      <c r="AE329" s="92">
        <f t="shared" si="93"/>
        <v>16.508989268154568</v>
      </c>
      <c r="AF329" s="92">
        <f t="shared" si="93"/>
        <v>0.21032133624815202</v>
      </c>
      <c r="AG329" s="92">
        <f t="shared" si="93"/>
        <v>0.66145244246613455</v>
      </c>
      <c r="AH329" s="92">
        <f t="shared" si="93"/>
        <v>2.0305489373381542</v>
      </c>
      <c r="AI329" s="92">
        <f t="shared" si="93"/>
        <v>0.33214674802812511</v>
      </c>
      <c r="AJ329" s="93">
        <f t="shared" si="94"/>
        <v>54.431261021914111</v>
      </c>
    </row>
    <row r="330" spans="1:36">
      <c r="A330" s="97">
        <v>10</v>
      </c>
      <c r="B330" s="82">
        <v>1347.4870000000001</v>
      </c>
      <c r="C330" s="80" t="s">
        <v>293</v>
      </c>
      <c r="D330" s="83">
        <v>1.3638840000000001</v>
      </c>
      <c r="E330" s="83">
        <v>0.213335</v>
      </c>
      <c r="F330" s="83">
        <v>0.38015900000000002</v>
      </c>
      <c r="G330" s="83">
        <v>0.50326199999999999</v>
      </c>
      <c r="H330" s="83">
        <v>0.416794</v>
      </c>
      <c r="I330" s="83">
        <v>3.8920000000000001E-3</v>
      </c>
      <c r="J330" s="83">
        <v>1.8726E-2</v>
      </c>
      <c r="K330" s="83">
        <v>4.7480000000000001E-2</v>
      </c>
      <c r="L330" s="83">
        <v>4.0870000000000004E-3</v>
      </c>
      <c r="M330" s="84">
        <v>0.17</v>
      </c>
      <c r="P330" s="92">
        <f t="shared" si="83"/>
        <v>81.947606256000014</v>
      </c>
      <c r="Q330" s="92">
        <f t="shared" si="84"/>
        <v>21.751849934999999</v>
      </c>
      <c r="R330" s="92">
        <f t="shared" si="85"/>
        <v>21.318176243</v>
      </c>
      <c r="S330" s="92">
        <f t="shared" si="86"/>
        <v>20.283471647999999</v>
      </c>
      <c r="T330" s="92">
        <f t="shared" si="87"/>
        <v>29.944981724000002</v>
      </c>
      <c r="U330" s="92">
        <f t="shared" si="88"/>
        <v>0.366610832</v>
      </c>
      <c r="V330" s="92">
        <f t="shared" si="89"/>
        <v>1.1606187539999999</v>
      </c>
      <c r="W330" s="92">
        <f t="shared" si="90"/>
        <v>3.7926549200000004</v>
      </c>
      <c r="X330" s="92">
        <f t="shared" si="91"/>
        <v>0.62117904300000004</v>
      </c>
      <c r="Y330" s="92">
        <f t="shared" si="92"/>
        <v>181.187149355</v>
      </c>
      <c r="Z330" s="92"/>
      <c r="AA330" s="92">
        <f t="shared" ref="AA330:AI393" si="95">P330/$Y330*100</f>
        <v>45.228155830985592</v>
      </c>
      <c r="AB330" s="92">
        <f t="shared" si="95"/>
        <v>12.005183597420366</v>
      </c>
      <c r="AC330" s="92">
        <f t="shared" si="95"/>
        <v>11.765832355600063</v>
      </c>
      <c r="AD330" s="92">
        <f t="shared" si="95"/>
        <v>11.194762829597032</v>
      </c>
      <c r="AE330" s="92">
        <f t="shared" si="95"/>
        <v>16.527100200317626</v>
      </c>
      <c r="AF330" s="92">
        <f t="shared" si="95"/>
        <v>0.2023382084795094</v>
      </c>
      <c r="AG330" s="92">
        <f t="shared" si="95"/>
        <v>0.6405635047141226</v>
      </c>
      <c r="AH330" s="92">
        <f t="shared" si="95"/>
        <v>2.0932251175104319</v>
      </c>
      <c r="AI330" s="92">
        <f t="shared" si="95"/>
        <v>0.34283835537526114</v>
      </c>
      <c r="AJ330" s="93">
        <f t="shared" si="94"/>
        <v>54.699061796238489</v>
      </c>
    </row>
    <row r="331" spans="1:36">
      <c r="A331" s="97">
        <v>10</v>
      </c>
      <c r="B331" s="82">
        <v>1350.8420000000001</v>
      </c>
      <c r="C331" s="80" t="s">
        <v>293</v>
      </c>
      <c r="D331" s="83">
        <v>1.3641730000000001</v>
      </c>
      <c r="E331" s="83">
        <v>0.21160100000000001</v>
      </c>
      <c r="F331" s="83">
        <v>0.37715599999999999</v>
      </c>
      <c r="G331" s="83">
        <v>0.50951000000000002</v>
      </c>
      <c r="H331" s="83">
        <v>0.41730299999999998</v>
      </c>
      <c r="I331" s="83">
        <v>3.751E-3</v>
      </c>
      <c r="J331" s="83">
        <v>1.8159999999999999E-2</v>
      </c>
      <c r="K331" s="83">
        <v>4.8909000000000001E-2</v>
      </c>
      <c r="L331" s="83">
        <v>4.2170000000000003E-3</v>
      </c>
      <c r="M331" s="84">
        <v>0.18</v>
      </c>
      <c r="P331" s="92">
        <f t="shared" si="83"/>
        <v>81.964970532000009</v>
      </c>
      <c r="Q331" s="92">
        <f t="shared" si="84"/>
        <v>21.575049561</v>
      </c>
      <c r="R331" s="92">
        <f t="shared" si="85"/>
        <v>21.149777011999998</v>
      </c>
      <c r="S331" s="92">
        <f t="shared" si="86"/>
        <v>20.535291040000001</v>
      </c>
      <c r="T331" s="92">
        <f t="shared" si="87"/>
        <v>29.981551337999999</v>
      </c>
      <c r="U331" s="92">
        <f t="shared" si="88"/>
        <v>0.35332919600000001</v>
      </c>
      <c r="V331" s="92">
        <f t="shared" si="89"/>
        <v>1.12553864</v>
      </c>
      <c r="W331" s="92">
        <f t="shared" si="90"/>
        <v>3.9068020110000004</v>
      </c>
      <c r="X331" s="92">
        <f t="shared" si="91"/>
        <v>0.64093761300000007</v>
      </c>
      <c r="Y331" s="92">
        <f t="shared" si="92"/>
        <v>181.23324694300001</v>
      </c>
      <c r="Z331" s="92"/>
      <c r="AA331" s="92">
        <f t="shared" si="95"/>
        <v>45.226232997844463</v>
      </c>
      <c r="AB331" s="92">
        <f t="shared" si="95"/>
        <v>11.90457596766757</v>
      </c>
      <c r="AC331" s="92">
        <f t="shared" si="95"/>
        <v>11.669921147885107</v>
      </c>
      <c r="AD331" s="92">
        <f t="shared" si="95"/>
        <v>11.330863065350581</v>
      </c>
      <c r="AE331" s="92">
        <f t="shared" si="95"/>
        <v>16.543074653090308</v>
      </c>
      <c r="AF331" s="92">
        <f t="shared" si="95"/>
        <v>0.19495826619004747</v>
      </c>
      <c r="AG331" s="92">
        <f t="shared" si="95"/>
        <v>0.62104423939057674</v>
      </c>
      <c r="AH331" s="92">
        <f t="shared" si="95"/>
        <v>2.1556762221606811</v>
      </c>
      <c r="AI331" s="92">
        <f t="shared" si="95"/>
        <v>0.35365344042066549</v>
      </c>
      <c r="AJ331" s="93">
        <f t="shared" si="94"/>
        <v>54.974412314026679</v>
      </c>
    </row>
    <row r="332" spans="1:36">
      <c r="A332" s="97">
        <v>10</v>
      </c>
      <c r="B332" s="82">
        <v>1354.261</v>
      </c>
      <c r="C332" s="80" t="s">
        <v>293</v>
      </c>
      <c r="D332" s="83">
        <v>1.364725</v>
      </c>
      <c r="E332" s="83">
        <v>0.209922</v>
      </c>
      <c r="F332" s="83">
        <v>0.373919</v>
      </c>
      <c r="G332" s="83">
        <v>0.515988</v>
      </c>
      <c r="H332" s="83">
        <v>0.41780299999999998</v>
      </c>
      <c r="I332" s="83">
        <v>3.62E-3</v>
      </c>
      <c r="J332" s="83">
        <v>1.763E-2</v>
      </c>
      <c r="K332" s="83">
        <v>5.0334999999999998E-2</v>
      </c>
      <c r="L332" s="83">
        <v>4.3499999999999997E-3</v>
      </c>
      <c r="M332" s="84">
        <v>0.19</v>
      </c>
      <c r="P332" s="92">
        <f t="shared" si="83"/>
        <v>81.998136900000006</v>
      </c>
      <c r="Q332" s="92">
        <f t="shared" si="84"/>
        <v>21.403857041999999</v>
      </c>
      <c r="R332" s="92">
        <f t="shared" si="85"/>
        <v>20.968255762999998</v>
      </c>
      <c r="S332" s="92">
        <f t="shared" si="86"/>
        <v>20.796380352</v>
      </c>
      <c r="T332" s="92">
        <f t="shared" si="87"/>
        <v>30.017474338</v>
      </c>
      <c r="U332" s="92">
        <f t="shared" si="88"/>
        <v>0.34098951999999999</v>
      </c>
      <c r="V332" s="92">
        <f t="shared" si="89"/>
        <v>1.09268977</v>
      </c>
      <c r="W332" s="92">
        <f t="shared" si="90"/>
        <v>4.0207094650000004</v>
      </c>
      <c r="X332" s="92">
        <f t="shared" si="91"/>
        <v>0.66115214999999994</v>
      </c>
      <c r="Y332" s="92">
        <f t="shared" si="92"/>
        <v>181.29964530000001</v>
      </c>
      <c r="Z332" s="92"/>
      <c r="AA332" s="92">
        <f t="shared" si="95"/>
        <v>45.227963223158056</v>
      </c>
      <c r="AB332" s="92">
        <f t="shared" si="95"/>
        <v>11.805790908516464</v>
      </c>
      <c r="AC332" s="92">
        <f t="shared" si="95"/>
        <v>11.565524978442966</v>
      </c>
      <c r="AD332" s="92">
        <f t="shared" si="95"/>
        <v>11.470723132186954</v>
      </c>
      <c r="AE332" s="92">
        <f t="shared" si="95"/>
        <v>16.556830151724515</v>
      </c>
      <c r="AF332" s="92">
        <f t="shared" si="95"/>
        <v>0.18808063272035533</v>
      </c>
      <c r="AG332" s="92">
        <f t="shared" si="95"/>
        <v>0.60269823925573884</v>
      </c>
      <c r="AH332" s="92">
        <f t="shared" si="95"/>
        <v>2.2177150199863078</v>
      </c>
      <c r="AI332" s="92">
        <f t="shared" si="95"/>
        <v>0.36467371400863952</v>
      </c>
      <c r="AJ332" s="93">
        <f t="shared" si="94"/>
        <v>55.257332743622499</v>
      </c>
    </row>
    <row r="333" spans="1:36">
      <c r="A333" s="97">
        <v>10</v>
      </c>
      <c r="B333" s="82">
        <v>1357.7370000000001</v>
      </c>
      <c r="C333" s="80" t="s">
        <v>293</v>
      </c>
      <c r="D333" s="83">
        <v>1.3655280000000001</v>
      </c>
      <c r="E333" s="83">
        <v>0.20829700000000001</v>
      </c>
      <c r="F333" s="83">
        <v>0.37046099999999998</v>
      </c>
      <c r="G333" s="83">
        <v>0.52269399999999999</v>
      </c>
      <c r="H333" s="83">
        <v>0.41828900000000002</v>
      </c>
      <c r="I333" s="83">
        <v>3.5000000000000001E-3</v>
      </c>
      <c r="J333" s="83">
        <v>1.7132999999999999E-2</v>
      </c>
      <c r="K333" s="83">
        <v>5.1753E-2</v>
      </c>
      <c r="L333" s="83">
        <v>4.4840000000000001E-3</v>
      </c>
      <c r="M333" s="84">
        <v>0.2</v>
      </c>
      <c r="P333" s="92">
        <f t="shared" si="83"/>
        <v>82.046384352000004</v>
      </c>
      <c r="Q333" s="92">
        <f t="shared" si="84"/>
        <v>21.238170416999999</v>
      </c>
      <c r="R333" s="92">
        <f t="shared" si="85"/>
        <v>20.774341496999998</v>
      </c>
      <c r="S333" s="92">
        <f t="shared" si="86"/>
        <v>21.066658975999999</v>
      </c>
      <c r="T333" s="92">
        <f t="shared" si="87"/>
        <v>30.052391494000002</v>
      </c>
      <c r="U333" s="92">
        <f t="shared" si="88"/>
        <v>0.32968599999999998</v>
      </c>
      <c r="V333" s="92">
        <f t="shared" si="89"/>
        <v>1.0618862069999999</v>
      </c>
      <c r="W333" s="92">
        <f t="shared" si="90"/>
        <v>4.1339778870000004</v>
      </c>
      <c r="X333" s="92">
        <f t="shared" si="91"/>
        <v>0.68151867600000005</v>
      </c>
      <c r="Y333" s="92">
        <f t="shared" si="92"/>
        <v>181.385015506</v>
      </c>
      <c r="Z333" s="92"/>
      <c r="AA333" s="92">
        <f t="shared" si="95"/>
        <v>45.23327581560121</v>
      </c>
      <c r="AB333" s="92">
        <f t="shared" si="95"/>
        <v>11.708889159202606</v>
      </c>
      <c r="AC333" s="92">
        <f t="shared" si="95"/>
        <v>11.453174033724306</v>
      </c>
      <c r="AD333" s="92">
        <f t="shared" si="95"/>
        <v>11.614332593699361</v>
      </c>
      <c r="AE333" s="92">
        <f t="shared" si="95"/>
        <v>16.568287854520104</v>
      </c>
      <c r="AF333" s="92">
        <f t="shared" si="95"/>
        <v>0.18176032848154117</v>
      </c>
      <c r="AG333" s="92">
        <f t="shared" si="95"/>
        <v>0.58543215603434118</v>
      </c>
      <c r="AH333" s="92">
        <f t="shared" si="95"/>
        <v>2.2791176412603131</v>
      </c>
      <c r="AI333" s="92">
        <f t="shared" si="95"/>
        <v>0.37573041747621988</v>
      </c>
      <c r="AJ333" s="93">
        <f t="shared" si="94"/>
        <v>55.547656015039593</v>
      </c>
    </row>
    <row r="334" spans="1:36">
      <c r="A334" s="97">
        <v>10</v>
      </c>
      <c r="B334" s="82">
        <v>1361.2639999999999</v>
      </c>
      <c r="C334" s="80" t="s">
        <v>293</v>
      </c>
      <c r="D334" s="83">
        <v>1.3665689999999999</v>
      </c>
      <c r="E334" s="83">
        <v>0.20672499999999999</v>
      </c>
      <c r="F334" s="83">
        <v>0.36679899999999999</v>
      </c>
      <c r="G334" s="83">
        <v>0.52962399999999998</v>
      </c>
      <c r="H334" s="83">
        <v>0.41875499999999999</v>
      </c>
      <c r="I334" s="83">
        <v>3.3869999999999998E-3</v>
      </c>
      <c r="J334" s="83">
        <v>1.6667000000000001E-2</v>
      </c>
      <c r="K334" s="83">
        <v>5.3157999999999997E-2</v>
      </c>
      <c r="L334" s="83">
        <v>4.6210000000000001E-3</v>
      </c>
      <c r="M334" s="84">
        <v>0.21</v>
      </c>
      <c r="P334" s="92">
        <f t="shared" si="83"/>
        <v>82.108931795999993</v>
      </c>
      <c r="Q334" s="92">
        <f t="shared" si="84"/>
        <v>21.077887725</v>
      </c>
      <c r="R334" s="92">
        <f t="shared" si="85"/>
        <v>20.568987522999997</v>
      </c>
      <c r="S334" s="92">
        <f t="shared" si="86"/>
        <v>21.345965696</v>
      </c>
      <c r="T334" s="92">
        <f t="shared" si="87"/>
        <v>30.085871730000001</v>
      </c>
      <c r="U334" s="92">
        <f t="shared" si="88"/>
        <v>0.31904185199999996</v>
      </c>
      <c r="V334" s="92">
        <f t="shared" si="89"/>
        <v>1.0330039930000001</v>
      </c>
      <c r="W334" s="92">
        <f t="shared" si="90"/>
        <v>4.2462078820000002</v>
      </c>
      <c r="X334" s="92">
        <f t="shared" si="91"/>
        <v>0.70234116899999999</v>
      </c>
      <c r="Y334" s="92">
        <f t="shared" si="92"/>
        <v>181.48823936599999</v>
      </c>
      <c r="Z334" s="92"/>
      <c r="AA334" s="92">
        <f t="shared" si="95"/>
        <v>45.242012420658419</v>
      </c>
      <c r="AB334" s="92">
        <f t="shared" si="95"/>
        <v>11.613913826390192</v>
      </c>
      <c r="AC334" s="92">
        <f t="shared" si="95"/>
        <v>11.333509870862404</v>
      </c>
      <c r="AD334" s="92">
        <f t="shared" si="95"/>
        <v>11.761624759030504</v>
      </c>
      <c r="AE334" s="92">
        <f t="shared" si="95"/>
        <v>16.577312025892237</v>
      </c>
      <c r="AF334" s="92">
        <f t="shared" si="95"/>
        <v>0.17579202548579534</v>
      </c>
      <c r="AG334" s="92">
        <f t="shared" si="95"/>
        <v>0.5691850869282955</v>
      </c>
      <c r="AH334" s="92">
        <f t="shared" si="95"/>
        <v>2.3396600776080287</v>
      </c>
      <c r="AI334" s="92">
        <f t="shared" si="95"/>
        <v>0.38698990714413012</v>
      </c>
      <c r="AJ334" s="93">
        <f t="shared" si="94"/>
        <v>55.845184256505043</v>
      </c>
    </row>
    <row r="335" spans="1:36">
      <c r="A335" s="97">
        <v>10</v>
      </c>
      <c r="B335" s="82">
        <v>1364.8330000000001</v>
      </c>
      <c r="C335" s="80" t="s">
        <v>293</v>
      </c>
      <c r="D335" s="83">
        <v>1.3678349999999999</v>
      </c>
      <c r="E335" s="83">
        <v>0.205205</v>
      </c>
      <c r="F335" s="83">
        <v>0.36294999999999999</v>
      </c>
      <c r="G335" s="83">
        <v>0.53677200000000003</v>
      </c>
      <c r="H335" s="83">
        <v>0.41919400000000001</v>
      </c>
      <c r="I335" s="83">
        <v>3.2820000000000002E-3</v>
      </c>
      <c r="J335" s="83">
        <v>1.6227999999999999E-2</v>
      </c>
      <c r="K335" s="83">
        <v>5.4545999999999997E-2</v>
      </c>
      <c r="L335" s="83">
        <v>4.7580000000000001E-3</v>
      </c>
      <c r="M335" s="84">
        <v>0.22</v>
      </c>
      <c r="P335" s="92">
        <f t="shared" si="83"/>
        <v>82.184998140000005</v>
      </c>
      <c r="Q335" s="92">
        <f t="shared" si="84"/>
        <v>20.922907004999999</v>
      </c>
      <c r="R335" s="92">
        <f t="shared" si="85"/>
        <v>20.353147149999998</v>
      </c>
      <c r="S335" s="92">
        <f t="shared" si="86"/>
        <v>21.634058688000003</v>
      </c>
      <c r="T335" s="92">
        <f t="shared" si="87"/>
        <v>30.117412124000001</v>
      </c>
      <c r="U335" s="92">
        <f t="shared" si="88"/>
        <v>0.30915127200000003</v>
      </c>
      <c r="V335" s="92">
        <f t="shared" si="89"/>
        <v>1.005795212</v>
      </c>
      <c r="W335" s="92">
        <f t="shared" si="90"/>
        <v>4.3570799339999997</v>
      </c>
      <c r="X335" s="92">
        <f t="shared" si="91"/>
        <v>0.72316366200000004</v>
      </c>
      <c r="Y335" s="92">
        <f t="shared" si="92"/>
        <v>181.60771318700003</v>
      </c>
      <c r="Z335" s="92"/>
      <c r="AA335" s="92">
        <f t="shared" si="95"/>
        <v>45.25413414317638</v>
      </c>
      <c r="AB335" s="92">
        <f t="shared" si="95"/>
        <v>11.520935227820333</v>
      </c>
      <c r="AC335" s="92">
        <f t="shared" si="95"/>
        <v>11.207204139530418</v>
      </c>
      <c r="AD335" s="92">
        <f t="shared" si="95"/>
        <v>11.912521945432781</v>
      </c>
      <c r="AE335" s="92">
        <f t="shared" si="95"/>
        <v>16.583773670993995</v>
      </c>
      <c r="AF335" s="92">
        <f t="shared" si="95"/>
        <v>0.17023025430735389</v>
      </c>
      <c r="AG335" s="92">
        <f t="shared" si="95"/>
        <v>0.55382846595526514</v>
      </c>
      <c r="AH335" s="92">
        <f t="shared" si="95"/>
        <v>2.3991711902200703</v>
      </c>
      <c r="AI335" s="92">
        <f t="shared" si="95"/>
        <v>0.39820096256339299</v>
      </c>
      <c r="AJ335" s="93">
        <f t="shared" si="94"/>
        <v>56.149695700474702</v>
      </c>
    </row>
    <row r="336" spans="1:36">
      <c r="A336" s="97">
        <v>10</v>
      </c>
      <c r="B336" s="82">
        <v>1368.4349999999999</v>
      </c>
      <c r="C336" s="80" t="s">
        <v>293</v>
      </c>
      <c r="D336" s="83">
        <v>1.369313</v>
      </c>
      <c r="E336" s="83">
        <v>0.203733</v>
      </c>
      <c r="F336" s="83">
        <v>0.35893399999999998</v>
      </c>
      <c r="G336" s="83">
        <v>0.54413</v>
      </c>
      <c r="H336" s="83">
        <v>0.41959800000000003</v>
      </c>
      <c r="I336" s="83">
        <v>3.1840000000000002E-3</v>
      </c>
      <c r="J336" s="83">
        <v>1.5814000000000002E-2</v>
      </c>
      <c r="K336" s="83">
        <v>5.5912999999999997E-2</v>
      </c>
      <c r="L336" s="83">
        <v>4.8979999999999996E-3</v>
      </c>
      <c r="M336" s="84">
        <v>0.23</v>
      </c>
      <c r="P336" s="92">
        <f t="shared" si="83"/>
        <v>82.273802291999999</v>
      </c>
      <c r="Q336" s="92">
        <f t="shared" si="84"/>
        <v>20.772820412999998</v>
      </c>
      <c r="R336" s="92">
        <f t="shared" si="85"/>
        <v>20.127941917999998</v>
      </c>
      <c r="S336" s="92">
        <f t="shared" si="86"/>
        <v>21.93061552</v>
      </c>
      <c r="T336" s="92">
        <f t="shared" si="87"/>
        <v>30.146437908000003</v>
      </c>
      <c r="U336" s="92">
        <f t="shared" si="88"/>
        <v>0.29992006399999999</v>
      </c>
      <c r="V336" s="92">
        <f t="shared" si="89"/>
        <v>0.98013590600000011</v>
      </c>
      <c r="W336" s="92">
        <f t="shared" si="90"/>
        <v>4.4662745270000004</v>
      </c>
      <c r="X336" s="92">
        <f t="shared" si="91"/>
        <v>0.74444212199999993</v>
      </c>
      <c r="Y336" s="92">
        <f t="shared" si="92"/>
        <v>181.74239066999999</v>
      </c>
      <c r="Z336" s="92"/>
      <c r="AA336" s="92">
        <f t="shared" si="95"/>
        <v>45.269461895320404</v>
      </c>
      <c r="AB336" s="92">
        <f t="shared" si="95"/>
        <v>11.42981576088013</v>
      </c>
      <c r="AC336" s="92">
        <f t="shared" si="95"/>
        <v>11.074984676826139</v>
      </c>
      <c r="AD336" s="92">
        <f t="shared" si="95"/>
        <v>12.066868626054704</v>
      </c>
      <c r="AE336" s="92">
        <f t="shared" si="95"/>
        <v>16.587455351975976</v>
      </c>
      <c r="AF336" s="92">
        <f t="shared" si="95"/>
        <v>0.16502482601573229</v>
      </c>
      <c r="AG336" s="92">
        <f t="shared" si="95"/>
        <v>0.53929955602910973</v>
      </c>
      <c r="AH336" s="92">
        <f t="shared" si="95"/>
        <v>2.4574753916986101</v>
      </c>
      <c r="AI336" s="92">
        <f t="shared" si="95"/>
        <v>0.40961391519919305</v>
      </c>
      <c r="AJ336" s="93">
        <f t="shared" si="94"/>
        <v>56.460951637806509</v>
      </c>
    </row>
    <row r="337" spans="1:36">
      <c r="A337" s="97">
        <v>10</v>
      </c>
      <c r="B337" s="82">
        <v>1372.0619999999999</v>
      </c>
      <c r="C337" s="80" t="s">
        <v>293</v>
      </c>
      <c r="D337" s="83">
        <v>1.3709880000000001</v>
      </c>
      <c r="E337" s="83">
        <v>0.20230899999999999</v>
      </c>
      <c r="F337" s="83">
        <v>0.354769</v>
      </c>
      <c r="G337" s="83">
        <v>0.55168799999999996</v>
      </c>
      <c r="H337" s="83">
        <v>0.419958</v>
      </c>
      <c r="I337" s="83">
        <v>3.0920000000000001E-3</v>
      </c>
      <c r="J337" s="83">
        <v>1.5422999999999999E-2</v>
      </c>
      <c r="K337" s="83">
        <v>5.7257000000000002E-2</v>
      </c>
      <c r="L337" s="83">
        <v>5.0379999999999999E-3</v>
      </c>
      <c r="M337" s="84">
        <v>0.24</v>
      </c>
      <c r="P337" s="92">
        <f t="shared" si="83"/>
        <v>82.374442992000013</v>
      </c>
      <c r="Q337" s="92">
        <f t="shared" si="84"/>
        <v>20.627627948999997</v>
      </c>
      <c r="R337" s="92">
        <f t="shared" si="85"/>
        <v>19.894381212999999</v>
      </c>
      <c r="S337" s="92">
        <f t="shared" si="86"/>
        <v>22.235233151999999</v>
      </c>
      <c r="T337" s="92">
        <f t="shared" si="87"/>
        <v>30.172302468000002</v>
      </c>
      <c r="U337" s="92">
        <f t="shared" si="88"/>
        <v>0.291254032</v>
      </c>
      <c r="V337" s="92">
        <f t="shared" si="89"/>
        <v>0.95590211699999994</v>
      </c>
      <c r="W337" s="92">
        <f t="shared" si="90"/>
        <v>4.5736319030000008</v>
      </c>
      <c r="X337" s="92">
        <f t="shared" si="91"/>
        <v>0.76572058200000004</v>
      </c>
      <c r="Y337" s="92">
        <f t="shared" si="92"/>
        <v>181.89049640800002</v>
      </c>
      <c r="Z337" s="92"/>
      <c r="AA337" s="92">
        <f t="shared" si="95"/>
        <v>45.287931265647465</v>
      </c>
      <c r="AB337" s="92">
        <f t="shared" si="95"/>
        <v>11.340684838602014</v>
      </c>
      <c r="AC337" s="92">
        <f t="shared" si="95"/>
        <v>10.937559468953648</v>
      </c>
      <c r="AD337" s="92">
        <f t="shared" si="95"/>
        <v>12.224516173799412</v>
      </c>
      <c r="AE337" s="92">
        <f t="shared" si="95"/>
        <v>16.58816874099913</v>
      </c>
      <c r="AF337" s="92">
        <f t="shared" si="95"/>
        <v>0.16012603063476485</v>
      </c>
      <c r="AG337" s="92">
        <f t="shared" si="95"/>
        <v>0.52553714233414828</v>
      </c>
      <c r="AH337" s="92">
        <f t="shared" si="95"/>
        <v>2.5144974549637</v>
      </c>
      <c r="AI337" s="92">
        <f t="shared" si="95"/>
        <v>0.42097888406572165</v>
      </c>
      <c r="AJ337" s="93">
        <f t="shared" si="94"/>
        <v>56.778703354925554</v>
      </c>
    </row>
    <row r="338" spans="1:36">
      <c r="A338" s="97">
        <v>10</v>
      </c>
      <c r="B338" s="82">
        <v>1375.704</v>
      </c>
      <c r="C338" s="80" t="s">
        <v>293</v>
      </c>
      <c r="D338" s="83">
        <v>1.3728450000000001</v>
      </c>
      <c r="E338" s="83">
        <v>0.200929</v>
      </c>
      <c r="F338" s="83">
        <v>0.35047400000000001</v>
      </c>
      <c r="G338" s="83">
        <v>0.55943200000000004</v>
      </c>
      <c r="H338" s="83">
        <v>0.42026599999999997</v>
      </c>
      <c r="I338" s="83">
        <v>3.006E-3</v>
      </c>
      <c r="J338" s="83">
        <v>1.5053E-2</v>
      </c>
      <c r="K338" s="83">
        <v>5.8571999999999999E-2</v>
      </c>
      <c r="L338" s="83">
        <v>5.1789999999999996E-3</v>
      </c>
      <c r="M338" s="84">
        <v>0.25</v>
      </c>
      <c r="P338" s="92">
        <f t="shared" si="83"/>
        <v>82.486018980000011</v>
      </c>
      <c r="Q338" s="92">
        <f t="shared" si="84"/>
        <v>20.486921768999999</v>
      </c>
      <c r="R338" s="92">
        <f t="shared" si="85"/>
        <v>19.653530497999999</v>
      </c>
      <c r="S338" s="92">
        <f t="shared" si="86"/>
        <v>22.547347328000004</v>
      </c>
      <c r="T338" s="92">
        <f t="shared" si="87"/>
        <v>30.194431036000001</v>
      </c>
      <c r="U338" s="92">
        <f t="shared" si="88"/>
        <v>0.28315317600000001</v>
      </c>
      <c r="V338" s="92">
        <f t="shared" si="89"/>
        <v>0.93296988700000005</v>
      </c>
      <c r="W338" s="92">
        <f t="shared" si="90"/>
        <v>4.6786727880000001</v>
      </c>
      <c r="X338" s="92">
        <f t="shared" si="91"/>
        <v>0.78715103099999995</v>
      </c>
      <c r="Y338" s="92">
        <f t="shared" si="92"/>
        <v>182.05019649300004</v>
      </c>
      <c r="Z338" s="92"/>
      <c r="AA338" s="92">
        <f t="shared" si="95"/>
        <v>45.309491870376341</v>
      </c>
      <c r="AB338" s="92">
        <f t="shared" si="95"/>
        <v>11.2534466667207</v>
      </c>
      <c r="AC338" s="92">
        <f t="shared" si="95"/>
        <v>10.795665633217643</v>
      </c>
      <c r="AD338" s="92">
        <f t="shared" si="95"/>
        <v>12.385236469034497</v>
      </c>
      <c r="AE338" s="92">
        <f t="shared" si="95"/>
        <v>16.58577228570088</v>
      </c>
      <c r="AF338" s="92">
        <f t="shared" si="95"/>
        <v>0.15553577060318496</v>
      </c>
      <c r="AG338" s="92">
        <f t="shared" si="95"/>
        <v>0.51247947267987337</v>
      </c>
      <c r="AH338" s="92">
        <f t="shared" si="95"/>
        <v>2.5699905180711511</v>
      </c>
      <c r="AI338" s="92">
        <f t="shared" si="95"/>
        <v>0.43238131359570736</v>
      </c>
      <c r="AJ338" s="93">
        <f t="shared" si="94"/>
        <v>57.102494850453922</v>
      </c>
    </row>
    <row r="339" spans="1:36">
      <c r="A339" s="97">
        <v>10</v>
      </c>
      <c r="B339" s="82">
        <v>1379.3520000000001</v>
      </c>
      <c r="C339" s="80" t="s">
        <v>293</v>
      </c>
      <c r="D339" s="83">
        <v>1.3748689999999999</v>
      </c>
      <c r="E339" s="83">
        <v>0.19959099999999999</v>
      </c>
      <c r="F339" s="83">
        <v>0.34606900000000002</v>
      </c>
      <c r="G339" s="83">
        <v>0.56734899999999999</v>
      </c>
      <c r="H339" s="83">
        <v>0.42051300000000003</v>
      </c>
      <c r="I339" s="83">
        <v>2.9250000000000001E-3</v>
      </c>
      <c r="J339" s="83">
        <v>1.4702E-2</v>
      </c>
      <c r="K339" s="83">
        <v>5.9858000000000001E-2</v>
      </c>
      <c r="L339" s="83">
        <v>5.3210000000000002E-3</v>
      </c>
      <c r="M339" s="84">
        <v>0.26</v>
      </c>
      <c r="P339" s="92">
        <f t="shared" si="83"/>
        <v>82.607628996000003</v>
      </c>
      <c r="Q339" s="92">
        <f t="shared" si="84"/>
        <v>20.350497950999998</v>
      </c>
      <c r="R339" s="92">
        <f t="shared" si="85"/>
        <v>19.406511312999999</v>
      </c>
      <c r="S339" s="92">
        <f t="shared" si="86"/>
        <v>22.866434096000003</v>
      </c>
      <c r="T339" s="92">
        <f t="shared" si="87"/>
        <v>30.212176998000004</v>
      </c>
      <c r="U339" s="92">
        <f t="shared" si="88"/>
        <v>0.27552330000000003</v>
      </c>
      <c r="V339" s="92">
        <f t="shared" si="89"/>
        <v>0.91121525800000003</v>
      </c>
      <c r="W339" s="92">
        <f t="shared" si="90"/>
        <v>4.7813971820000001</v>
      </c>
      <c r="X339" s="92">
        <f t="shared" si="91"/>
        <v>0.80873346900000009</v>
      </c>
      <c r="Y339" s="92">
        <f t="shared" si="92"/>
        <v>182.220118563</v>
      </c>
      <c r="Z339" s="92"/>
      <c r="AA339" s="92">
        <f t="shared" si="95"/>
        <v>45.333978293642474</v>
      </c>
      <c r="AB339" s="92">
        <f t="shared" si="95"/>
        <v>11.168085122260583</v>
      </c>
      <c r="AC339" s="92">
        <f t="shared" si="95"/>
        <v>10.650037693993967</v>
      </c>
      <c r="AD339" s="92">
        <f t="shared" si="95"/>
        <v>12.548797726796703</v>
      </c>
      <c r="AE339" s="92">
        <f t="shared" si="95"/>
        <v>16.580044638459928</v>
      </c>
      <c r="AF339" s="92">
        <f t="shared" si="95"/>
        <v>0.15120355654073497</v>
      </c>
      <c r="AG339" s="92">
        <f t="shared" si="95"/>
        <v>0.50006292674261454</v>
      </c>
      <c r="AH339" s="92">
        <f t="shared" si="95"/>
        <v>2.6239677702475541</v>
      </c>
      <c r="AI339" s="92">
        <f t="shared" si="95"/>
        <v>0.44382227131544316</v>
      </c>
      <c r="AJ339" s="93">
        <f t="shared" si="94"/>
        <v>57.432009734153141</v>
      </c>
    </row>
    <row r="340" spans="1:36">
      <c r="A340" s="97">
        <v>10</v>
      </c>
      <c r="B340" s="82">
        <v>1382.9949999999999</v>
      </c>
      <c r="C340" s="80" t="s">
        <v>293</v>
      </c>
      <c r="D340" s="83">
        <v>1.377046</v>
      </c>
      <c r="E340" s="83">
        <v>0.198292</v>
      </c>
      <c r="F340" s="83">
        <v>0.34157199999999999</v>
      </c>
      <c r="G340" s="83">
        <v>0.57542400000000005</v>
      </c>
      <c r="H340" s="83">
        <v>0.42069099999999998</v>
      </c>
      <c r="I340" s="83">
        <v>2.849E-3</v>
      </c>
      <c r="J340" s="83">
        <v>1.4369E-2</v>
      </c>
      <c r="K340" s="83">
        <v>6.1112E-2</v>
      </c>
      <c r="L340" s="83">
        <v>5.463E-3</v>
      </c>
      <c r="M340" s="84">
        <v>0.27</v>
      </c>
      <c r="P340" s="92">
        <f t="shared" si="83"/>
        <v>82.738431864000006</v>
      </c>
      <c r="Q340" s="92">
        <f t="shared" si="84"/>
        <v>20.218050611999999</v>
      </c>
      <c r="R340" s="92">
        <f t="shared" si="85"/>
        <v>19.154333043999998</v>
      </c>
      <c r="S340" s="92">
        <f t="shared" si="86"/>
        <v>23.191888896000002</v>
      </c>
      <c r="T340" s="92">
        <f t="shared" si="87"/>
        <v>30.224965586</v>
      </c>
      <c r="U340" s="92">
        <f t="shared" si="88"/>
        <v>0.268364404</v>
      </c>
      <c r="V340" s="92">
        <f t="shared" si="89"/>
        <v>0.89057625099999993</v>
      </c>
      <c r="W340" s="92">
        <f t="shared" si="90"/>
        <v>4.8815654479999999</v>
      </c>
      <c r="X340" s="92">
        <f t="shared" si="91"/>
        <v>0.83031590700000002</v>
      </c>
      <c r="Y340" s="92">
        <f t="shared" si="92"/>
        <v>182.39849201200002</v>
      </c>
      <c r="Z340" s="92"/>
      <c r="AA340" s="92">
        <f t="shared" si="95"/>
        <v>45.361357405606526</v>
      </c>
      <c r="AB340" s="92">
        <f t="shared" si="95"/>
        <v>11.084549213635961</v>
      </c>
      <c r="AC340" s="92">
        <f t="shared" si="95"/>
        <v>10.501365900952642</v>
      </c>
      <c r="AD340" s="92">
        <f t="shared" si="95"/>
        <v>12.714956489044987</v>
      </c>
      <c r="AE340" s="92">
        <f t="shared" si="95"/>
        <v>16.57084181595728</v>
      </c>
      <c r="AF340" s="92">
        <f t="shared" si="95"/>
        <v>0.14713082385700002</v>
      </c>
      <c r="AG340" s="92">
        <f t="shared" si="95"/>
        <v>0.48825856024150066</v>
      </c>
      <c r="AH340" s="92">
        <f t="shared" si="95"/>
        <v>2.676318972899645</v>
      </c>
      <c r="AI340" s="92">
        <f t="shared" si="95"/>
        <v>0.45522081780444407</v>
      </c>
      <c r="AJ340" s="93">
        <f t="shared" si="94"/>
        <v>57.766824111673856</v>
      </c>
    </row>
    <row r="341" spans="1:36">
      <c r="A341" s="97">
        <v>10</v>
      </c>
      <c r="B341" s="82">
        <v>1386.624</v>
      </c>
      <c r="C341" s="80" t="s">
        <v>293</v>
      </c>
      <c r="D341" s="83">
        <v>1.379359</v>
      </c>
      <c r="E341" s="83">
        <v>0.19703000000000001</v>
      </c>
      <c r="F341" s="83">
        <v>0.33700400000000003</v>
      </c>
      <c r="G341" s="83">
        <v>0.58364099999999997</v>
      </c>
      <c r="H341" s="83">
        <v>0.420794</v>
      </c>
      <c r="I341" s="83">
        <v>2.777E-3</v>
      </c>
      <c r="J341" s="83">
        <v>1.4052E-2</v>
      </c>
      <c r="K341" s="83">
        <v>6.2330999999999998E-2</v>
      </c>
      <c r="L341" s="83">
        <v>5.6049999999999997E-3</v>
      </c>
      <c r="M341" s="84">
        <v>0.28000000000000003</v>
      </c>
      <c r="P341" s="92">
        <f t="shared" si="83"/>
        <v>82.877406156000006</v>
      </c>
      <c r="Q341" s="92">
        <f t="shared" si="84"/>
        <v>20.089375830000002</v>
      </c>
      <c r="R341" s="92">
        <f t="shared" si="85"/>
        <v>18.898173308000001</v>
      </c>
      <c r="S341" s="92">
        <f t="shared" si="86"/>
        <v>23.523066864</v>
      </c>
      <c r="T341" s="92">
        <f t="shared" si="87"/>
        <v>30.232365724000001</v>
      </c>
      <c r="U341" s="92">
        <f t="shared" si="88"/>
        <v>0.26158229199999999</v>
      </c>
      <c r="V341" s="92">
        <f t="shared" si="89"/>
        <v>0.870928908</v>
      </c>
      <c r="W341" s="92">
        <f t="shared" si="90"/>
        <v>4.9789379490000005</v>
      </c>
      <c r="X341" s="92">
        <f t="shared" si="91"/>
        <v>0.85189834499999995</v>
      </c>
      <c r="Y341" s="92">
        <f t="shared" si="92"/>
        <v>182.58373537600002</v>
      </c>
      <c r="Z341" s="92"/>
      <c r="AA341" s="92">
        <f t="shared" si="95"/>
        <v>45.391450659790777</v>
      </c>
      <c r="AB341" s="92">
        <f t="shared" si="95"/>
        <v>11.002828805440618</v>
      </c>
      <c r="AC341" s="92">
        <f t="shared" si="95"/>
        <v>10.350414438111063</v>
      </c>
      <c r="AD341" s="92">
        <f t="shared" si="95"/>
        <v>12.883440474891295</v>
      </c>
      <c r="AE341" s="92">
        <f t="shared" si="95"/>
        <v>16.558082603437597</v>
      </c>
      <c r="AF341" s="92">
        <f t="shared" si="95"/>
        <v>0.14326702839183125</v>
      </c>
      <c r="AG341" s="92">
        <f t="shared" si="95"/>
        <v>0.47700245928613011</v>
      </c>
      <c r="AH341" s="92">
        <f t="shared" si="95"/>
        <v>2.7269339948307705</v>
      </c>
      <c r="AI341" s="92">
        <f t="shared" si="95"/>
        <v>0.4665795358199134</v>
      </c>
      <c r="AJ341" s="93">
        <f t="shared" si="94"/>
        <v>58.106398124318645</v>
      </c>
    </row>
    <row r="342" spans="1:36">
      <c r="A342" s="97">
        <v>10</v>
      </c>
      <c r="B342" s="82">
        <v>1390.23</v>
      </c>
      <c r="C342" s="80" t="s">
        <v>293</v>
      </c>
      <c r="D342" s="83">
        <v>1.381794</v>
      </c>
      <c r="E342" s="83">
        <v>0.195802</v>
      </c>
      <c r="F342" s="83">
        <v>0.33238099999999998</v>
      </c>
      <c r="G342" s="83">
        <v>0.59198200000000001</v>
      </c>
      <c r="H342" s="83">
        <v>0.42081299999999999</v>
      </c>
      <c r="I342" s="83">
        <v>2.7079999999999999E-3</v>
      </c>
      <c r="J342" s="83">
        <v>1.375E-2</v>
      </c>
      <c r="K342" s="83">
        <v>6.3515000000000002E-2</v>
      </c>
      <c r="L342" s="83">
        <v>5.7470000000000004E-3</v>
      </c>
      <c r="M342" s="84">
        <v>0.28999999999999998</v>
      </c>
      <c r="P342" s="92">
        <f t="shared" si="83"/>
        <v>83.023710696000009</v>
      </c>
      <c r="Q342" s="92">
        <f t="shared" si="84"/>
        <v>19.964167721999999</v>
      </c>
      <c r="R342" s="92">
        <f t="shared" si="85"/>
        <v>18.638929336999997</v>
      </c>
      <c r="S342" s="92">
        <f t="shared" si="86"/>
        <v>23.859242528000003</v>
      </c>
      <c r="T342" s="92">
        <f t="shared" si="87"/>
        <v>30.233730798</v>
      </c>
      <c r="U342" s="92">
        <f t="shared" si="88"/>
        <v>0.25508276799999996</v>
      </c>
      <c r="V342" s="92">
        <f t="shared" si="89"/>
        <v>0.85221124999999998</v>
      </c>
      <c r="W342" s="92">
        <f t="shared" si="90"/>
        <v>5.0735146850000001</v>
      </c>
      <c r="X342" s="92">
        <f t="shared" si="91"/>
        <v>0.87348078300000009</v>
      </c>
      <c r="Y342" s="92">
        <f t="shared" si="92"/>
        <v>182.774070567</v>
      </c>
      <c r="Z342" s="92"/>
      <c r="AA342" s="92">
        <f t="shared" si="95"/>
        <v>45.424228085769847</v>
      </c>
      <c r="AB342" s="92">
        <f t="shared" si="95"/>
        <v>10.922866498550558</v>
      </c>
      <c r="AC342" s="92">
        <f t="shared" si="95"/>
        <v>10.197797356692055</v>
      </c>
      <c r="AD342" s="92">
        <f t="shared" si="95"/>
        <v>13.053953689374037</v>
      </c>
      <c r="AE342" s="92">
        <f t="shared" si="95"/>
        <v>16.541586399104208</v>
      </c>
      <c r="AF342" s="92">
        <f t="shared" si="95"/>
        <v>0.13956179189350251</v>
      </c>
      <c r="AG342" s="92">
        <f t="shared" si="95"/>
        <v>0.46626485220593838</v>
      </c>
      <c r="AH342" s="92">
        <f t="shared" si="95"/>
        <v>2.7758394116085454</v>
      </c>
      <c r="AI342" s="92">
        <f t="shared" si="95"/>
        <v>0.47790191480131516</v>
      </c>
      <c r="AJ342" s="93">
        <f t="shared" si="94"/>
        <v>58.450328052567393</v>
      </c>
    </row>
    <row r="343" spans="1:36">
      <c r="A343" s="97">
        <v>10</v>
      </c>
      <c r="B343" s="82">
        <v>1393.806</v>
      </c>
      <c r="C343" s="80" t="s">
        <v>293</v>
      </c>
      <c r="D343" s="83">
        <v>1.3843369999999999</v>
      </c>
      <c r="E343" s="83">
        <v>0.194606</v>
      </c>
      <c r="F343" s="83">
        <v>0.32772000000000001</v>
      </c>
      <c r="G343" s="83">
        <v>0.60043199999999997</v>
      </c>
      <c r="H343" s="83">
        <v>0.42074400000000001</v>
      </c>
      <c r="I343" s="83">
        <v>2.6440000000000001E-3</v>
      </c>
      <c r="J343" s="83">
        <v>1.3461000000000001E-2</v>
      </c>
      <c r="K343" s="83">
        <v>6.4661999999999997E-2</v>
      </c>
      <c r="L343" s="83">
        <v>5.888E-3</v>
      </c>
      <c r="M343" s="84">
        <v>0.3</v>
      </c>
      <c r="P343" s="92">
        <f t="shared" si="83"/>
        <v>83.176504308000005</v>
      </c>
      <c r="Q343" s="92">
        <f t="shared" si="84"/>
        <v>19.842222366000001</v>
      </c>
      <c r="R343" s="92">
        <f t="shared" si="85"/>
        <v>18.377554440000001</v>
      </c>
      <c r="S343" s="92">
        <f t="shared" si="86"/>
        <v>24.199811327999999</v>
      </c>
      <c r="T343" s="92">
        <f t="shared" si="87"/>
        <v>30.228773424000003</v>
      </c>
      <c r="U343" s="92">
        <f t="shared" si="88"/>
        <v>0.24905422399999999</v>
      </c>
      <c r="V343" s="92">
        <f t="shared" si="89"/>
        <v>0.83429931899999998</v>
      </c>
      <c r="W343" s="92">
        <f t="shared" si="90"/>
        <v>5.1651358979999999</v>
      </c>
      <c r="X343" s="92">
        <f t="shared" si="91"/>
        <v>0.894911232</v>
      </c>
      <c r="Y343" s="92">
        <f t="shared" si="92"/>
        <v>182.96826653899998</v>
      </c>
      <c r="Z343" s="92"/>
      <c r="AA343" s="92">
        <f t="shared" si="95"/>
        <v>45.459524693190879</v>
      </c>
      <c r="AB343" s="92">
        <f t="shared" si="95"/>
        <v>10.844624994996387</v>
      </c>
      <c r="AC343" s="92">
        <f t="shared" si="95"/>
        <v>10.044121195236222</v>
      </c>
      <c r="AD343" s="92">
        <f t="shared" si="95"/>
        <v>13.226234136530868</v>
      </c>
      <c r="AE343" s="92">
        <f t="shared" si="95"/>
        <v>16.521320333740327</v>
      </c>
      <c r="AF343" s="92">
        <f t="shared" si="95"/>
        <v>0.13611880831090109</v>
      </c>
      <c r="AG343" s="92">
        <f t="shared" si="95"/>
        <v>0.45598033734563892</v>
      </c>
      <c r="AH343" s="92">
        <f t="shared" si="95"/>
        <v>2.8229681549172039</v>
      </c>
      <c r="AI343" s="92">
        <f t="shared" si="95"/>
        <v>0.48910734573158798</v>
      </c>
      <c r="AJ343" s="93">
        <f t="shared" si="94"/>
        <v>58.798091612023775</v>
      </c>
    </row>
    <row r="344" spans="1:36">
      <c r="A344" s="97">
        <v>10</v>
      </c>
      <c r="B344" s="82">
        <v>1397.3440000000001</v>
      </c>
      <c r="C344" s="80" t="s">
        <v>293</v>
      </c>
      <c r="D344" s="83">
        <v>1.3869739999999999</v>
      </c>
      <c r="E344" s="83">
        <v>0.19344</v>
      </c>
      <c r="F344" s="83">
        <v>0.32303700000000002</v>
      </c>
      <c r="G344" s="83">
        <v>0.60897400000000002</v>
      </c>
      <c r="H344" s="83">
        <v>0.42058200000000001</v>
      </c>
      <c r="I344" s="83">
        <v>2.5820000000000001E-3</v>
      </c>
      <c r="J344" s="83">
        <v>1.3185000000000001E-2</v>
      </c>
      <c r="K344" s="83">
        <v>6.5770999999999996E-2</v>
      </c>
      <c r="L344" s="83">
        <v>6.0289999999999996E-3</v>
      </c>
      <c r="M344" s="84">
        <v>0.31</v>
      </c>
      <c r="P344" s="92">
        <f t="shared" si="83"/>
        <v>83.334945816000001</v>
      </c>
      <c r="Q344" s="92">
        <f t="shared" si="84"/>
        <v>19.723335840000001</v>
      </c>
      <c r="R344" s="92">
        <f t="shared" si="85"/>
        <v>18.114945849000001</v>
      </c>
      <c r="S344" s="92">
        <f t="shared" si="86"/>
        <v>24.544088096000003</v>
      </c>
      <c r="T344" s="92">
        <f t="shared" si="87"/>
        <v>30.217134372000004</v>
      </c>
      <c r="U344" s="92">
        <f t="shared" si="88"/>
        <v>0.243214072</v>
      </c>
      <c r="V344" s="92">
        <f t="shared" si="89"/>
        <v>0.81719311500000003</v>
      </c>
      <c r="W344" s="92">
        <f t="shared" si="90"/>
        <v>5.2537217089999997</v>
      </c>
      <c r="X344" s="92">
        <f t="shared" si="91"/>
        <v>0.91634168100000002</v>
      </c>
      <c r="Y344" s="92">
        <f t="shared" si="92"/>
        <v>183.16492055000001</v>
      </c>
      <c r="Z344" s="92"/>
      <c r="AA344" s="92">
        <f t="shared" si="95"/>
        <v>45.497219427041649</v>
      </c>
      <c r="AB344" s="92">
        <f t="shared" si="95"/>
        <v>10.768074902538974</v>
      </c>
      <c r="AC344" s="92">
        <f t="shared" si="95"/>
        <v>9.8899646256527696</v>
      </c>
      <c r="AD344" s="92">
        <f t="shared" si="95"/>
        <v>13.399993853790363</v>
      </c>
      <c r="AE344" s="92">
        <f t="shared" si="95"/>
        <v>16.497227897823038</v>
      </c>
      <c r="AF344" s="92">
        <f t="shared" si="95"/>
        <v>0.13278419867171448</v>
      </c>
      <c r="AG344" s="92">
        <f t="shared" si="95"/>
        <v>0.44615154066955975</v>
      </c>
      <c r="AH344" s="92">
        <f t="shared" si="95"/>
        <v>2.8683012518032069</v>
      </c>
      <c r="AI344" s="92">
        <f t="shared" si="95"/>
        <v>0.50028230200872925</v>
      </c>
      <c r="AJ344" s="93">
        <f t="shared" si="94"/>
        <v>59.149186639677694</v>
      </c>
    </row>
    <row r="345" spans="1:36">
      <c r="A345" s="97">
        <v>10</v>
      </c>
      <c r="B345" s="82">
        <v>1400.836</v>
      </c>
      <c r="C345" s="80" t="s">
        <v>293</v>
      </c>
      <c r="D345" s="83">
        <v>1.3896900000000001</v>
      </c>
      <c r="E345" s="83">
        <v>0.192301</v>
      </c>
      <c r="F345" s="83">
        <v>0.31834800000000002</v>
      </c>
      <c r="G345" s="83">
        <v>0.61758999999999997</v>
      </c>
      <c r="H345" s="83">
        <v>0.42032199999999997</v>
      </c>
      <c r="I345" s="83">
        <v>2.5240000000000002E-3</v>
      </c>
      <c r="J345" s="83">
        <v>1.2921E-2</v>
      </c>
      <c r="K345" s="83">
        <v>6.6843E-2</v>
      </c>
      <c r="L345" s="83">
        <v>6.1679999999999999E-3</v>
      </c>
      <c r="M345" s="84">
        <v>0.32</v>
      </c>
      <c r="P345" s="92">
        <f t="shared" si="83"/>
        <v>83.498133960000004</v>
      </c>
      <c r="Q345" s="92">
        <f t="shared" si="84"/>
        <v>19.607202261000001</v>
      </c>
      <c r="R345" s="92">
        <f t="shared" si="85"/>
        <v>17.852000796000002</v>
      </c>
      <c r="S345" s="92">
        <f t="shared" si="86"/>
        <v>24.891347360000001</v>
      </c>
      <c r="T345" s="92">
        <f t="shared" si="87"/>
        <v>30.198454412</v>
      </c>
      <c r="U345" s="92">
        <f t="shared" si="88"/>
        <v>0.23775070400000001</v>
      </c>
      <c r="V345" s="92">
        <f t="shared" si="89"/>
        <v>0.80083065900000006</v>
      </c>
      <c r="W345" s="92">
        <f t="shared" si="90"/>
        <v>5.3393519970000005</v>
      </c>
      <c r="X345" s="92">
        <f t="shared" si="91"/>
        <v>0.937468152</v>
      </c>
      <c r="Y345" s="92">
        <f t="shared" si="92"/>
        <v>183.36254030100002</v>
      </c>
      <c r="Z345" s="92"/>
      <c r="AA345" s="92">
        <f t="shared" si="95"/>
        <v>45.537182143600909</v>
      </c>
      <c r="AB345" s="92">
        <f t="shared" si="95"/>
        <v>10.693134065885902</v>
      </c>
      <c r="AC345" s="92">
        <f t="shared" si="95"/>
        <v>9.7359039456450205</v>
      </c>
      <c r="AD345" s="92">
        <f t="shared" si="95"/>
        <v>13.574935927010742</v>
      </c>
      <c r="AE345" s="92">
        <f t="shared" si="95"/>
        <v>16.469260494770371</v>
      </c>
      <c r="AF345" s="92">
        <f t="shared" si="95"/>
        <v>0.12966154570596519</v>
      </c>
      <c r="AG345" s="92">
        <f t="shared" si="95"/>
        <v>0.43674714458328889</v>
      </c>
      <c r="AH345" s="92">
        <f t="shared" si="95"/>
        <v>2.9119099180427752</v>
      </c>
      <c r="AI345" s="92">
        <f t="shared" si="95"/>
        <v>0.51126481475501639</v>
      </c>
      <c r="AJ345" s="93">
        <f t="shared" si="94"/>
        <v>59.503117798040684</v>
      </c>
    </row>
    <row r="346" spans="1:36">
      <c r="A346" s="97">
        <v>10</v>
      </c>
      <c r="B346" s="82">
        <v>1404.2760000000001</v>
      </c>
      <c r="C346" s="80" t="s">
        <v>293</v>
      </c>
      <c r="D346" s="83">
        <v>1.392474</v>
      </c>
      <c r="E346" s="83">
        <v>0.191187</v>
      </c>
      <c r="F346" s="83">
        <v>0.313664</v>
      </c>
      <c r="G346" s="83">
        <v>0.62626599999999999</v>
      </c>
      <c r="H346" s="83">
        <v>0.41996299999999998</v>
      </c>
      <c r="I346" s="83">
        <v>2.4680000000000001E-3</v>
      </c>
      <c r="J346" s="83">
        <v>1.2666999999999999E-2</v>
      </c>
      <c r="K346" s="83">
        <v>6.7877999999999994E-2</v>
      </c>
      <c r="L346" s="83">
        <v>6.306E-3</v>
      </c>
      <c r="M346" s="84">
        <v>0.33</v>
      </c>
      <c r="P346" s="92">
        <f t="shared" si="83"/>
        <v>83.665407815999998</v>
      </c>
      <c r="Q346" s="92">
        <f t="shared" si="84"/>
        <v>19.493617706999999</v>
      </c>
      <c r="R346" s="92">
        <f t="shared" si="85"/>
        <v>17.589336127999999</v>
      </c>
      <c r="S346" s="92">
        <f t="shared" si="86"/>
        <v>25.241024864</v>
      </c>
      <c r="T346" s="92">
        <f t="shared" si="87"/>
        <v>30.172661697999999</v>
      </c>
      <c r="U346" s="92">
        <f t="shared" si="88"/>
        <v>0.23247572800000002</v>
      </c>
      <c r="V346" s="92">
        <f t="shared" si="89"/>
        <v>0.78508799299999998</v>
      </c>
      <c r="W346" s="92">
        <f t="shared" si="90"/>
        <v>5.4220267619999998</v>
      </c>
      <c r="X346" s="92">
        <f t="shared" si="91"/>
        <v>0.95844263400000007</v>
      </c>
      <c r="Y346" s="92">
        <f t="shared" si="92"/>
        <v>183.56008132999997</v>
      </c>
      <c r="Z346" s="92"/>
      <c r="AA346" s="92">
        <f t="shared" si="95"/>
        <v>45.579304176482857</v>
      </c>
      <c r="AB346" s="92">
        <f t="shared" si="95"/>
        <v>10.619747804510302</v>
      </c>
      <c r="AC346" s="92">
        <f t="shared" si="95"/>
        <v>9.5823318450040933</v>
      </c>
      <c r="AD346" s="92">
        <f t="shared" si="95"/>
        <v>13.750824624348626</v>
      </c>
      <c r="AE346" s="92">
        <f t="shared" si="95"/>
        <v>16.437485470360137</v>
      </c>
      <c r="AF346" s="92">
        <f t="shared" si="95"/>
        <v>0.12664830300552146</v>
      </c>
      <c r="AG346" s="92">
        <f t="shared" si="95"/>
        <v>0.42770083087323729</v>
      </c>
      <c r="AH346" s="92">
        <f t="shared" si="95"/>
        <v>2.9538158420470562</v>
      </c>
      <c r="AI346" s="92">
        <f t="shared" si="95"/>
        <v>0.5221411033681852</v>
      </c>
      <c r="AJ346" s="93">
        <f t="shared" si="94"/>
        <v>59.859361573804591</v>
      </c>
    </row>
    <row r="347" spans="1:36">
      <c r="A347" s="97">
        <v>10</v>
      </c>
      <c r="B347" s="82">
        <v>1407.66</v>
      </c>
      <c r="C347" s="80" t="s">
        <v>293</v>
      </c>
      <c r="D347" s="83">
        <v>1.3953139999999999</v>
      </c>
      <c r="E347" s="83">
        <v>0.19009599999999999</v>
      </c>
      <c r="F347" s="83">
        <v>0.30899900000000002</v>
      </c>
      <c r="G347" s="83">
        <v>0.63498500000000002</v>
      </c>
      <c r="H347" s="83">
        <v>0.41950100000000001</v>
      </c>
      <c r="I347" s="83">
        <v>2.415E-3</v>
      </c>
      <c r="J347" s="83">
        <v>1.2425E-2</v>
      </c>
      <c r="K347" s="83">
        <v>6.8874000000000005E-2</v>
      </c>
      <c r="L347" s="83">
        <v>6.4429999999999999E-3</v>
      </c>
      <c r="M347" s="84">
        <v>0.34</v>
      </c>
      <c r="P347" s="92">
        <f t="shared" si="83"/>
        <v>83.836046375999999</v>
      </c>
      <c r="Q347" s="92">
        <f t="shared" si="84"/>
        <v>19.382378255999999</v>
      </c>
      <c r="R347" s="92">
        <f t="shared" si="85"/>
        <v>17.327736923</v>
      </c>
      <c r="S347" s="92">
        <f t="shared" si="86"/>
        <v>25.592435440000003</v>
      </c>
      <c r="T347" s="92">
        <f t="shared" si="87"/>
        <v>30.139468846000003</v>
      </c>
      <c r="U347" s="92">
        <f t="shared" si="88"/>
        <v>0.22748334000000001</v>
      </c>
      <c r="V347" s="92">
        <f t="shared" si="89"/>
        <v>0.77008907500000001</v>
      </c>
      <c r="W347" s="92">
        <f t="shared" si="90"/>
        <v>5.5015862460000005</v>
      </c>
      <c r="X347" s="92">
        <f t="shared" si="91"/>
        <v>0.97926512700000001</v>
      </c>
      <c r="Y347" s="92">
        <f t="shared" si="92"/>
        <v>183.75648962899996</v>
      </c>
      <c r="Z347" s="92"/>
      <c r="AA347" s="92">
        <f t="shared" si="95"/>
        <v>45.623447936594246</v>
      </c>
      <c r="AB347" s="92">
        <f t="shared" si="95"/>
        <v>10.547860538222388</v>
      </c>
      <c r="AC347" s="92">
        <f t="shared" si="95"/>
        <v>9.4297278740926611</v>
      </c>
      <c r="AD347" s="92">
        <f t="shared" si="95"/>
        <v>13.927364139177087</v>
      </c>
      <c r="AE347" s="92">
        <f t="shared" si="95"/>
        <v>16.401852749174129</v>
      </c>
      <c r="AF347" s="92">
        <f t="shared" si="95"/>
        <v>0.12379608494877299</v>
      </c>
      <c r="AG347" s="92">
        <f t="shared" si="95"/>
        <v>0.41908129424696339</v>
      </c>
      <c r="AH347" s="92">
        <f t="shared" si="95"/>
        <v>2.9939548024168148</v>
      </c>
      <c r="AI347" s="92">
        <f t="shared" si="95"/>
        <v>0.53291458112696499</v>
      </c>
      <c r="AJ347" s="93">
        <f t="shared" si="94"/>
        <v>60.217489848134541</v>
      </c>
    </row>
    <row r="348" spans="1:36">
      <c r="A348" s="97">
        <v>10</v>
      </c>
      <c r="B348" s="82">
        <v>1410.982</v>
      </c>
      <c r="C348" s="80" t="s">
        <v>293</v>
      </c>
      <c r="D348" s="83">
        <v>1.3981980000000001</v>
      </c>
      <c r="E348" s="83">
        <v>0.189028</v>
      </c>
      <c r="F348" s="83">
        <v>0.30436200000000002</v>
      </c>
      <c r="G348" s="83">
        <v>0.643733</v>
      </c>
      <c r="H348" s="83">
        <v>0.41893799999999998</v>
      </c>
      <c r="I348" s="83">
        <v>2.3640000000000002E-3</v>
      </c>
      <c r="J348" s="83">
        <v>1.2191E-2</v>
      </c>
      <c r="K348" s="83">
        <v>6.9833999999999993E-2</v>
      </c>
      <c r="L348" s="83">
        <v>6.5789999999999998E-3</v>
      </c>
      <c r="M348" s="84">
        <v>0.35</v>
      </c>
      <c r="P348" s="92">
        <f t="shared" si="83"/>
        <v>84.009328632000006</v>
      </c>
      <c r="Q348" s="92">
        <f t="shared" si="84"/>
        <v>19.273483907999999</v>
      </c>
      <c r="R348" s="92">
        <f t="shared" si="85"/>
        <v>17.067707874</v>
      </c>
      <c r="S348" s="92">
        <f t="shared" si="86"/>
        <v>25.945014832000002</v>
      </c>
      <c r="T348" s="92">
        <f t="shared" si="87"/>
        <v>30.099019548000001</v>
      </c>
      <c r="U348" s="92">
        <f t="shared" si="88"/>
        <v>0.22267934400000003</v>
      </c>
      <c r="V348" s="92">
        <f t="shared" si="89"/>
        <v>0.75558598900000007</v>
      </c>
      <c r="W348" s="92">
        <f t="shared" si="90"/>
        <v>5.5782700859999998</v>
      </c>
      <c r="X348" s="92">
        <f t="shared" si="91"/>
        <v>0.99993563100000005</v>
      </c>
      <c r="Y348" s="92">
        <f t="shared" si="92"/>
        <v>183.95102584400001</v>
      </c>
      <c r="Z348" s="92"/>
      <c r="AA348" s="92">
        <f t="shared" si="95"/>
        <v>45.669399366788127</v>
      </c>
      <c r="AB348" s="92">
        <f t="shared" si="95"/>
        <v>10.477508249584274</v>
      </c>
      <c r="AC348" s="92">
        <f t="shared" si="95"/>
        <v>9.2783977668459965</v>
      </c>
      <c r="AD348" s="92">
        <f t="shared" si="95"/>
        <v>14.10430559599201</v>
      </c>
      <c r="AE348" s="92">
        <f t="shared" si="95"/>
        <v>16.362517909264355</v>
      </c>
      <c r="AF348" s="92">
        <f t="shared" si="95"/>
        <v>0.12105360270664849</v>
      </c>
      <c r="AG348" s="92">
        <f t="shared" si="95"/>
        <v>0.41075388709208727</v>
      </c>
      <c r="AH348" s="92">
        <f t="shared" si="95"/>
        <v>3.0324756605220897</v>
      </c>
      <c r="AI348" s="92">
        <f t="shared" si="95"/>
        <v>0.54358796120441166</v>
      </c>
      <c r="AJ348" s="93">
        <f t="shared" si="94"/>
        <v>60.576885978821295</v>
      </c>
    </row>
    <row r="349" spans="1:36">
      <c r="A349" s="97">
        <v>10</v>
      </c>
      <c r="B349" s="82">
        <v>1414.239</v>
      </c>
      <c r="C349" s="80" t="s">
        <v>293</v>
      </c>
      <c r="D349" s="83">
        <v>1.4011150000000001</v>
      </c>
      <c r="E349" s="83">
        <v>0.18797900000000001</v>
      </c>
      <c r="F349" s="83">
        <v>0.29976399999999997</v>
      </c>
      <c r="G349" s="83">
        <v>0.65249699999999999</v>
      </c>
      <c r="H349" s="83">
        <v>0.41827199999999998</v>
      </c>
      <c r="I349" s="83">
        <v>2.3159999999999999E-3</v>
      </c>
      <c r="J349" s="83">
        <v>1.1967E-2</v>
      </c>
      <c r="K349" s="83">
        <v>7.0758000000000001E-2</v>
      </c>
      <c r="L349" s="83">
        <v>6.7120000000000001E-3</v>
      </c>
      <c r="M349" s="84">
        <v>0.36</v>
      </c>
      <c r="P349" s="92">
        <f t="shared" si="83"/>
        <v>84.184593660000004</v>
      </c>
      <c r="Q349" s="92">
        <f t="shared" si="84"/>
        <v>19.166526819000001</v>
      </c>
      <c r="R349" s="92">
        <f t="shared" si="85"/>
        <v>16.809865828</v>
      </c>
      <c r="S349" s="92">
        <f t="shared" si="86"/>
        <v>26.298239088000003</v>
      </c>
      <c r="T349" s="92">
        <f t="shared" si="87"/>
        <v>30.051170112000001</v>
      </c>
      <c r="U349" s="92">
        <f t="shared" si="88"/>
        <v>0.218157936</v>
      </c>
      <c r="V349" s="92">
        <f t="shared" si="89"/>
        <v>0.74170269300000002</v>
      </c>
      <c r="W349" s="92">
        <f t="shared" si="90"/>
        <v>5.6520782820000006</v>
      </c>
      <c r="X349" s="92">
        <f t="shared" si="91"/>
        <v>1.020150168</v>
      </c>
      <c r="Y349" s="92">
        <f t="shared" si="92"/>
        <v>184.14248458599999</v>
      </c>
      <c r="Z349" s="92"/>
      <c r="AA349" s="92">
        <f t="shared" si="95"/>
        <v>45.71709448217166</v>
      </c>
      <c r="AB349" s="92">
        <f t="shared" si="95"/>
        <v>10.408530580051266</v>
      </c>
      <c r="AC349" s="92">
        <f t="shared" si="95"/>
        <v>9.1287276077505588</v>
      </c>
      <c r="AD349" s="92">
        <f t="shared" si="95"/>
        <v>14.281462068422318</v>
      </c>
      <c r="AE349" s="92">
        <f t="shared" si="95"/>
        <v>16.319520277769044</v>
      </c>
      <c r="AF349" s="92">
        <f t="shared" si="95"/>
        <v>0.11847235388969338</v>
      </c>
      <c r="AG349" s="92">
        <f t="shared" si="95"/>
        <v>0.4027873821011701</v>
      </c>
      <c r="AH349" s="92">
        <f t="shared" si="95"/>
        <v>3.0694048115552133</v>
      </c>
      <c r="AI349" s="92">
        <f t="shared" si="95"/>
        <v>0.55400043628908446</v>
      </c>
      <c r="AJ349" s="93">
        <f t="shared" si="94"/>
        <v>60.937232960610558</v>
      </c>
    </row>
    <row r="350" spans="1:36">
      <c r="A350" s="97">
        <v>10</v>
      </c>
      <c r="B350" s="82">
        <v>1417.4269999999999</v>
      </c>
      <c r="C350" s="80" t="s">
        <v>293</v>
      </c>
      <c r="D350" s="83">
        <v>1.404058</v>
      </c>
      <c r="E350" s="83">
        <v>0.18695000000000001</v>
      </c>
      <c r="F350" s="83">
        <v>0.295213</v>
      </c>
      <c r="G350" s="83">
        <v>0.66126300000000005</v>
      </c>
      <c r="H350" s="83">
        <v>0.41750399999999999</v>
      </c>
      <c r="I350" s="83">
        <v>2.2690000000000002E-3</v>
      </c>
      <c r="J350" s="83">
        <v>1.1750999999999999E-2</v>
      </c>
      <c r="K350" s="83">
        <v>7.1646000000000001E-2</v>
      </c>
      <c r="L350" s="83">
        <v>6.8440000000000003E-3</v>
      </c>
      <c r="M350" s="84">
        <v>0.37</v>
      </c>
      <c r="P350" s="92">
        <f t="shared" si="83"/>
        <v>84.361420872000011</v>
      </c>
      <c r="Q350" s="92">
        <f t="shared" si="84"/>
        <v>19.06160895</v>
      </c>
      <c r="R350" s="92">
        <f t="shared" si="85"/>
        <v>16.554659400999999</v>
      </c>
      <c r="S350" s="92">
        <f t="shared" si="86"/>
        <v>26.651543952000004</v>
      </c>
      <c r="T350" s="92">
        <f t="shared" si="87"/>
        <v>29.995992384000001</v>
      </c>
      <c r="U350" s="92">
        <f t="shared" si="88"/>
        <v>0.21373072400000001</v>
      </c>
      <c r="V350" s="92">
        <f t="shared" si="89"/>
        <v>0.7283152289999999</v>
      </c>
      <c r="W350" s="92">
        <f t="shared" si="90"/>
        <v>5.7230108340000001</v>
      </c>
      <c r="X350" s="92">
        <f t="shared" si="91"/>
        <v>1.0402127160000001</v>
      </c>
      <c r="Y350" s="92">
        <f t="shared" si="92"/>
        <v>184.33049506200004</v>
      </c>
      <c r="Z350" s="92"/>
      <c r="AA350" s="92">
        <f t="shared" si="95"/>
        <v>45.766394130078602</v>
      </c>
      <c r="AB350" s="92">
        <f t="shared" si="95"/>
        <v>10.340995907155015</v>
      </c>
      <c r="AC350" s="92">
        <f t="shared" si="95"/>
        <v>8.9809661691798723</v>
      </c>
      <c r="AD350" s="92">
        <f t="shared" si="95"/>
        <v>14.458564733434741</v>
      </c>
      <c r="AE350" s="92">
        <f t="shared" si="95"/>
        <v>16.272940825071171</v>
      </c>
      <c r="AF350" s="92">
        <f t="shared" si="95"/>
        <v>0.11594973687241014</v>
      </c>
      <c r="AG350" s="92">
        <f t="shared" si="95"/>
        <v>0.39511380293045334</v>
      </c>
      <c r="AH350" s="92">
        <f t="shared" si="95"/>
        <v>3.104755310332699</v>
      </c>
      <c r="AI350" s="92">
        <f t="shared" si="95"/>
        <v>0.56431938494502598</v>
      </c>
      <c r="AJ350" s="93">
        <f t="shared" si="94"/>
        <v>61.298037481680481</v>
      </c>
    </row>
    <row r="351" spans="1:36">
      <c r="A351" s="97">
        <v>10</v>
      </c>
      <c r="B351" s="82">
        <v>1420.5450000000001</v>
      </c>
      <c r="C351" s="80" t="s">
        <v>293</v>
      </c>
      <c r="D351" s="83">
        <v>1.407016</v>
      </c>
      <c r="E351" s="83">
        <v>0.18593899999999999</v>
      </c>
      <c r="F351" s="83">
        <v>0.29071599999999997</v>
      </c>
      <c r="G351" s="83">
        <v>0.67001900000000003</v>
      </c>
      <c r="H351" s="83">
        <v>0.41663699999999998</v>
      </c>
      <c r="I351" s="83">
        <v>2.225E-3</v>
      </c>
      <c r="J351" s="83">
        <v>1.1542999999999999E-2</v>
      </c>
      <c r="K351" s="83">
        <v>7.2499999999999995E-2</v>
      </c>
      <c r="L351" s="83">
        <v>6.9740000000000002E-3</v>
      </c>
      <c r="M351" s="84">
        <v>0.38</v>
      </c>
      <c r="P351" s="92">
        <f t="shared" si="83"/>
        <v>84.539149344000009</v>
      </c>
      <c r="Q351" s="92">
        <f t="shared" si="84"/>
        <v>18.958526378999998</v>
      </c>
      <c r="R351" s="92">
        <f t="shared" si="85"/>
        <v>16.302481131999997</v>
      </c>
      <c r="S351" s="92">
        <f t="shared" si="86"/>
        <v>27.004445776000004</v>
      </c>
      <c r="T351" s="92">
        <f t="shared" si="87"/>
        <v>29.933701901999999</v>
      </c>
      <c r="U351" s="92">
        <f t="shared" si="88"/>
        <v>0.2095861</v>
      </c>
      <c r="V351" s="92">
        <f t="shared" si="89"/>
        <v>0.71542359699999991</v>
      </c>
      <c r="W351" s="92">
        <f t="shared" si="90"/>
        <v>5.7912274999999998</v>
      </c>
      <c r="X351" s="92">
        <f t="shared" si="91"/>
        <v>1.0599712860000001</v>
      </c>
      <c r="Y351" s="92">
        <f t="shared" si="92"/>
        <v>184.51451301600002</v>
      </c>
      <c r="Z351" s="92"/>
      <c r="AA351" s="92">
        <f t="shared" si="95"/>
        <v>45.817073119158529</v>
      </c>
      <c r="AB351" s="92">
        <f t="shared" si="95"/>
        <v>10.274815822946147</v>
      </c>
      <c r="AC351" s="92">
        <f t="shared" si="95"/>
        <v>8.835338134397233</v>
      </c>
      <c r="AD351" s="92">
        <f t="shared" si="95"/>
        <v>14.63540473570138</v>
      </c>
      <c r="AE351" s="92">
        <f t="shared" si="95"/>
        <v>16.22295255409222</v>
      </c>
      <c r="AF351" s="92">
        <f t="shared" si="95"/>
        <v>0.11358786719493763</v>
      </c>
      <c r="AG351" s="92">
        <f t="shared" si="95"/>
        <v>0.38773296761646203</v>
      </c>
      <c r="AH351" s="92">
        <f t="shared" si="95"/>
        <v>3.1386298049616395</v>
      </c>
      <c r="AI351" s="92">
        <f t="shared" si="95"/>
        <v>0.57446499393144523</v>
      </c>
      <c r="AJ351" s="93">
        <f t="shared" si="94"/>
        <v>61.658795423758761</v>
      </c>
    </row>
    <row r="352" spans="1:36">
      <c r="A352" s="97">
        <v>10</v>
      </c>
      <c r="B352" s="82">
        <v>1423.596</v>
      </c>
      <c r="C352" s="80" t="s">
        <v>293</v>
      </c>
      <c r="D352" s="83">
        <v>1.4100299999999999</v>
      </c>
      <c r="E352" s="83">
        <v>0.184944</v>
      </c>
      <c r="F352" s="83">
        <v>0.28628300000000001</v>
      </c>
      <c r="G352" s="83">
        <v>0.67877299999999996</v>
      </c>
      <c r="H352" s="83">
        <v>0.415682</v>
      </c>
      <c r="I352" s="83">
        <v>2.1819999999999999E-3</v>
      </c>
      <c r="J352" s="83">
        <v>1.1342E-2</v>
      </c>
      <c r="K352" s="83">
        <v>7.3300000000000004E-2</v>
      </c>
      <c r="L352" s="83">
        <v>7.1000000000000004E-3</v>
      </c>
      <c r="M352" s="84">
        <v>0.39</v>
      </c>
      <c r="P352" s="92">
        <f t="shared" si="83"/>
        <v>84.720242519999999</v>
      </c>
      <c r="Q352" s="92">
        <f t="shared" si="84"/>
        <v>18.857075183999999</v>
      </c>
      <c r="R352" s="92">
        <f t="shared" si="85"/>
        <v>16.053891791000002</v>
      </c>
      <c r="S352" s="92">
        <f t="shared" si="86"/>
        <v>27.357266992</v>
      </c>
      <c r="T352" s="92">
        <f t="shared" si="87"/>
        <v>29.865088972000002</v>
      </c>
      <c r="U352" s="92">
        <f t="shared" si="88"/>
        <v>0.20553567199999997</v>
      </c>
      <c r="V352" s="92">
        <f t="shared" si="89"/>
        <v>0.70296581800000002</v>
      </c>
      <c r="W352" s="92">
        <f t="shared" si="90"/>
        <v>5.855130700000001</v>
      </c>
      <c r="X352" s="92">
        <f t="shared" si="91"/>
        <v>1.0791219000000001</v>
      </c>
      <c r="Y352" s="92">
        <f t="shared" si="92"/>
        <v>184.69631954899995</v>
      </c>
      <c r="Z352" s="92"/>
      <c r="AA352" s="92">
        <f t="shared" si="95"/>
        <v>45.870022059385818</v>
      </c>
      <c r="AB352" s="92">
        <f t="shared" si="95"/>
        <v>10.209773118406517</v>
      </c>
      <c r="AC352" s="92">
        <f t="shared" si="95"/>
        <v>8.69204748107658</v>
      </c>
      <c r="AD352" s="92">
        <f t="shared" si="95"/>
        <v>14.812026064624483</v>
      </c>
      <c r="AE352" s="92">
        <f t="shared" si="95"/>
        <v>16.16983437727723</v>
      </c>
      <c r="AF352" s="92">
        <f t="shared" si="95"/>
        <v>0.11128303612215258</v>
      </c>
      <c r="AG352" s="92">
        <f t="shared" si="95"/>
        <v>0.38060629454692685</v>
      </c>
      <c r="AH352" s="92">
        <f t="shared" si="95"/>
        <v>3.1701393478209696</v>
      </c>
      <c r="AI352" s="92">
        <f t="shared" si="95"/>
        <v>0.58426822073934659</v>
      </c>
      <c r="AJ352" s="93">
        <f t="shared" si="94"/>
        <v>62.01926986490993</v>
      </c>
    </row>
    <row r="353" spans="1:36">
      <c r="A353" s="97">
        <v>10</v>
      </c>
      <c r="B353" s="82">
        <v>1426.711</v>
      </c>
      <c r="C353" s="80" t="s">
        <v>293</v>
      </c>
      <c r="D353" s="83">
        <v>1.4140189999999999</v>
      </c>
      <c r="E353" s="83">
        <v>0.18396999999999999</v>
      </c>
      <c r="F353" s="83">
        <v>0.28200999999999998</v>
      </c>
      <c r="G353" s="83">
        <v>0.68790200000000001</v>
      </c>
      <c r="H353" s="83">
        <v>0.41483999999999999</v>
      </c>
      <c r="I353" s="83">
        <v>2.14E-3</v>
      </c>
      <c r="J353" s="83">
        <v>1.1142000000000001E-2</v>
      </c>
      <c r="K353" s="83">
        <v>7.3657E-2</v>
      </c>
      <c r="L353" s="83">
        <v>7.1780000000000004E-3</v>
      </c>
      <c r="M353" s="84">
        <v>0.4</v>
      </c>
      <c r="P353" s="92">
        <f t="shared" si="83"/>
        <v>84.959917595999997</v>
      </c>
      <c r="Q353" s="92">
        <f t="shared" si="84"/>
        <v>18.757765169999999</v>
      </c>
      <c r="R353" s="92">
        <f t="shared" si="85"/>
        <v>15.814274769999999</v>
      </c>
      <c r="S353" s="92">
        <f t="shared" si="86"/>
        <v>27.725202208000002</v>
      </c>
      <c r="T353" s="92">
        <f t="shared" si="87"/>
        <v>29.804594640000001</v>
      </c>
      <c r="U353" s="92">
        <f t="shared" si="88"/>
        <v>0.20157944</v>
      </c>
      <c r="V353" s="92">
        <f t="shared" si="89"/>
        <v>0.69057001800000006</v>
      </c>
      <c r="W353" s="92">
        <f t="shared" si="90"/>
        <v>5.8836475030000006</v>
      </c>
      <c r="X353" s="92">
        <f t="shared" si="91"/>
        <v>1.090977042</v>
      </c>
      <c r="Y353" s="92">
        <f t="shared" si="92"/>
        <v>184.92852838699997</v>
      </c>
      <c r="Z353" s="92"/>
      <c r="AA353" s="92">
        <f t="shared" si="95"/>
        <v>45.942028705384146</v>
      </c>
      <c r="AB353" s="92">
        <f t="shared" si="95"/>
        <v>10.143251197427809</v>
      </c>
      <c r="AC353" s="92">
        <f t="shared" si="95"/>
        <v>8.5515603827795914</v>
      </c>
      <c r="AD353" s="92">
        <f t="shared" si="95"/>
        <v>14.992387842928952</v>
      </c>
      <c r="AE353" s="92">
        <f t="shared" si="95"/>
        <v>16.116818156703179</v>
      </c>
      <c r="AF353" s="92">
        <f t="shared" si="95"/>
        <v>0.10900397129541563</v>
      </c>
      <c r="AG353" s="92">
        <f t="shared" si="95"/>
        <v>0.37342535736554611</v>
      </c>
      <c r="AH353" s="92">
        <f t="shared" si="95"/>
        <v>3.1815791507772611</v>
      </c>
      <c r="AI353" s="92">
        <f t="shared" si="95"/>
        <v>0.58994523533811516</v>
      </c>
      <c r="AJ353" s="93">
        <f t="shared" si="94"/>
        <v>62.381046518587304</v>
      </c>
    </row>
    <row r="354" spans="1:36">
      <c r="A354" s="97">
        <v>10</v>
      </c>
      <c r="B354" s="82">
        <v>1429.7539999999999</v>
      </c>
      <c r="C354" s="80" t="s">
        <v>293</v>
      </c>
      <c r="D354" s="83">
        <v>1.418023</v>
      </c>
      <c r="E354" s="83">
        <v>0.183002</v>
      </c>
      <c r="F354" s="83">
        <v>0.277804</v>
      </c>
      <c r="G354" s="83">
        <v>0.69701299999999999</v>
      </c>
      <c r="H354" s="83">
        <v>0.413906</v>
      </c>
      <c r="I354" s="83">
        <v>2.0999999999999999E-3</v>
      </c>
      <c r="J354" s="83">
        <v>1.095E-2</v>
      </c>
      <c r="K354" s="83">
        <v>7.3981000000000005E-2</v>
      </c>
      <c r="L354" s="83">
        <v>7.2529999999999999E-3</v>
      </c>
      <c r="M354" s="84">
        <v>0.41</v>
      </c>
      <c r="P354" s="92">
        <f t="shared" si="83"/>
        <v>85.200493932000001</v>
      </c>
      <c r="Q354" s="92">
        <f t="shared" si="84"/>
        <v>18.659066922000001</v>
      </c>
      <c r="R354" s="92">
        <f t="shared" si="85"/>
        <v>15.578414907999999</v>
      </c>
      <c r="S354" s="92">
        <f t="shared" si="86"/>
        <v>28.092411952000003</v>
      </c>
      <c r="T354" s="92">
        <f t="shared" si="87"/>
        <v>29.737490476000001</v>
      </c>
      <c r="U354" s="92">
        <f t="shared" si="88"/>
        <v>0.19781159999999998</v>
      </c>
      <c r="V354" s="92">
        <f t="shared" si="89"/>
        <v>0.67867005000000002</v>
      </c>
      <c r="W354" s="92">
        <f t="shared" si="90"/>
        <v>5.9095282990000007</v>
      </c>
      <c r="X354" s="92">
        <f t="shared" si="91"/>
        <v>1.102376217</v>
      </c>
      <c r="Y354" s="92">
        <f t="shared" si="92"/>
        <v>185.15626435599998</v>
      </c>
      <c r="Z354" s="92"/>
      <c r="AA354" s="92">
        <f t="shared" si="95"/>
        <v>46.015453070593928</v>
      </c>
      <c r="AB354" s="92">
        <f t="shared" si="95"/>
        <v>10.077469961331802</v>
      </c>
      <c r="AC354" s="92">
        <f t="shared" si="95"/>
        <v>8.4136580321405585</v>
      </c>
      <c r="AD354" s="92">
        <f t="shared" si="95"/>
        <v>15.172271945380533</v>
      </c>
      <c r="AE354" s="92">
        <f t="shared" si="95"/>
        <v>16.060753104644476</v>
      </c>
      <c r="AF354" s="92">
        <f t="shared" si="95"/>
        <v>0.10683494867862942</v>
      </c>
      <c r="AG354" s="92">
        <f t="shared" si="95"/>
        <v>0.36653907031474831</v>
      </c>
      <c r="AH354" s="92">
        <f t="shared" si="95"/>
        <v>3.1916437283686769</v>
      </c>
      <c r="AI354" s="92">
        <f t="shared" si="95"/>
        <v>0.59537613854666083</v>
      </c>
      <c r="AJ354" s="93">
        <f t="shared" si="94"/>
        <v>62.742018094928611</v>
      </c>
    </row>
    <row r="355" spans="1:36">
      <c r="A355" s="97">
        <v>10</v>
      </c>
      <c r="B355" s="82">
        <v>1432.723</v>
      </c>
      <c r="C355" s="80" t="s">
        <v>293</v>
      </c>
      <c r="D355" s="83">
        <v>1.4220349999999999</v>
      </c>
      <c r="E355" s="83">
        <v>0.18204200000000001</v>
      </c>
      <c r="F355" s="83">
        <v>0.27366800000000002</v>
      </c>
      <c r="G355" s="83">
        <v>0.70609599999999995</v>
      </c>
      <c r="H355" s="83">
        <v>0.412883</v>
      </c>
      <c r="I355" s="83">
        <v>2.0609999999999999E-3</v>
      </c>
      <c r="J355" s="83">
        <v>1.0763999999999999E-2</v>
      </c>
      <c r="K355" s="83">
        <v>7.4273000000000006E-2</v>
      </c>
      <c r="L355" s="83">
        <v>7.3249999999999999E-3</v>
      </c>
      <c r="M355" s="84">
        <v>0.42</v>
      </c>
      <c r="P355" s="92">
        <f t="shared" si="83"/>
        <v>85.441550939999999</v>
      </c>
      <c r="Q355" s="92">
        <f t="shared" si="84"/>
        <v>18.561184362000002</v>
      </c>
      <c r="R355" s="92">
        <f t="shared" si="85"/>
        <v>15.346480436</v>
      </c>
      <c r="S355" s="92">
        <f t="shared" si="86"/>
        <v>28.458493183999998</v>
      </c>
      <c r="T355" s="92">
        <f t="shared" si="87"/>
        <v>29.663992018000002</v>
      </c>
      <c r="U355" s="92">
        <f t="shared" si="88"/>
        <v>0.19413795599999997</v>
      </c>
      <c r="V355" s="92">
        <f t="shared" si="89"/>
        <v>0.66714195599999992</v>
      </c>
      <c r="W355" s="92">
        <f t="shared" si="90"/>
        <v>5.9328529670000005</v>
      </c>
      <c r="X355" s="92">
        <f t="shared" si="91"/>
        <v>1.113319425</v>
      </c>
      <c r="Y355" s="92">
        <f t="shared" si="92"/>
        <v>185.37915324399998</v>
      </c>
      <c r="Z355" s="92"/>
      <c r="AA355" s="92">
        <f t="shared" si="95"/>
        <v>46.090161404254566</v>
      </c>
      <c r="AB355" s="92">
        <f t="shared" si="95"/>
        <v>10.012552132854646</v>
      </c>
      <c r="AC355" s="92">
        <f t="shared" si="95"/>
        <v>8.2784283817504747</v>
      </c>
      <c r="AD355" s="92">
        <f t="shared" si="95"/>
        <v>15.351506728775661</v>
      </c>
      <c r="AE355" s="92">
        <f t="shared" si="95"/>
        <v>16.001794969338125</v>
      </c>
      <c r="AF355" s="92">
        <f t="shared" si="95"/>
        <v>0.10472480459788888</v>
      </c>
      <c r="AG355" s="92">
        <f t="shared" si="95"/>
        <v>0.35987970833046884</v>
      </c>
      <c r="AH355" s="92">
        <f t="shared" si="95"/>
        <v>3.2003884272742651</v>
      </c>
      <c r="AI355" s="92">
        <f t="shared" si="95"/>
        <v>0.60056344282392171</v>
      </c>
      <c r="AJ355" s="93">
        <f t="shared" si="94"/>
        <v>63.101809774803641</v>
      </c>
    </row>
    <row r="356" spans="1:36">
      <c r="A356" s="97">
        <v>10</v>
      </c>
      <c r="B356" s="82">
        <v>1435.6179999999999</v>
      </c>
      <c r="C356" s="80" t="s">
        <v>293</v>
      </c>
      <c r="D356" s="83">
        <v>1.4260489999999999</v>
      </c>
      <c r="E356" s="83">
        <v>0.181087</v>
      </c>
      <c r="F356" s="83">
        <v>0.26960499999999998</v>
      </c>
      <c r="G356" s="83">
        <v>0.71514500000000003</v>
      </c>
      <c r="H356" s="83">
        <v>0.41177599999999998</v>
      </c>
      <c r="I356" s="83">
        <v>2.0240000000000002E-3</v>
      </c>
      <c r="J356" s="83">
        <v>1.0584E-2</v>
      </c>
      <c r="K356" s="83">
        <v>7.4535000000000004E-2</v>
      </c>
      <c r="L356" s="83">
        <v>7.3940000000000004E-3</v>
      </c>
      <c r="M356" s="84">
        <v>0.43</v>
      </c>
      <c r="P356" s="92">
        <f t="shared" si="83"/>
        <v>85.682728115999993</v>
      </c>
      <c r="Q356" s="92">
        <f t="shared" si="84"/>
        <v>18.463811607</v>
      </c>
      <c r="R356" s="92">
        <f t="shared" si="85"/>
        <v>15.118639584999999</v>
      </c>
      <c r="S356" s="92">
        <f t="shared" si="86"/>
        <v>28.823204080000004</v>
      </c>
      <c r="T356" s="92">
        <f t="shared" si="87"/>
        <v>29.584458496</v>
      </c>
      <c r="U356" s="92">
        <f t="shared" si="88"/>
        <v>0.19065270400000001</v>
      </c>
      <c r="V356" s="92">
        <f t="shared" si="89"/>
        <v>0.65598573599999999</v>
      </c>
      <c r="W356" s="92">
        <f t="shared" si="90"/>
        <v>5.9537812650000008</v>
      </c>
      <c r="X356" s="92">
        <f t="shared" si="91"/>
        <v>1.1238066660000001</v>
      </c>
      <c r="Y356" s="92">
        <f t="shared" si="92"/>
        <v>185.59706825499998</v>
      </c>
      <c r="Z356" s="92"/>
      <c r="AA356" s="92">
        <f t="shared" si="95"/>
        <v>46.165992233388472</v>
      </c>
      <c r="AB356" s="92">
        <f t="shared" si="95"/>
        <v>9.9483315014608724</v>
      </c>
      <c r="AC356" s="92">
        <f t="shared" si="95"/>
        <v>8.1459474156282656</v>
      </c>
      <c r="AD356" s="92">
        <f t="shared" si="95"/>
        <v>15.529988889909907</v>
      </c>
      <c r="AE356" s="92">
        <f t="shared" si="95"/>
        <v>15.940153998204654</v>
      </c>
      <c r="AF356" s="92">
        <f t="shared" si="95"/>
        <v>0.10272398470112355</v>
      </c>
      <c r="AG356" s="92">
        <f t="shared" si="95"/>
        <v>0.35344617356709124</v>
      </c>
      <c r="AH356" s="92">
        <f t="shared" si="95"/>
        <v>3.2079069572477503</v>
      </c>
      <c r="AI356" s="92">
        <f t="shared" si="95"/>
        <v>0.60550884589187193</v>
      </c>
      <c r="AJ356" s="93">
        <f t="shared" si="94"/>
        <v>63.460082827456411</v>
      </c>
    </row>
    <row r="357" spans="1:36">
      <c r="A357" s="97">
        <v>10</v>
      </c>
      <c r="B357" s="82">
        <v>1438.44</v>
      </c>
      <c r="C357" s="80" t="s">
        <v>293</v>
      </c>
      <c r="D357" s="83">
        <v>1.430059</v>
      </c>
      <c r="E357" s="83">
        <v>0.18013799999999999</v>
      </c>
      <c r="F357" s="83">
        <v>0.26561600000000002</v>
      </c>
      <c r="G357" s="83">
        <v>0.72415200000000002</v>
      </c>
      <c r="H357" s="83">
        <v>0.41058699999999998</v>
      </c>
      <c r="I357" s="83">
        <v>1.9880000000000002E-3</v>
      </c>
      <c r="J357" s="83">
        <v>1.0411E-2</v>
      </c>
      <c r="K357" s="83">
        <v>7.4768000000000001E-2</v>
      </c>
      <c r="L357" s="83">
        <v>7.4590000000000004E-3</v>
      </c>
      <c r="M357" s="84">
        <v>0.44</v>
      </c>
      <c r="P357" s="92">
        <f t="shared" si="83"/>
        <v>85.923664955999996</v>
      </c>
      <c r="Q357" s="92">
        <f t="shared" si="84"/>
        <v>18.367050618</v>
      </c>
      <c r="R357" s="92">
        <f t="shared" si="85"/>
        <v>14.894948432000001</v>
      </c>
      <c r="S357" s="92">
        <f t="shared" si="86"/>
        <v>29.186222208000004</v>
      </c>
      <c r="T357" s="92">
        <f t="shared" si="87"/>
        <v>29.499033602000001</v>
      </c>
      <c r="U357" s="92">
        <f t="shared" si="88"/>
        <v>0.187261648</v>
      </c>
      <c r="V357" s="92">
        <f t="shared" si="89"/>
        <v>0.64526336900000003</v>
      </c>
      <c r="W357" s="92">
        <f t="shared" si="90"/>
        <v>5.972393072</v>
      </c>
      <c r="X357" s="92">
        <f t="shared" si="91"/>
        <v>1.1336859510000001</v>
      </c>
      <c r="Y357" s="92">
        <f t="shared" si="92"/>
        <v>185.80952385599997</v>
      </c>
      <c r="Z357" s="92"/>
      <c r="AA357" s="92">
        <f t="shared" si="95"/>
        <v>46.242874516265239</v>
      </c>
      <c r="AB357" s="92">
        <f t="shared" si="95"/>
        <v>9.884881160469595</v>
      </c>
      <c r="AC357" s="92">
        <f t="shared" si="95"/>
        <v>8.0162459506345858</v>
      </c>
      <c r="AD357" s="92">
        <f t="shared" si="95"/>
        <v>15.70760292708083</v>
      </c>
      <c r="AE357" s="92">
        <f t="shared" si="95"/>
        <v>15.875953497874187</v>
      </c>
      <c r="AF357" s="92">
        <f t="shared" si="95"/>
        <v>0.10078151222491986</v>
      </c>
      <c r="AG357" s="92">
        <f t="shared" si="95"/>
        <v>0.34727141839084147</v>
      </c>
      <c r="AH357" s="92">
        <f t="shared" si="95"/>
        <v>3.2142556248239078</v>
      </c>
      <c r="AI357" s="92">
        <f t="shared" si="95"/>
        <v>0.61013339223590735</v>
      </c>
      <c r="AJ357" s="93">
        <f t="shared" si="94"/>
        <v>63.816613335753871</v>
      </c>
    </row>
    <row r="358" spans="1:36">
      <c r="A358" s="97">
        <v>10</v>
      </c>
      <c r="B358" s="82">
        <v>1441.1890000000001</v>
      </c>
      <c r="C358" s="80" t="s">
        <v>293</v>
      </c>
      <c r="D358" s="83">
        <v>1.4340599999999999</v>
      </c>
      <c r="E358" s="83">
        <v>0.17919499999999999</v>
      </c>
      <c r="F358" s="83">
        <v>0.26170300000000002</v>
      </c>
      <c r="G358" s="83">
        <v>0.73311000000000004</v>
      </c>
      <c r="H358" s="83">
        <v>0.40932099999999999</v>
      </c>
      <c r="I358" s="83">
        <v>1.9530000000000001E-3</v>
      </c>
      <c r="J358" s="83">
        <v>1.0243E-2</v>
      </c>
      <c r="K358" s="83">
        <v>7.4975E-2</v>
      </c>
      <c r="L358" s="83">
        <v>7.5209999999999999E-3</v>
      </c>
      <c r="M358" s="84">
        <v>0.45</v>
      </c>
      <c r="P358" s="92">
        <f t="shared" si="83"/>
        <v>86.164061039999993</v>
      </c>
      <c r="Q358" s="92">
        <f t="shared" si="84"/>
        <v>18.270901394999999</v>
      </c>
      <c r="R358" s="92">
        <f t="shared" si="85"/>
        <v>14.675519131</v>
      </c>
      <c r="S358" s="92">
        <f t="shared" si="86"/>
        <v>29.547265440000004</v>
      </c>
      <c r="T358" s="92">
        <f t="shared" si="87"/>
        <v>29.408076566000002</v>
      </c>
      <c r="U358" s="92">
        <f t="shared" si="88"/>
        <v>0.18396478800000002</v>
      </c>
      <c r="V358" s="92">
        <f t="shared" si="89"/>
        <v>0.63485089699999997</v>
      </c>
      <c r="W358" s="92">
        <f t="shared" si="90"/>
        <v>5.9889280250000008</v>
      </c>
      <c r="X358" s="92">
        <f t="shared" si="91"/>
        <v>1.143109269</v>
      </c>
      <c r="Y358" s="92">
        <f t="shared" si="92"/>
        <v>186.01667655100002</v>
      </c>
      <c r="Z358" s="92"/>
      <c r="AA358" s="92">
        <f t="shared" si="95"/>
        <v>46.320610946070992</v>
      </c>
      <c r="AB358" s="92">
        <f t="shared" si="95"/>
        <v>9.8221846200927505</v>
      </c>
      <c r="AC358" s="92">
        <f t="shared" si="95"/>
        <v>7.8893566980681031</v>
      </c>
      <c r="AD358" s="92">
        <f t="shared" ref="AD358:AI421" si="96">S358/$Y358*100</f>
        <v>15.884202420904481</v>
      </c>
      <c r="AE358" s="92">
        <f t="shared" si="96"/>
        <v>15.809376401764288</v>
      </c>
      <c r="AF358" s="92">
        <f t="shared" si="96"/>
        <v>9.8896933012112262E-2</v>
      </c>
      <c r="AG358" s="92">
        <f t="shared" si="96"/>
        <v>0.34128708714239581</v>
      </c>
      <c r="AH358" s="92">
        <f t="shared" si="96"/>
        <v>3.2195651142912562</v>
      </c>
      <c r="AI358" s="92">
        <f t="shared" si="96"/>
        <v>0.6145197786536063</v>
      </c>
      <c r="AJ358" s="93">
        <f t="shared" si="94"/>
        <v>64.171052781305832</v>
      </c>
    </row>
    <row r="359" spans="1:36">
      <c r="A359" s="97">
        <v>10</v>
      </c>
      <c r="B359" s="82">
        <v>1443.865</v>
      </c>
      <c r="C359" s="80" t="s">
        <v>293</v>
      </c>
      <c r="D359" s="83">
        <v>1.438048</v>
      </c>
      <c r="E359" s="83">
        <v>0.178256</v>
      </c>
      <c r="F359" s="83">
        <v>0.25786700000000001</v>
      </c>
      <c r="G359" s="83">
        <v>0.74201499999999998</v>
      </c>
      <c r="H359" s="83">
        <v>0.40798099999999998</v>
      </c>
      <c r="I359" s="83">
        <v>1.92E-3</v>
      </c>
      <c r="J359" s="83">
        <v>1.0081E-2</v>
      </c>
      <c r="K359" s="83">
        <v>7.5156000000000001E-2</v>
      </c>
      <c r="L359" s="83">
        <v>7.5810000000000001E-3</v>
      </c>
      <c r="M359" s="84">
        <v>0.46</v>
      </c>
      <c r="P359" s="92">
        <f t="shared" si="83"/>
        <v>86.403676032000007</v>
      </c>
      <c r="Q359" s="92">
        <f t="shared" si="84"/>
        <v>18.175160016</v>
      </c>
      <c r="R359" s="92">
        <f t="shared" si="85"/>
        <v>14.460407759000001</v>
      </c>
      <c r="S359" s="92">
        <f t="shared" si="86"/>
        <v>29.906172560000002</v>
      </c>
      <c r="T359" s="92">
        <f t="shared" si="87"/>
        <v>29.311802925999999</v>
      </c>
      <c r="U359" s="92">
        <f t="shared" si="88"/>
        <v>0.18085631999999999</v>
      </c>
      <c r="V359" s="92">
        <f t="shared" si="89"/>
        <v>0.62481029899999996</v>
      </c>
      <c r="W359" s="92">
        <f t="shared" si="90"/>
        <v>6.0033861240000004</v>
      </c>
      <c r="X359" s="92">
        <f t="shared" si="91"/>
        <v>1.152228609</v>
      </c>
      <c r="Y359" s="92">
        <f t="shared" si="92"/>
        <v>186.21850064499998</v>
      </c>
      <c r="Z359" s="92"/>
      <c r="AA359" s="92">
        <f t="shared" ref="AA359:AF422" si="97">P359/$Y359*100</f>
        <v>46.39908265436889</v>
      </c>
      <c r="AB359" s="92">
        <f t="shared" si="97"/>
        <v>9.7601258484238613</v>
      </c>
      <c r="AC359" s="92">
        <f t="shared" si="97"/>
        <v>7.7652906176958139</v>
      </c>
      <c r="AD359" s="92">
        <f t="shared" si="96"/>
        <v>16.059721486541243</v>
      </c>
      <c r="AE359" s="92">
        <f t="shared" si="96"/>
        <v>15.740542870055069</v>
      </c>
      <c r="AF359" s="92">
        <f t="shared" si="96"/>
        <v>9.7120489840468505E-2</v>
      </c>
      <c r="AG359" s="92">
        <f t="shared" si="96"/>
        <v>0.33552536232214381</v>
      </c>
      <c r="AH359" s="92">
        <f t="shared" si="96"/>
        <v>3.2238397920755641</v>
      </c>
      <c r="AI359" s="92">
        <f t="shared" si="96"/>
        <v>0.61875087867696121</v>
      </c>
      <c r="AJ359" s="93">
        <f t="shared" si="94"/>
        <v>64.523267907018806</v>
      </c>
    </row>
    <row r="360" spans="1:36">
      <c r="A360" s="97">
        <v>10</v>
      </c>
      <c r="B360" s="82">
        <v>1446.4690000000001</v>
      </c>
      <c r="C360" s="80" t="s">
        <v>293</v>
      </c>
      <c r="D360" s="83">
        <v>1.4420189999999999</v>
      </c>
      <c r="E360" s="83">
        <v>0.17732300000000001</v>
      </c>
      <c r="F360" s="83">
        <v>0.25410899999999997</v>
      </c>
      <c r="G360" s="83">
        <v>0.750861</v>
      </c>
      <c r="H360" s="83">
        <v>0.40657100000000002</v>
      </c>
      <c r="I360" s="83">
        <v>1.8879999999999999E-3</v>
      </c>
      <c r="J360" s="83">
        <v>9.9240000000000005E-3</v>
      </c>
      <c r="K360" s="83">
        <v>7.5313000000000005E-2</v>
      </c>
      <c r="L360" s="83">
        <v>7.6369999999999997E-3</v>
      </c>
      <c r="M360" s="84">
        <v>0.47</v>
      </c>
      <c r="P360" s="92">
        <f t="shared" si="83"/>
        <v>86.642269596000006</v>
      </c>
      <c r="Q360" s="92">
        <f t="shared" si="84"/>
        <v>18.080030403000002</v>
      </c>
      <c r="R360" s="92">
        <f t="shared" si="85"/>
        <v>14.249670392999999</v>
      </c>
      <c r="S360" s="92">
        <f t="shared" si="86"/>
        <v>30.262701744000001</v>
      </c>
      <c r="T360" s="92">
        <f t="shared" si="87"/>
        <v>29.210500066000002</v>
      </c>
      <c r="U360" s="92">
        <f t="shared" si="88"/>
        <v>0.177842048</v>
      </c>
      <c r="V360" s="92">
        <f t="shared" si="89"/>
        <v>0.61507959600000006</v>
      </c>
      <c r="W360" s="92">
        <f t="shared" si="90"/>
        <v>6.0159271270000012</v>
      </c>
      <c r="X360" s="92">
        <f t="shared" si="91"/>
        <v>1.160739993</v>
      </c>
      <c r="Y360" s="92">
        <f t="shared" si="92"/>
        <v>186.41476096599999</v>
      </c>
      <c r="Z360" s="92"/>
      <c r="AA360" s="92">
        <f t="shared" si="97"/>
        <v>46.47822369163277</v>
      </c>
      <c r="AB360" s="92">
        <f t="shared" si="97"/>
        <v>9.6988190791916971</v>
      </c>
      <c r="AC360" s="92">
        <f t="shared" si="97"/>
        <v>7.6440676259531743</v>
      </c>
      <c r="AD360" s="92">
        <f t="shared" si="96"/>
        <v>16.234069441271114</v>
      </c>
      <c r="AE360" s="92">
        <f t="shared" si="96"/>
        <v>15.669628260461455</v>
      </c>
      <c r="AF360" s="92">
        <f t="shared" si="96"/>
        <v>9.5401269233414646E-2</v>
      </c>
      <c r="AG360" s="92">
        <f t="shared" si="96"/>
        <v>0.32995219520850272</v>
      </c>
      <c r="AH360" s="92">
        <f t="shared" si="96"/>
        <v>3.2271731572250548</v>
      </c>
      <c r="AI360" s="92">
        <f t="shared" si="96"/>
        <v>0.62266527982282815</v>
      </c>
      <c r="AJ360" s="93">
        <f t="shared" si="94"/>
        <v>64.873011978241493</v>
      </c>
    </row>
    <row r="361" spans="1:36">
      <c r="A361" s="97">
        <v>10</v>
      </c>
      <c r="B361" s="82">
        <v>1449.002</v>
      </c>
      <c r="C361" s="80" t="s">
        <v>293</v>
      </c>
      <c r="D361" s="83">
        <v>1.4459690000000001</v>
      </c>
      <c r="E361" s="83">
        <v>0.17639299999999999</v>
      </c>
      <c r="F361" s="83">
        <v>0.25042900000000001</v>
      </c>
      <c r="G361" s="83">
        <v>0.75964500000000001</v>
      </c>
      <c r="H361" s="83">
        <v>0.40509600000000001</v>
      </c>
      <c r="I361" s="83">
        <v>1.8569999999999999E-3</v>
      </c>
      <c r="J361" s="83">
        <v>9.7719999999999994E-3</v>
      </c>
      <c r="K361" s="83">
        <v>7.5448000000000001E-2</v>
      </c>
      <c r="L361" s="83">
        <v>7.6899999999999998E-3</v>
      </c>
      <c r="M361" s="84">
        <v>0.48</v>
      </c>
      <c r="P361" s="92">
        <f t="shared" si="83"/>
        <v>86.879601396000012</v>
      </c>
      <c r="Q361" s="92">
        <f t="shared" si="84"/>
        <v>17.985206673</v>
      </c>
      <c r="R361" s="92">
        <f t="shared" si="85"/>
        <v>14.043307033</v>
      </c>
      <c r="S361" s="92">
        <f t="shared" si="86"/>
        <v>30.616732080000002</v>
      </c>
      <c r="T361" s="92">
        <f t="shared" si="87"/>
        <v>29.104527216000001</v>
      </c>
      <c r="U361" s="92">
        <f t="shared" si="88"/>
        <v>0.17492197199999998</v>
      </c>
      <c r="V361" s="92">
        <f t="shared" si="89"/>
        <v>0.60565878799999995</v>
      </c>
      <c r="W361" s="92">
        <f t="shared" si="90"/>
        <v>6.0267107920000003</v>
      </c>
      <c r="X361" s="92">
        <f t="shared" si="91"/>
        <v>1.16879541</v>
      </c>
      <c r="Y361" s="92">
        <f t="shared" si="92"/>
        <v>186.60546136000002</v>
      </c>
      <c r="Z361" s="92"/>
      <c r="AA361" s="92">
        <f t="shared" si="97"/>
        <v>46.557909271686064</v>
      </c>
      <c r="AB361" s="92">
        <f t="shared" si="97"/>
        <v>9.6380923376636165</v>
      </c>
      <c r="AC361" s="92">
        <f t="shared" si="97"/>
        <v>7.5256677541219412</v>
      </c>
      <c r="AD361" s="92">
        <f t="shared" si="96"/>
        <v>16.40720044143514</v>
      </c>
      <c r="AE361" s="92">
        <f t="shared" si="96"/>
        <v>15.596824982443266</v>
      </c>
      <c r="AF361" s="92">
        <f t="shared" si="96"/>
        <v>9.3738934929958884E-2</v>
      </c>
      <c r="AG361" s="92">
        <f t="shared" si="96"/>
        <v>0.32456648566761964</v>
      </c>
      <c r="AH361" s="92">
        <f t="shared" si="96"/>
        <v>3.2296540240980649</v>
      </c>
      <c r="AI361" s="92">
        <f t="shared" si="96"/>
        <v>0.62634576795432317</v>
      </c>
      <c r="AJ361" s="93">
        <f t="shared" si="94"/>
        <v>65.220078970346194</v>
      </c>
    </row>
    <row r="362" spans="1:36">
      <c r="A362" s="97">
        <v>10</v>
      </c>
      <c r="B362" s="82">
        <v>1451.4649999999999</v>
      </c>
      <c r="C362" s="80" t="s">
        <v>293</v>
      </c>
      <c r="D362" s="83">
        <v>1.4498960000000001</v>
      </c>
      <c r="E362" s="83">
        <v>0.17546900000000001</v>
      </c>
      <c r="F362" s="83">
        <v>0.24682599999999999</v>
      </c>
      <c r="G362" s="83">
        <v>0.76836199999999999</v>
      </c>
      <c r="H362" s="83">
        <v>0.403559</v>
      </c>
      <c r="I362" s="83">
        <v>1.8270000000000001E-3</v>
      </c>
      <c r="J362" s="83">
        <v>9.6249999999999999E-3</v>
      </c>
      <c r="K362" s="83">
        <v>7.5562000000000004E-2</v>
      </c>
      <c r="L362" s="83">
        <v>7.7400000000000004E-3</v>
      </c>
      <c r="M362" s="84">
        <v>0.49</v>
      </c>
      <c r="P362" s="92">
        <f t="shared" si="83"/>
        <v>87.115551264000004</v>
      </c>
      <c r="Q362" s="92">
        <f t="shared" si="84"/>
        <v>17.890994709000001</v>
      </c>
      <c r="R362" s="92">
        <f t="shared" si="85"/>
        <v>13.841261601999999</v>
      </c>
      <c r="S362" s="92">
        <f t="shared" si="86"/>
        <v>30.968062048</v>
      </c>
      <c r="T362" s="92">
        <f t="shared" si="87"/>
        <v>28.994099914000003</v>
      </c>
      <c r="U362" s="92">
        <f t="shared" si="88"/>
        <v>0.17209609200000001</v>
      </c>
      <c r="V362" s="92">
        <f t="shared" si="89"/>
        <v>0.59654787499999995</v>
      </c>
      <c r="W362" s="92">
        <f t="shared" si="90"/>
        <v>6.0358169980000005</v>
      </c>
      <c r="X362" s="92">
        <f t="shared" si="91"/>
        <v>1.17639486</v>
      </c>
      <c r="Y362" s="92">
        <f t="shared" si="92"/>
        <v>186.79082536199999</v>
      </c>
      <c r="Z362" s="92"/>
      <c r="AA362" s="92">
        <f t="shared" si="97"/>
        <v>46.638024696968046</v>
      </c>
      <c r="AB362" s="92">
        <f t="shared" si="97"/>
        <v>9.578090719566827</v>
      </c>
      <c r="AC362" s="92">
        <f t="shared" si="97"/>
        <v>7.4100328938403059</v>
      </c>
      <c r="AD362" s="92">
        <f t="shared" si="96"/>
        <v>16.579005948490245</v>
      </c>
      <c r="AE362" s="92">
        <f t="shared" si="96"/>
        <v>15.522229134011017</v>
      </c>
      <c r="AF362" s="92">
        <f t="shared" si="96"/>
        <v>9.2133054001168613E-2</v>
      </c>
      <c r="AG362" s="92">
        <f t="shared" si="96"/>
        <v>0.31936679643868598</v>
      </c>
      <c r="AH362" s="92">
        <f t="shared" si="96"/>
        <v>3.23132412221136</v>
      </c>
      <c r="AI362" s="92">
        <f t="shared" si="96"/>
        <v>0.62979263447235745</v>
      </c>
      <c r="AJ362" s="93">
        <f t="shared" si="94"/>
        <v>65.564317048674781</v>
      </c>
    </row>
    <row r="363" spans="1:36">
      <c r="A363" s="97">
        <v>10</v>
      </c>
      <c r="B363" s="82">
        <v>1453.86</v>
      </c>
      <c r="C363" s="80" t="s">
        <v>293</v>
      </c>
      <c r="D363" s="83">
        <v>1.453797</v>
      </c>
      <c r="E363" s="83">
        <v>0.17454800000000001</v>
      </c>
      <c r="F363" s="83">
        <v>0.24330099999999999</v>
      </c>
      <c r="G363" s="83">
        <v>0.77700899999999995</v>
      </c>
      <c r="H363" s="83">
        <v>0.40196500000000002</v>
      </c>
      <c r="I363" s="83">
        <v>1.7979999999999999E-3</v>
      </c>
      <c r="J363" s="83">
        <v>9.4830000000000001E-3</v>
      </c>
      <c r="K363" s="83">
        <v>7.5656000000000001E-2</v>
      </c>
      <c r="L363" s="83">
        <v>7.7869999999999997E-3</v>
      </c>
      <c r="M363" s="84">
        <v>0.5</v>
      </c>
      <c r="P363" s="92">
        <f t="shared" si="83"/>
        <v>87.349938948000002</v>
      </c>
      <c r="Q363" s="92">
        <f t="shared" si="84"/>
        <v>17.797088628000001</v>
      </c>
      <c r="R363" s="92">
        <f t="shared" si="85"/>
        <v>13.643590176999998</v>
      </c>
      <c r="S363" s="92">
        <f t="shared" si="86"/>
        <v>31.316570735999999</v>
      </c>
      <c r="T363" s="92">
        <f t="shared" si="87"/>
        <v>28.879577390000001</v>
      </c>
      <c r="U363" s="92">
        <f t="shared" si="88"/>
        <v>0.16936440799999999</v>
      </c>
      <c r="V363" s="92">
        <f t="shared" si="89"/>
        <v>0.58774685699999996</v>
      </c>
      <c r="W363" s="92">
        <f t="shared" si="90"/>
        <v>6.0433256240000004</v>
      </c>
      <c r="X363" s="92">
        <f t="shared" si="91"/>
        <v>1.1835383429999999</v>
      </c>
      <c r="Y363" s="92">
        <f t="shared" si="92"/>
        <v>186.97074111100002</v>
      </c>
      <c r="Z363" s="92"/>
      <c r="AA363" s="92">
        <f t="shared" si="97"/>
        <v>46.718507093119158</v>
      </c>
      <c r="AB363" s="92">
        <f t="shared" si="97"/>
        <v>9.5186490261780037</v>
      </c>
      <c r="AC363" s="92">
        <f t="shared" si="97"/>
        <v>7.2971792783878024</v>
      </c>
      <c r="AD363" s="92">
        <f t="shared" si="96"/>
        <v>16.749449967365805</v>
      </c>
      <c r="AE363" s="92">
        <f t="shared" si="96"/>
        <v>15.446041032085814</v>
      </c>
      <c r="AF363" s="92">
        <f t="shared" si="96"/>
        <v>9.0583375234872948E-2</v>
      </c>
      <c r="AG363" s="92">
        <f t="shared" si="96"/>
        <v>0.31435231710991013</v>
      </c>
      <c r="AH363" s="92">
        <f t="shared" si="96"/>
        <v>3.2322306624501334</v>
      </c>
      <c r="AI363" s="92">
        <f t="shared" si="96"/>
        <v>0.63300724806848885</v>
      </c>
      <c r="AJ363" s="93">
        <f t="shared" si="94"/>
        <v>65.905524634131027</v>
      </c>
    </row>
    <row r="364" spans="1:36">
      <c r="A364" s="97">
        <v>10</v>
      </c>
      <c r="B364" s="82">
        <v>1456.1880000000001</v>
      </c>
      <c r="C364" s="80" t="s">
        <v>293</v>
      </c>
      <c r="D364" s="83">
        <v>1.4576690000000001</v>
      </c>
      <c r="E364" s="83">
        <v>0.17363200000000001</v>
      </c>
      <c r="F364" s="83">
        <v>0.23985300000000001</v>
      </c>
      <c r="G364" s="83">
        <v>0.78558300000000003</v>
      </c>
      <c r="H364" s="83">
        <v>0.40031699999999998</v>
      </c>
      <c r="I364" s="83">
        <v>1.7700000000000001E-3</v>
      </c>
      <c r="J364" s="83">
        <v>9.3439999999999999E-3</v>
      </c>
      <c r="K364" s="83">
        <v>7.5731999999999994E-2</v>
      </c>
      <c r="L364" s="83">
        <v>7.8309999999999994E-3</v>
      </c>
      <c r="M364" s="84">
        <v>0.51</v>
      </c>
      <c r="P364" s="92">
        <f t="shared" si="83"/>
        <v>87.582584196000013</v>
      </c>
      <c r="Q364" s="92">
        <f t="shared" si="84"/>
        <v>17.703692352000001</v>
      </c>
      <c r="R364" s="92">
        <f t="shared" si="85"/>
        <v>13.450236681</v>
      </c>
      <c r="S364" s="92">
        <f t="shared" si="86"/>
        <v>31.662137232000003</v>
      </c>
      <c r="T364" s="92">
        <f t="shared" si="87"/>
        <v>28.761175181999999</v>
      </c>
      <c r="U364" s="92">
        <f t="shared" si="88"/>
        <v>0.16672692</v>
      </c>
      <c r="V364" s="92">
        <f t="shared" si="89"/>
        <v>0.57913177599999999</v>
      </c>
      <c r="W364" s="92">
        <f t="shared" si="90"/>
        <v>6.0493964279999997</v>
      </c>
      <c r="X364" s="92">
        <f t="shared" si="91"/>
        <v>1.1902258589999999</v>
      </c>
      <c r="Y364" s="92">
        <f t="shared" si="92"/>
        <v>187.14530662600001</v>
      </c>
      <c r="Z364" s="92"/>
      <c r="AA364" s="92">
        <f t="shared" si="97"/>
        <v>46.799241602691737</v>
      </c>
      <c r="AB364" s="92">
        <f t="shared" si="97"/>
        <v>9.459864461030751</v>
      </c>
      <c r="AC364" s="92">
        <f t="shared" si="97"/>
        <v>7.1870553013010294</v>
      </c>
      <c r="AD364" s="92">
        <f t="shared" si="96"/>
        <v>16.918477841004641</v>
      </c>
      <c r="AE364" s="92">
        <f t="shared" si="96"/>
        <v>15.368365737046071</v>
      </c>
      <c r="AF364" s="92">
        <f t="shared" si="96"/>
        <v>8.9089554531653278E-2</v>
      </c>
      <c r="AG364" s="92">
        <f t="shared" si="96"/>
        <v>0.30945567721736361</v>
      </c>
      <c r="AH364" s="92">
        <f t="shared" si="96"/>
        <v>3.232459598941158</v>
      </c>
      <c r="AI364" s="92">
        <f t="shared" si="96"/>
        <v>0.63599022623559742</v>
      </c>
      <c r="AJ364" s="93">
        <f t="shared" si="94"/>
        <v>66.243612446243361</v>
      </c>
    </row>
    <row r="365" spans="1:36">
      <c r="A365" s="97">
        <v>10</v>
      </c>
      <c r="B365" s="82">
        <v>1459.1669999999999</v>
      </c>
      <c r="C365" s="80" t="s">
        <v>293</v>
      </c>
      <c r="D365" s="83">
        <v>1.463214</v>
      </c>
      <c r="E365" s="83">
        <v>0.172488</v>
      </c>
      <c r="F365" s="83">
        <v>0.236569</v>
      </c>
      <c r="G365" s="83">
        <v>0.79575399999999996</v>
      </c>
      <c r="H365" s="83">
        <v>0.39920299999999997</v>
      </c>
      <c r="I365" s="83">
        <v>1.74E-3</v>
      </c>
      <c r="J365" s="83">
        <v>9.1920000000000005E-3</v>
      </c>
      <c r="K365" s="83">
        <v>7.4643000000000001E-2</v>
      </c>
      <c r="L365" s="83">
        <v>8.0409999999999995E-3</v>
      </c>
      <c r="M365" s="84">
        <v>0.52</v>
      </c>
      <c r="P365" s="92">
        <f t="shared" si="83"/>
        <v>87.915749976000001</v>
      </c>
      <c r="Q365" s="92">
        <f t="shared" si="84"/>
        <v>17.587048968000001</v>
      </c>
      <c r="R365" s="92">
        <f t="shared" si="85"/>
        <v>13.266079812999999</v>
      </c>
      <c r="S365" s="92">
        <f t="shared" si="86"/>
        <v>32.072069216000003</v>
      </c>
      <c r="T365" s="92">
        <f t="shared" si="87"/>
        <v>28.681138738000001</v>
      </c>
      <c r="U365" s="92">
        <f t="shared" si="88"/>
        <v>0.16390104</v>
      </c>
      <c r="V365" s="92">
        <f t="shared" si="89"/>
        <v>0.56971096799999998</v>
      </c>
      <c r="W365" s="92">
        <f t="shared" si="90"/>
        <v>5.9624081970000002</v>
      </c>
      <c r="X365" s="92">
        <f t="shared" si="91"/>
        <v>1.2221435489999999</v>
      </c>
      <c r="Y365" s="92">
        <f t="shared" si="92"/>
        <v>187.44025046500008</v>
      </c>
      <c r="Z365" s="92"/>
      <c r="AA365" s="92">
        <f t="shared" si="97"/>
        <v>46.903346403933739</v>
      </c>
      <c r="AB365" s="92">
        <f t="shared" si="97"/>
        <v>9.3827493958049075</v>
      </c>
      <c r="AC365" s="92">
        <f t="shared" si="97"/>
        <v>7.0774979120491075</v>
      </c>
      <c r="AD365" s="92">
        <f t="shared" si="96"/>
        <v>17.110556103310735</v>
      </c>
      <c r="AE365" s="92">
        <f t="shared" si="96"/>
        <v>15.301483361683571</v>
      </c>
      <c r="AF365" s="92">
        <f t="shared" si="96"/>
        <v>8.7441752554958604E-2</v>
      </c>
      <c r="AG365" s="92">
        <f t="shared" si="96"/>
        <v>0.3039427052549632</v>
      </c>
      <c r="AH365" s="92">
        <f t="shared" si="96"/>
        <v>3.18096469792828</v>
      </c>
      <c r="AI365" s="92">
        <f t="shared" si="96"/>
        <v>0.65201766747969947</v>
      </c>
      <c r="AJ365" s="93">
        <f t="shared" si="94"/>
        <v>66.592689109315231</v>
      </c>
    </row>
    <row r="366" spans="1:36">
      <c r="A366" s="97">
        <v>10</v>
      </c>
      <c r="B366" s="82">
        <v>1462.086</v>
      </c>
      <c r="C366" s="80" t="s">
        <v>293</v>
      </c>
      <c r="D366" s="83">
        <v>1.4687140000000001</v>
      </c>
      <c r="E366" s="83">
        <v>0.17133200000000001</v>
      </c>
      <c r="F366" s="83">
        <v>0.23335600000000001</v>
      </c>
      <c r="G366" s="83">
        <v>0.80588499999999996</v>
      </c>
      <c r="H366" s="83">
        <v>0.39802399999999999</v>
      </c>
      <c r="I366" s="83">
        <v>1.7110000000000001E-3</v>
      </c>
      <c r="J366" s="83">
        <v>9.044E-3</v>
      </c>
      <c r="K366" s="83">
        <v>7.3528999999999997E-2</v>
      </c>
      <c r="L366" s="83">
        <v>8.2590000000000007E-3</v>
      </c>
      <c r="M366" s="84">
        <v>0.53</v>
      </c>
      <c r="P366" s="92">
        <f t="shared" si="83"/>
        <v>88.246211976000012</v>
      </c>
      <c r="Q366" s="92">
        <f t="shared" si="84"/>
        <v>17.469182052000001</v>
      </c>
      <c r="R366" s="92">
        <f t="shared" si="85"/>
        <v>13.085904412</v>
      </c>
      <c r="S366" s="92">
        <f t="shared" si="86"/>
        <v>32.480389039999999</v>
      </c>
      <c r="T366" s="92">
        <f t="shared" si="87"/>
        <v>28.596432304</v>
      </c>
      <c r="U366" s="92">
        <f t="shared" si="88"/>
        <v>0.16116935600000001</v>
      </c>
      <c r="V366" s="92">
        <f t="shared" si="89"/>
        <v>0.56053807599999994</v>
      </c>
      <c r="W366" s="92">
        <f t="shared" si="90"/>
        <v>5.873422991</v>
      </c>
      <c r="X366" s="92">
        <f t="shared" si="91"/>
        <v>1.255277151</v>
      </c>
      <c r="Y366" s="92">
        <f t="shared" si="92"/>
        <v>187.72852735800001</v>
      </c>
      <c r="Z366" s="92"/>
      <c r="AA366" s="92">
        <f t="shared" si="97"/>
        <v>47.007353233914031</v>
      </c>
      <c r="AB366" s="92">
        <f t="shared" si="97"/>
        <v>9.3055553664926549</v>
      </c>
      <c r="AC366" s="92">
        <f t="shared" si="97"/>
        <v>6.9706531000720311</v>
      </c>
      <c r="AD366" s="92">
        <f t="shared" si="96"/>
        <v>17.301786519669225</v>
      </c>
      <c r="AE366" s="92">
        <f t="shared" si="96"/>
        <v>15.232864555244896</v>
      </c>
      <c r="AF366" s="92">
        <f t="shared" si="96"/>
        <v>8.5852351940442481E-2</v>
      </c>
      <c r="AG366" s="92">
        <f t="shared" si="96"/>
        <v>0.29858971563285569</v>
      </c>
      <c r="AH366" s="92">
        <f t="shared" si="96"/>
        <v>3.1286789885691313</v>
      </c>
      <c r="AI366" s="92">
        <f t="shared" si="96"/>
        <v>0.66866616846472948</v>
      </c>
      <c r="AJ366" s="93">
        <f t="shared" si="94"/>
        <v>66.939029444916514</v>
      </c>
    </row>
    <row r="367" spans="1:36">
      <c r="A367" s="97">
        <v>10</v>
      </c>
      <c r="B367" s="82">
        <v>1464.914</v>
      </c>
      <c r="C367" s="80" t="s">
        <v>293</v>
      </c>
      <c r="D367" s="83">
        <v>1.4740850000000001</v>
      </c>
      <c r="E367" s="83">
        <v>0.17017499999999999</v>
      </c>
      <c r="F367" s="83">
        <v>0.23021</v>
      </c>
      <c r="G367" s="83">
        <v>0.81589199999999995</v>
      </c>
      <c r="H367" s="83">
        <v>0.39675700000000003</v>
      </c>
      <c r="I367" s="83">
        <v>1.683E-3</v>
      </c>
      <c r="J367" s="83">
        <v>8.9009999999999992E-3</v>
      </c>
      <c r="K367" s="83">
        <v>7.2444999999999996E-2</v>
      </c>
      <c r="L367" s="83">
        <v>8.4779999999999994E-3</v>
      </c>
      <c r="M367" s="84">
        <v>0.54</v>
      </c>
      <c r="P367" s="92">
        <f t="shared" si="83"/>
        <v>88.56892314000001</v>
      </c>
      <c r="Q367" s="92">
        <f t="shared" si="84"/>
        <v>17.351213174999998</v>
      </c>
      <c r="R367" s="92">
        <f t="shared" si="85"/>
        <v>12.909486169999999</v>
      </c>
      <c r="S367" s="92">
        <f t="shared" si="86"/>
        <v>32.883711167999998</v>
      </c>
      <c r="T367" s="92">
        <f t="shared" si="87"/>
        <v>28.505403422000004</v>
      </c>
      <c r="U367" s="92">
        <f t="shared" si="88"/>
        <v>0.15853186799999999</v>
      </c>
      <c r="V367" s="92">
        <f t="shared" si="89"/>
        <v>0.5516750789999999</v>
      </c>
      <c r="W367" s="92">
        <f t="shared" si="90"/>
        <v>5.7868341550000002</v>
      </c>
      <c r="X367" s="92">
        <f t="shared" si="91"/>
        <v>1.2885627419999999</v>
      </c>
      <c r="Y367" s="92">
        <f t="shared" si="92"/>
        <v>188.00434091900004</v>
      </c>
      <c r="Z367" s="92"/>
      <c r="AA367" s="92">
        <f t="shared" si="97"/>
        <v>47.110041559178214</v>
      </c>
      <c r="AB367" s="92">
        <f t="shared" si="97"/>
        <v>9.2291556089524605</v>
      </c>
      <c r="AC367" s="92">
        <f t="shared" si="97"/>
        <v>6.8665894132529282</v>
      </c>
      <c r="AD367" s="92">
        <f t="shared" si="96"/>
        <v>17.490931862135909</v>
      </c>
      <c r="AE367" s="92">
        <f t="shared" si="96"/>
        <v>15.162098535948857</v>
      </c>
      <c r="AF367" s="92">
        <f t="shared" si="96"/>
        <v>8.4323514672622377E-2</v>
      </c>
      <c r="AG367" s="92">
        <f t="shared" si="96"/>
        <v>0.29343741548908386</v>
      </c>
      <c r="AH367" s="92">
        <f t="shared" si="96"/>
        <v>3.0780322021889939</v>
      </c>
      <c r="AI367" s="92">
        <f t="shared" si="96"/>
        <v>0.68538988818091462</v>
      </c>
      <c r="AJ367" s="93">
        <f t="shared" si="94"/>
        <v>67.281793824923781</v>
      </c>
    </row>
    <row r="368" spans="1:36">
      <c r="A368" s="97">
        <v>10</v>
      </c>
      <c r="B368" s="82">
        <v>1467.652</v>
      </c>
      <c r="C368" s="80" t="s">
        <v>293</v>
      </c>
      <c r="D368" s="83">
        <v>1.47933</v>
      </c>
      <c r="E368" s="83">
        <v>0.169021</v>
      </c>
      <c r="F368" s="83">
        <v>0.227129</v>
      </c>
      <c r="G368" s="83">
        <v>0.82577299999999998</v>
      </c>
      <c r="H368" s="83">
        <v>0.39540999999999998</v>
      </c>
      <c r="I368" s="83">
        <v>1.6559999999999999E-3</v>
      </c>
      <c r="J368" s="83">
        <v>8.7620000000000007E-3</v>
      </c>
      <c r="K368" s="83">
        <v>7.1389999999999995E-2</v>
      </c>
      <c r="L368" s="83">
        <v>8.6979999999999991E-3</v>
      </c>
      <c r="M368" s="84">
        <v>0.55000000000000004</v>
      </c>
      <c r="P368" s="92">
        <f t="shared" si="83"/>
        <v>88.88406372</v>
      </c>
      <c r="Q368" s="92">
        <f t="shared" si="84"/>
        <v>17.233550181000002</v>
      </c>
      <c r="R368" s="92">
        <f t="shared" si="85"/>
        <v>12.736712933</v>
      </c>
      <c r="S368" s="92">
        <f t="shared" si="86"/>
        <v>33.281954992000003</v>
      </c>
      <c r="T368" s="92">
        <f t="shared" si="87"/>
        <v>28.408626860000002</v>
      </c>
      <c r="U368" s="92">
        <f t="shared" si="88"/>
        <v>0.15598857599999999</v>
      </c>
      <c r="V368" s="92">
        <f t="shared" si="89"/>
        <v>0.54305999800000004</v>
      </c>
      <c r="W368" s="92">
        <f t="shared" si="90"/>
        <v>5.7025618099999997</v>
      </c>
      <c r="X368" s="92">
        <f t="shared" si="91"/>
        <v>1.3220003219999998</v>
      </c>
      <c r="Y368" s="92">
        <f t="shared" si="92"/>
        <v>188.268519392</v>
      </c>
      <c r="Z368" s="92"/>
      <c r="AA368" s="92">
        <f t="shared" si="97"/>
        <v>47.211325614630027</v>
      </c>
      <c r="AB368" s="92">
        <f t="shared" si="97"/>
        <v>9.1537078193712613</v>
      </c>
      <c r="AC368" s="92">
        <f t="shared" si="97"/>
        <v>6.765184627856172</v>
      </c>
      <c r="AD368" s="92">
        <f t="shared" si="96"/>
        <v>17.677918273050505</v>
      </c>
      <c r="AE368" s="92">
        <f t="shared" si="96"/>
        <v>15.089419596937223</v>
      </c>
      <c r="AF368" s="92">
        <f t="shared" si="96"/>
        <v>8.285430644685271E-2</v>
      </c>
      <c r="AG368" s="92">
        <f t="shared" si="96"/>
        <v>0.28844970988977564</v>
      </c>
      <c r="AH368" s="92">
        <f t="shared" si="96"/>
        <v>3.0289513235755101</v>
      </c>
      <c r="AI368" s="92">
        <f t="shared" si="96"/>
        <v>0.70218872824267553</v>
      </c>
      <c r="AJ368" s="93">
        <f t="shared" si="94"/>
        <v>67.620741526863696</v>
      </c>
    </row>
    <row r="369" spans="1:36">
      <c r="A369" s="97">
        <v>10</v>
      </c>
      <c r="B369" s="82">
        <v>1470.3030000000001</v>
      </c>
      <c r="C369" s="80" t="s">
        <v>293</v>
      </c>
      <c r="D369" s="83">
        <v>1.484451</v>
      </c>
      <c r="E369" s="83">
        <v>0.16786899999999999</v>
      </c>
      <c r="F369" s="83">
        <v>0.22411300000000001</v>
      </c>
      <c r="G369" s="83">
        <v>0.83552700000000002</v>
      </c>
      <c r="H369" s="83">
        <v>0.39398699999999998</v>
      </c>
      <c r="I369" s="83">
        <v>1.6299999999999999E-3</v>
      </c>
      <c r="J369" s="83">
        <v>8.6280000000000003E-3</v>
      </c>
      <c r="K369" s="83">
        <v>7.0363999999999996E-2</v>
      </c>
      <c r="L369" s="83">
        <v>8.9189999999999998E-3</v>
      </c>
      <c r="M369" s="84">
        <v>0.56000000000000005</v>
      </c>
      <c r="P369" s="92">
        <f t="shared" si="83"/>
        <v>89.191753884000008</v>
      </c>
      <c r="Q369" s="92">
        <f t="shared" si="84"/>
        <v>17.116091108999999</v>
      </c>
      <c r="R369" s="92">
        <f t="shared" si="85"/>
        <v>12.567584700999999</v>
      </c>
      <c r="S369" s="92">
        <f t="shared" si="86"/>
        <v>33.675080208000004</v>
      </c>
      <c r="T369" s="92">
        <f t="shared" si="87"/>
        <v>28.306390002000001</v>
      </c>
      <c r="U369" s="92">
        <f t="shared" si="88"/>
        <v>0.15353947999999998</v>
      </c>
      <c r="V369" s="92">
        <f t="shared" si="89"/>
        <v>0.53475481199999997</v>
      </c>
      <c r="W369" s="92">
        <f t="shared" si="90"/>
        <v>5.6206059560000003</v>
      </c>
      <c r="X369" s="92">
        <f t="shared" si="91"/>
        <v>1.3555898909999999</v>
      </c>
      <c r="Y369" s="92">
        <f t="shared" si="92"/>
        <v>188.521390043</v>
      </c>
      <c r="Z369" s="92"/>
      <c r="AA369" s="92">
        <f t="shared" si="97"/>
        <v>47.311211668689793</v>
      </c>
      <c r="AB369" s="92">
        <f t="shared" si="97"/>
        <v>9.0791241806014575</v>
      </c>
      <c r="AC369" s="92">
        <f t="shared" si="97"/>
        <v>6.6663972179143443</v>
      </c>
      <c r="AD369" s="92">
        <f t="shared" si="96"/>
        <v>17.86273706146503</v>
      </c>
      <c r="AE369" s="92">
        <f t="shared" si="96"/>
        <v>15.014948699213162</v>
      </c>
      <c r="AF369" s="92">
        <f t="shared" si="96"/>
        <v>8.1444063172342956E-2</v>
      </c>
      <c r="AG369" s="92">
        <f t="shared" si="96"/>
        <v>0.2836573674096225</v>
      </c>
      <c r="AH369" s="92">
        <f t="shared" si="96"/>
        <v>2.9814155066000692</v>
      </c>
      <c r="AI369" s="92">
        <f t="shared" si="96"/>
        <v>0.71906423493419092</v>
      </c>
      <c r="AJ369" s="93">
        <f t="shared" si="94"/>
        <v>67.955875248268825</v>
      </c>
    </row>
    <row r="370" spans="1:36">
      <c r="A370" s="97">
        <v>10</v>
      </c>
      <c r="B370" s="82">
        <v>1472.8720000000001</v>
      </c>
      <c r="C370" s="80" t="s">
        <v>293</v>
      </c>
      <c r="D370" s="83">
        <v>1.489449</v>
      </c>
      <c r="E370" s="83">
        <v>0.16672100000000001</v>
      </c>
      <c r="F370" s="83">
        <v>0.22116</v>
      </c>
      <c r="G370" s="83">
        <v>0.84515399999999996</v>
      </c>
      <c r="H370" s="83">
        <v>0.39249499999999998</v>
      </c>
      <c r="I370" s="83">
        <v>1.6050000000000001E-3</v>
      </c>
      <c r="J370" s="83">
        <v>8.4969999999999993E-3</v>
      </c>
      <c r="K370" s="83">
        <v>6.9363999999999995E-2</v>
      </c>
      <c r="L370" s="83">
        <v>9.1400000000000006E-3</v>
      </c>
      <c r="M370" s="84">
        <v>0.56999999999999995</v>
      </c>
      <c r="P370" s="92">
        <f t="shared" si="83"/>
        <v>89.492053716000001</v>
      </c>
      <c r="Q370" s="92">
        <f t="shared" si="84"/>
        <v>16.999039881000002</v>
      </c>
      <c r="R370" s="92">
        <f t="shared" si="85"/>
        <v>12.40198932</v>
      </c>
      <c r="S370" s="92">
        <f t="shared" si="86"/>
        <v>34.063086816000002</v>
      </c>
      <c r="T370" s="92">
        <f t="shared" si="87"/>
        <v>28.199195769999999</v>
      </c>
      <c r="U370" s="92">
        <f t="shared" si="88"/>
        <v>0.15118458000000001</v>
      </c>
      <c r="V370" s="92">
        <f t="shared" si="89"/>
        <v>0.52663556299999992</v>
      </c>
      <c r="W370" s="92">
        <f t="shared" si="90"/>
        <v>5.5407269560000003</v>
      </c>
      <c r="X370" s="92">
        <f t="shared" si="91"/>
        <v>1.38917946</v>
      </c>
      <c r="Y370" s="92">
        <f t="shared" si="92"/>
        <v>188.76309206200003</v>
      </c>
      <c r="Z370" s="92"/>
      <c r="AA370" s="92">
        <f t="shared" si="97"/>
        <v>47.409720162141632</v>
      </c>
      <c r="AB370" s="92">
        <f t="shared" si="97"/>
        <v>9.0054892062356107</v>
      </c>
      <c r="AC370" s="92">
        <f t="shared" si="97"/>
        <v>6.5701346510717862</v>
      </c>
      <c r="AD370" s="92">
        <f t="shared" si="96"/>
        <v>18.045416847066605</v>
      </c>
      <c r="AE370" s="92">
        <f t="shared" si="96"/>
        <v>14.938935075686224</v>
      </c>
      <c r="AF370" s="92">
        <f t="shared" si="96"/>
        <v>8.0092235377423687E-2</v>
      </c>
      <c r="AG370" s="92">
        <f t="shared" si="96"/>
        <v>0.27899286732759404</v>
      </c>
      <c r="AH370" s="92">
        <f t="shared" si="96"/>
        <v>2.9352808832884163</v>
      </c>
      <c r="AI370" s="92">
        <f t="shared" si="96"/>
        <v>0.73593807180469273</v>
      </c>
      <c r="AJ370" s="93">
        <f t="shared" si="94"/>
        <v>68.287050690462308</v>
      </c>
    </row>
    <row r="371" spans="1:36">
      <c r="A371" s="97">
        <v>10</v>
      </c>
      <c r="B371" s="82">
        <v>1475.3610000000001</v>
      </c>
      <c r="C371" s="80" t="s">
        <v>293</v>
      </c>
      <c r="D371" s="83">
        <v>1.494327</v>
      </c>
      <c r="E371" s="83">
        <v>0.165578</v>
      </c>
      <c r="F371" s="83">
        <v>0.21826999999999999</v>
      </c>
      <c r="G371" s="83">
        <v>0.85465199999999997</v>
      </c>
      <c r="H371" s="83">
        <v>0.39093800000000001</v>
      </c>
      <c r="I371" s="83">
        <v>1.58E-3</v>
      </c>
      <c r="J371" s="83">
        <v>8.371E-3</v>
      </c>
      <c r="K371" s="83">
        <v>6.8390000000000006E-2</v>
      </c>
      <c r="L371" s="83">
        <v>9.3609999999999995E-3</v>
      </c>
      <c r="M371" s="84">
        <v>0.57999999999999996</v>
      </c>
      <c r="P371" s="92">
        <f t="shared" si="83"/>
        <v>89.785143468000001</v>
      </c>
      <c r="Q371" s="92">
        <f t="shared" si="84"/>
        <v>16.882498458000001</v>
      </c>
      <c r="R371" s="92">
        <f t="shared" si="85"/>
        <v>12.239926789999998</v>
      </c>
      <c r="S371" s="92">
        <f t="shared" si="86"/>
        <v>34.445894207999999</v>
      </c>
      <c r="T371" s="92">
        <f t="shared" si="87"/>
        <v>28.087331548000002</v>
      </c>
      <c r="U371" s="92">
        <f t="shared" si="88"/>
        <v>0.14882967999999999</v>
      </c>
      <c r="V371" s="92">
        <f t="shared" si="89"/>
        <v>0.51882620899999998</v>
      </c>
      <c r="W371" s="92">
        <f t="shared" si="90"/>
        <v>5.4629248100000005</v>
      </c>
      <c r="X371" s="92">
        <f t="shared" si="91"/>
        <v>1.4227690289999999</v>
      </c>
      <c r="Y371" s="92">
        <f t="shared" si="92"/>
        <v>188.99414419999999</v>
      </c>
      <c r="Z371" s="92"/>
      <c r="AA371" s="92">
        <f t="shared" si="97"/>
        <v>47.506838821940597</v>
      </c>
      <c r="AB371" s="92">
        <f t="shared" si="97"/>
        <v>8.9328156327078432</v>
      </c>
      <c r="AC371" s="92">
        <f t="shared" si="97"/>
        <v>6.4763523980125512</v>
      </c>
      <c r="AD371" s="92">
        <f t="shared" si="96"/>
        <v>18.225905545278795</v>
      </c>
      <c r="AE371" s="92">
        <f t="shared" si="96"/>
        <v>14.86148243740136</v>
      </c>
      <c r="AF371" s="92">
        <f t="shared" si="96"/>
        <v>7.874830229792909E-2</v>
      </c>
      <c r="AG371" s="92">
        <f t="shared" si="96"/>
        <v>0.27451972715671052</v>
      </c>
      <c r="AH371" s="92">
        <f t="shared" si="96"/>
        <v>2.8905259647721935</v>
      </c>
      <c r="AI371" s="92">
        <f t="shared" si="96"/>
        <v>0.75281117043202017</v>
      </c>
      <c r="AJ371" s="93">
        <f t="shared" si="94"/>
        <v>68.614231006992668</v>
      </c>
    </row>
    <row r="372" spans="1:36">
      <c r="A372" s="97">
        <v>10</v>
      </c>
      <c r="B372" s="82">
        <v>1477.771</v>
      </c>
      <c r="C372" s="80" t="s">
        <v>293</v>
      </c>
      <c r="D372" s="83">
        <v>1.4990870000000001</v>
      </c>
      <c r="E372" s="83">
        <v>0.164442</v>
      </c>
      <c r="F372" s="83">
        <v>0.21544199999999999</v>
      </c>
      <c r="G372" s="83">
        <v>0.86402199999999996</v>
      </c>
      <c r="H372" s="83">
        <v>0.38932299999999997</v>
      </c>
      <c r="I372" s="83">
        <v>1.5560000000000001E-3</v>
      </c>
      <c r="J372" s="83">
        <v>8.2480000000000001E-3</v>
      </c>
      <c r="K372" s="83">
        <v>6.7441000000000001E-2</v>
      </c>
      <c r="L372" s="83">
        <v>9.5829999999999995E-3</v>
      </c>
      <c r="M372" s="84">
        <v>0.59</v>
      </c>
      <c r="P372" s="92">
        <f t="shared" si="83"/>
        <v>90.071143308000003</v>
      </c>
      <c r="Q372" s="92">
        <f t="shared" si="84"/>
        <v>16.766670762</v>
      </c>
      <c r="R372" s="92">
        <f t="shared" si="85"/>
        <v>12.081341033999999</v>
      </c>
      <c r="S372" s="92">
        <f t="shared" si="86"/>
        <v>34.823542688000003</v>
      </c>
      <c r="T372" s="92">
        <f t="shared" si="87"/>
        <v>27.971300257999999</v>
      </c>
      <c r="U372" s="92">
        <f t="shared" si="88"/>
        <v>0.14656897600000002</v>
      </c>
      <c r="V372" s="92">
        <f t="shared" si="89"/>
        <v>0.51120279199999996</v>
      </c>
      <c r="W372" s="92">
        <f t="shared" si="90"/>
        <v>5.3871196390000007</v>
      </c>
      <c r="X372" s="92">
        <f t="shared" si="91"/>
        <v>1.4565105869999999</v>
      </c>
      <c r="Y372" s="92">
        <f t="shared" si="92"/>
        <v>189.21540004399998</v>
      </c>
      <c r="Z372" s="92"/>
      <c r="AA372" s="92">
        <f t="shared" si="97"/>
        <v>47.602437902546484</v>
      </c>
      <c r="AB372" s="92">
        <f t="shared" si="97"/>
        <v>8.8611554652005573</v>
      </c>
      <c r="AC372" s="92">
        <f t="shared" si="97"/>
        <v>6.3849670963307501</v>
      </c>
      <c r="AD372" s="92">
        <f t="shared" si="96"/>
        <v>18.404179934562499</v>
      </c>
      <c r="AE372" s="92">
        <f t="shared" si="96"/>
        <v>14.78278208406693</v>
      </c>
      <c r="AF372" s="92">
        <f t="shared" si="96"/>
        <v>7.7461441281162627E-2</v>
      </c>
      <c r="AG372" s="92">
        <f t="shared" si="96"/>
        <v>0.27016975990385844</v>
      </c>
      <c r="AH372" s="92">
        <f t="shared" si="96"/>
        <v>2.8470830797848827</v>
      </c>
      <c r="AI372" s="92">
        <f t="shared" si="96"/>
        <v>0.76976323632289145</v>
      </c>
      <c r="AJ372" s="93">
        <f t="shared" si="94"/>
        <v>68.937283828475003</v>
      </c>
    </row>
    <row r="373" spans="1:36">
      <c r="A373" s="97">
        <v>10</v>
      </c>
      <c r="B373" s="82">
        <v>1480.107</v>
      </c>
      <c r="C373" s="80" t="s">
        <v>293</v>
      </c>
      <c r="D373" s="83">
        <v>1.5037320000000001</v>
      </c>
      <c r="E373" s="83">
        <v>0.16331200000000001</v>
      </c>
      <c r="F373" s="83">
        <v>0.212674</v>
      </c>
      <c r="G373" s="83">
        <v>0.87326300000000001</v>
      </c>
      <c r="H373" s="83">
        <v>0.387654</v>
      </c>
      <c r="I373" s="83">
        <v>1.5330000000000001E-3</v>
      </c>
      <c r="J373" s="83">
        <v>8.1290000000000008E-3</v>
      </c>
      <c r="K373" s="83">
        <v>6.6516000000000006E-2</v>
      </c>
      <c r="L373" s="83">
        <v>9.8060000000000005E-3</v>
      </c>
      <c r="M373" s="84">
        <v>0.6</v>
      </c>
      <c r="P373" s="92">
        <f t="shared" si="83"/>
        <v>90.350233488000015</v>
      </c>
      <c r="Q373" s="92">
        <f t="shared" si="84"/>
        <v>16.651454832000002</v>
      </c>
      <c r="R373" s="92">
        <f t="shared" si="85"/>
        <v>11.926119898</v>
      </c>
      <c r="S373" s="92">
        <f t="shared" si="86"/>
        <v>35.195991952</v>
      </c>
      <c r="T373" s="92">
        <f t="shared" si="87"/>
        <v>27.851389284</v>
      </c>
      <c r="U373" s="92">
        <f t="shared" si="88"/>
        <v>0.14440246800000001</v>
      </c>
      <c r="V373" s="92">
        <f t="shared" si="89"/>
        <v>0.50382729100000001</v>
      </c>
      <c r="W373" s="92">
        <f t="shared" si="90"/>
        <v>5.3132315640000005</v>
      </c>
      <c r="X373" s="92">
        <f t="shared" si="91"/>
        <v>1.490404134</v>
      </c>
      <c r="Y373" s="92">
        <f t="shared" si="92"/>
        <v>189.427054911</v>
      </c>
      <c r="Z373" s="92"/>
      <c r="AA373" s="92">
        <f t="shared" si="97"/>
        <v>47.696583537367445</v>
      </c>
      <c r="AB373" s="92">
        <f t="shared" si="97"/>
        <v>8.7904311450249217</v>
      </c>
      <c r="AC373" s="92">
        <f t="shared" si="97"/>
        <v>6.2958904701355056</v>
      </c>
      <c r="AD373" s="92">
        <f t="shared" si="96"/>
        <v>18.580234997865752</v>
      </c>
      <c r="AE373" s="92">
        <f t="shared" si="96"/>
        <v>14.7029627299467</v>
      </c>
      <c r="AF373" s="92">
        <f t="shared" si="96"/>
        <v>7.6231174088540701E-2</v>
      </c>
      <c r="AG373" s="92">
        <f t="shared" si="96"/>
        <v>0.26597430405953215</v>
      </c>
      <c r="AH373" s="92">
        <f t="shared" si="96"/>
        <v>2.8048958299522515</v>
      </c>
      <c r="AI373" s="92">
        <f t="shared" si="96"/>
        <v>0.78679581155936162</v>
      </c>
      <c r="AJ373" s="93">
        <f t="shared" si="94"/>
        <v>69.256184189760305</v>
      </c>
    </row>
    <row r="374" spans="1:36">
      <c r="A374" s="97">
        <v>10</v>
      </c>
      <c r="B374" s="82">
        <v>1482.3710000000001</v>
      </c>
      <c r="C374" s="80" t="s">
        <v>293</v>
      </c>
      <c r="D374" s="83">
        <v>1.508264</v>
      </c>
      <c r="E374" s="83">
        <v>0.16219</v>
      </c>
      <c r="F374" s="83">
        <v>0.20996400000000001</v>
      </c>
      <c r="G374" s="83">
        <v>0.88237600000000005</v>
      </c>
      <c r="H374" s="83">
        <v>0.385936</v>
      </c>
      <c r="I374" s="83">
        <v>1.511E-3</v>
      </c>
      <c r="J374" s="83">
        <v>8.0140000000000003E-3</v>
      </c>
      <c r="K374" s="83">
        <v>6.5614000000000006E-2</v>
      </c>
      <c r="L374" s="83">
        <v>1.0028E-2</v>
      </c>
      <c r="M374" s="84">
        <v>0.61</v>
      </c>
      <c r="P374" s="92">
        <f t="shared" si="83"/>
        <v>90.622534176000002</v>
      </c>
      <c r="Q374" s="92">
        <f t="shared" si="84"/>
        <v>16.53705459</v>
      </c>
      <c r="R374" s="92">
        <f t="shared" si="85"/>
        <v>11.774151228000001</v>
      </c>
      <c r="S374" s="92">
        <f t="shared" si="86"/>
        <v>35.563282304000005</v>
      </c>
      <c r="T374" s="92">
        <f t="shared" si="87"/>
        <v>27.727957856</v>
      </c>
      <c r="U374" s="92">
        <f t="shared" si="88"/>
        <v>0.14233015599999999</v>
      </c>
      <c r="V374" s="92">
        <f t="shared" si="89"/>
        <v>0.49669970600000002</v>
      </c>
      <c r="W374" s="92">
        <f t="shared" si="90"/>
        <v>5.2411807060000006</v>
      </c>
      <c r="X374" s="92">
        <f t="shared" si="91"/>
        <v>1.5241456920000001</v>
      </c>
      <c r="Y374" s="92">
        <f t="shared" si="92"/>
        <v>189.62933641399999</v>
      </c>
      <c r="Z374" s="92"/>
      <c r="AA374" s="92">
        <f t="shared" si="97"/>
        <v>47.789300901286872</v>
      </c>
      <c r="AB374" s="92">
        <f t="shared" si="97"/>
        <v>8.7207258659051554</v>
      </c>
      <c r="AC374" s="92">
        <f t="shared" si="97"/>
        <v>6.2090346623871522</v>
      </c>
      <c r="AD374" s="92">
        <f t="shared" si="96"/>
        <v>18.754103651113358</v>
      </c>
      <c r="AE374" s="92">
        <f t="shared" si="96"/>
        <v>14.622187885245847</v>
      </c>
      <c r="AF374" s="92">
        <f t="shared" si="96"/>
        <v>7.5057034260386735E-2</v>
      </c>
      <c r="AG374" s="92">
        <f t="shared" si="96"/>
        <v>0.26193189059924882</v>
      </c>
      <c r="AH374" s="92">
        <f t="shared" si="96"/>
        <v>2.7639081616345589</v>
      </c>
      <c r="AI374" s="92">
        <f t="shared" si="96"/>
        <v>0.80374994756743501</v>
      </c>
      <c r="AJ374" s="93">
        <f t="shared" si="94"/>
        <v>69.570894227918672</v>
      </c>
    </row>
    <row r="375" spans="1:36">
      <c r="A375" s="97">
        <v>10</v>
      </c>
      <c r="B375" s="82">
        <v>1484.5650000000001</v>
      </c>
      <c r="C375" s="80" t="s">
        <v>293</v>
      </c>
      <c r="D375" s="83">
        <v>1.512686</v>
      </c>
      <c r="E375" s="83">
        <v>0.161077</v>
      </c>
      <c r="F375" s="83">
        <v>0.207313</v>
      </c>
      <c r="G375" s="83">
        <v>0.89136000000000004</v>
      </c>
      <c r="H375" s="83">
        <v>0.38417299999999999</v>
      </c>
      <c r="I375" s="83">
        <v>1.4890000000000001E-3</v>
      </c>
      <c r="J375" s="83">
        <v>7.901E-3</v>
      </c>
      <c r="K375" s="83">
        <v>6.4735000000000001E-2</v>
      </c>
      <c r="L375" s="83">
        <v>1.025E-2</v>
      </c>
      <c r="M375" s="84">
        <v>0.62</v>
      </c>
      <c r="P375" s="92">
        <f t="shared" si="83"/>
        <v>90.888225624</v>
      </c>
      <c r="Q375" s="92">
        <f t="shared" si="84"/>
        <v>16.423571997</v>
      </c>
      <c r="R375" s="92">
        <f t="shared" si="85"/>
        <v>11.625491101</v>
      </c>
      <c r="S375" s="92">
        <f t="shared" si="86"/>
        <v>35.925373440000001</v>
      </c>
      <c r="T375" s="92">
        <f t="shared" si="87"/>
        <v>27.601293358</v>
      </c>
      <c r="U375" s="92">
        <f t="shared" si="88"/>
        <v>0.14025784399999999</v>
      </c>
      <c r="V375" s="92">
        <f t="shared" si="89"/>
        <v>0.48969607900000001</v>
      </c>
      <c r="W375" s="92">
        <f t="shared" si="90"/>
        <v>5.1709670650000001</v>
      </c>
      <c r="X375" s="92">
        <f t="shared" si="91"/>
        <v>1.5578872500000001</v>
      </c>
      <c r="Y375" s="92">
        <f t="shared" si="92"/>
        <v>189.82276375799998</v>
      </c>
      <c r="Z375" s="92"/>
      <c r="AA375" s="92">
        <f t="shared" si="97"/>
        <v>47.88057228998678</v>
      </c>
      <c r="AB375" s="92">
        <f t="shared" si="97"/>
        <v>8.6520560926707279</v>
      </c>
      <c r="AC375" s="92">
        <f t="shared" si="97"/>
        <v>6.1243924968983334</v>
      </c>
      <c r="AD375" s="92">
        <f t="shared" si="96"/>
        <v>18.925745642287829</v>
      </c>
      <c r="AE375" s="92">
        <f t="shared" si="96"/>
        <v>14.540560263461424</v>
      </c>
      <c r="AF375" s="92">
        <f t="shared" si="96"/>
        <v>7.3888843057206249E-2</v>
      </c>
      <c r="AG375" s="92">
        <f t="shared" si="96"/>
        <v>0.25797542365587967</v>
      </c>
      <c r="AH375" s="92">
        <f t="shared" si="96"/>
        <v>2.7241027169914824</v>
      </c>
      <c r="AI375" s="92">
        <f t="shared" si="96"/>
        <v>0.82070623099035123</v>
      </c>
      <c r="AJ375" s="93">
        <f t="shared" si="94"/>
        <v>69.881375080064572</v>
      </c>
    </row>
    <row r="376" spans="1:36">
      <c r="A376" s="97">
        <v>10</v>
      </c>
      <c r="B376" s="82">
        <v>1486.692</v>
      </c>
      <c r="C376" s="80" t="s">
        <v>293</v>
      </c>
      <c r="D376" s="83">
        <v>1.516999</v>
      </c>
      <c r="E376" s="83">
        <v>0.159973</v>
      </c>
      <c r="F376" s="83">
        <v>0.20471800000000001</v>
      </c>
      <c r="G376" s="83">
        <v>0.90021700000000004</v>
      </c>
      <c r="H376" s="83">
        <v>0.38236999999999999</v>
      </c>
      <c r="I376" s="83">
        <v>1.4679999999999999E-3</v>
      </c>
      <c r="J376" s="83">
        <v>7.7920000000000003E-3</v>
      </c>
      <c r="K376" s="83">
        <v>6.3878000000000004E-2</v>
      </c>
      <c r="L376" s="83">
        <v>1.0473E-2</v>
      </c>
      <c r="M376" s="84">
        <v>0.63</v>
      </c>
      <c r="P376" s="92">
        <f t="shared" si="83"/>
        <v>91.147367916000007</v>
      </c>
      <c r="Q376" s="92">
        <f t="shared" si="84"/>
        <v>16.311007053000001</v>
      </c>
      <c r="R376" s="92">
        <f t="shared" si="85"/>
        <v>11.479971286</v>
      </c>
      <c r="S376" s="92">
        <f t="shared" si="86"/>
        <v>36.282345968000001</v>
      </c>
      <c r="T376" s="92">
        <f t="shared" si="87"/>
        <v>27.47175502</v>
      </c>
      <c r="U376" s="92">
        <f t="shared" si="88"/>
        <v>0.13827972799999999</v>
      </c>
      <c r="V376" s="92">
        <f t="shared" si="89"/>
        <v>0.48294036800000001</v>
      </c>
      <c r="W376" s="92">
        <f t="shared" si="90"/>
        <v>5.1025107620000005</v>
      </c>
      <c r="X376" s="92">
        <f t="shared" si="91"/>
        <v>1.591780797</v>
      </c>
      <c r="Y376" s="92">
        <f t="shared" si="92"/>
        <v>190.007958898</v>
      </c>
      <c r="Z376" s="92"/>
      <c r="AA376" s="92">
        <f t="shared" si="97"/>
        <v>47.970289478731623</v>
      </c>
      <c r="AB376" s="92">
        <f t="shared" si="97"/>
        <v>8.5843809636185142</v>
      </c>
      <c r="AC376" s="92">
        <f t="shared" si="97"/>
        <v>6.0418370643951151</v>
      </c>
      <c r="AD376" s="92">
        <f t="shared" si="96"/>
        <v>19.095171685664532</v>
      </c>
      <c r="AE376" s="92">
        <f t="shared" si="96"/>
        <v>14.458212792416436</v>
      </c>
      <c r="AF376" s="92">
        <f t="shared" si="96"/>
        <v>7.2775755711491683E-2</v>
      </c>
      <c r="AG376" s="92">
        <f t="shared" si="96"/>
        <v>0.25416849420463056</v>
      </c>
      <c r="AH376" s="92">
        <f t="shared" si="96"/>
        <v>2.6854194906325626</v>
      </c>
      <c r="AI376" s="92">
        <f t="shared" si="96"/>
        <v>0.8377442746250956</v>
      </c>
      <c r="AJ376" s="93">
        <f t="shared" si="94"/>
        <v>70.187597410546033</v>
      </c>
    </row>
    <row r="377" spans="1:36">
      <c r="A377" s="97">
        <v>10</v>
      </c>
      <c r="B377" s="82">
        <v>1488.7539999999999</v>
      </c>
      <c r="C377" s="80" t="s">
        <v>293</v>
      </c>
      <c r="D377" s="83">
        <v>1.521207</v>
      </c>
      <c r="E377" s="83">
        <v>0.15887799999999999</v>
      </c>
      <c r="F377" s="83">
        <v>0.202178</v>
      </c>
      <c r="G377" s="83">
        <v>0.90894600000000003</v>
      </c>
      <c r="H377" s="83">
        <v>0.38052999999999998</v>
      </c>
      <c r="I377" s="83">
        <v>1.4469999999999999E-3</v>
      </c>
      <c r="J377" s="83">
        <v>7.6860000000000001E-3</v>
      </c>
      <c r="K377" s="83">
        <v>6.3041E-2</v>
      </c>
      <c r="L377" s="83">
        <v>1.0695E-2</v>
      </c>
      <c r="M377" s="84">
        <v>0.64</v>
      </c>
      <c r="P377" s="92">
        <f t="shared" si="83"/>
        <v>91.400201387999999</v>
      </c>
      <c r="Q377" s="92">
        <f t="shared" si="84"/>
        <v>16.199359758</v>
      </c>
      <c r="R377" s="92">
        <f t="shared" si="85"/>
        <v>11.337535705999999</v>
      </c>
      <c r="S377" s="92">
        <f t="shared" si="86"/>
        <v>36.634159584000002</v>
      </c>
      <c r="T377" s="92">
        <f t="shared" si="87"/>
        <v>27.33955838</v>
      </c>
      <c r="U377" s="92">
        <f t="shared" si="88"/>
        <v>0.13630161199999999</v>
      </c>
      <c r="V377" s="92">
        <f t="shared" si="89"/>
        <v>0.47637059399999998</v>
      </c>
      <c r="W377" s="92">
        <f t="shared" si="90"/>
        <v>5.0356520390000004</v>
      </c>
      <c r="X377" s="92">
        <f t="shared" si="91"/>
        <v>1.625522355</v>
      </c>
      <c r="Y377" s="92">
        <f t="shared" si="92"/>
        <v>190.18466141600001</v>
      </c>
      <c r="Z377" s="92"/>
      <c r="AA377" s="92">
        <f t="shared" si="97"/>
        <v>48.058660833891317</v>
      </c>
      <c r="AB377" s="92">
        <f t="shared" si="97"/>
        <v>8.51770044828503</v>
      </c>
      <c r="AC377" s="92">
        <f t="shared" si="97"/>
        <v>5.9613302258907543</v>
      </c>
      <c r="AD377" s="92">
        <f t="shared" si="96"/>
        <v>19.262415439417772</v>
      </c>
      <c r="AE377" s="92">
        <f t="shared" si="96"/>
        <v>14.375269896345044</v>
      </c>
      <c r="AF377" s="92">
        <f t="shared" si="96"/>
        <v>7.1668036205012858E-2</v>
      </c>
      <c r="AG377" s="92">
        <f t="shared" si="96"/>
        <v>0.25047792521922252</v>
      </c>
      <c r="AH377" s="92">
        <f t="shared" si="96"/>
        <v>2.647769805150205</v>
      </c>
      <c r="AI377" s="92">
        <f t="shared" si="96"/>
        <v>0.85470738959563997</v>
      </c>
      <c r="AJ377" s="93">
        <f t="shared" si="94"/>
        <v>70.489563202417102</v>
      </c>
    </row>
    <row r="378" spans="1:36">
      <c r="A378" s="97">
        <v>10</v>
      </c>
      <c r="B378" s="82">
        <v>1490.7529999999999</v>
      </c>
      <c r="C378" s="80" t="s">
        <v>293</v>
      </c>
      <c r="D378" s="83">
        <v>1.525312</v>
      </c>
      <c r="E378" s="83">
        <v>0.15779499999999999</v>
      </c>
      <c r="F378" s="83">
        <v>0.19969200000000001</v>
      </c>
      <c r="G378" s="83">
        <v>0.91754999999999998</v>
      </c>
      <c r="H378" s="83">
        <v>0.37865700000000002</v>
      </c>
      <c r="I378" s="83">
        <v>1.4270000000000001E-3</v>
      </c>
      <c r="J378" s="83">
        <v>7.5820000000000002E-3</v>
      </c>
      <c r="K378" s="83">
        <v>6.2225000000000003E-2</v>
      </c>
      <c r="L378" s="83">
        <v>1.0918000000000001E-2</v>
      </c>
      <c r="M378" s="84">
        <v>0.65</v>
      </c>
      <c r="P378" s="92">
        <f t="shared" ref="P378:P441" si="98">D378*60.084</f>
        <v>91.646846207999999</v>
      </c>
      <c r="Q378" s="92">
        <f t="shared" ref="Q378:Q441" si="99">E378*101.961</f>
        <v>16.088935995</v>
      </c>
      <c r="R378" s="92">
        <f t="shared" ref="R378:R441" si="100">F378*56.077</f>
        <v>11.198128284000001</v>
      </c>
      <c r="S378" s="92">
        <f t="shared" ref="S378:S441" si="101">G378*40.304</f>
        <v>36.980935199999998</v>
      </c>
      <c r="T378" s="92">
        <f t="shared" ref="T378:T441" si="102">H378*71.846</f>
        <v>27.204990822000003</v>
      </c>
      <c r="U378" s="92">
        <f t="shared" ref="U378:U441" si="103">I378*94.196</f>
        <v>0.13441769200000001</v>
      </c>
      <c r="V378" s="92">
        <f t="shared" ref="V378:V441" si="104">J378*61.979</f>
        <v>0.46992477799999999</v>
      </c>
      <c r="W378" s="92">
        <f t="shared" ref="W378:W441" si="105">K378*79.879</f>
        <v>4.9704707750000008</v>
      </c>
      <c r="X378" s="92">
        <f t="shared" ref="X378:X441" si="106">L378*151.989</f>
        <v>1.6594159020000001</v>
      </c>
      <c r="Y378" s="92">
        <f t="shared" ref="Y378:Y441" si="107">SUM(P378:X378)</f>
        <v>190.35406565600002</v>
      </c>
      <c r="Z378" s="92"/>
      <c r="AA378" s="92">
        <f t="shared" si="97"/>
        <v>48.145462978248325</v>
      </c>
      <c r="AB378" s="92">
        <f t="shared" si="97"/>
        <v>8.452110512877228</v>
      </c>
      <c r="AC378" s="92">
        <f t="shared" si="97"/>
        <v>5.8827891305651407</v>
      </c>
      <c r="AD378" s="92">
        <f t="shared" si="96"/>
        <v>19.427446990720131</v>
      </c>
      <c r="AE378" s="92">
        <f t="shared" si="96"/>
        <v>14.291783434331123</v>
      </c>
      <c r="AF378" s="92">
        <f t="shared" si="96"/>
        <v>7.0614563201877756E-2</v>
      </c>
      <c r="AG378" s="92">
        <f t="shared" si="96"/>
        <v>0.24686878968439191</v>
      </c>
      <c r="AH378" s="92">
        <f t="shared" si="96"/>
        <v>2.6111713232237603</v>
      </c>
      <c r="AI378" s="92">
        <f t="shared" si="96"/>
        <v>0.87175227714801107</v>
      </c>
      <c r="AJ378" s="93">
        <f t="shared" ref="AJ378:AJ441" si="108">G378/(G378+H378)*100</f>
        <v>70.787304805482464</v>
      </c>
    </row>
    <row r="379" spans="1:36">
      <c r="A379" s="97">
        <v>10</v>
      </c>
      <c r="B379" s="82">
        <v>1492.693</v>
      </c>
      <c r="C379" s="80" t="s">
        <v>293</v>
      </c>
      <c r="D379" s="83">
        <v>1.5293159999999999</v>
      </c>
      <c r="E379" s="83">
        <v>0.156721</v>
      </c>
      <c r="F379" s="83">
        <v>0.19725799999999999</v>
      </c>
      <c r="G379" s="83">
        <v>0.92602799999999996</v>
      </c>
      <c r="H379" s="83">
        <v>0.37675399999999998</v>
      </c>
      <c r="I379" s="83">
        <v>1.408E-3</v>
      </c>
      <c r="J379" s="83">
        <v>7.4819999999999999E-3</v>
      </c>
      <c r="K379" s="83">
        <v>6.1428000000000003E-2</v>
      </c>
      <c r="L379" s="83">
        <v>1.1140000000000001E-2</v>
      </c>
      <c r="M379" s="84">
        <v>0.66</v>
      </c>
      <c r="P379" s="92">
        <f t="shared" si="98"/>
        <v>91.887422544000003</v>
      </c>
      <c r="Q379" s="92">
        <f t="shared" si="99"/>
        <v>15.979429881</v>
      </c>
      <c r="R379" s="92">
        <f t="shared" si="100"/>
        <v>11.061636865999999</v>
      </c>
      <c r="S379" s="92">
        <f t="shared" si="101"/>
        <v>37.322632511999998</v>
      </c>
      <c r="T379" s="92">
        <f t="shared" si="102"/>
        <v>27.068267884000001</v>
      </c>
      <c r="U379" s="92">
        <f t="shared" si="103"/>
        <v>0.13262796799999998</v>
      </c>
      <c r="V379" s="92">
        <f t="shared" si="104"/>
        <v>0.46372687800000001</v>
      </c>
      <c r="W379" s="92">
        <f t="shared" si="105"/>
        <v>4.9068072120000004</v>
      </c>
      <c r="X379" s="92">
        <f t="shared" si="106"/>
        <v>1.6931574600000001</v>
      </c>
      <c r="Y379" s="92">
        <f t="shared" si="107"/>
        <v>190.51570920499998</v>
      </c>
      <c r="Z379" s="92"/>
      <c r="AA379" s="92">
        <f t="shared" si="97"/>
        <v>48.230890212379649</v>
      </c>
      <c r="AB379" s="92">
        <f t="shared" si="97"/>
        <v>8.3874605131935382</v>
      </c>
      <c r="AC379" s="92">
        <f t="shared" si="97"/>
        <v>5.8061547324149432</v>
      </c>
      <c r="AD379" s="92">
        <f t="shared" si="96"/>
        <v>19.590317600445143</v>
      </c>
      <c r="AE379" s="92">
        <f t="shared" si="96"/>
        <v>14.207892880305121</v>
      </c>
      <c r="AF379" s="92">
        <f t="shared" si="96"/>
        <v>6.9615239894621372E-2</v>
      </c>
      <c r="AG379" s="92">
        <f t="shared" si="96"/>
        <v>0.24340611067458881</v>
      </c>
      <c r="AH379" s="92">
        <f t="shared" si="96"/>
        <v>2.5755394305674524</v>
      </c>
      <c r="AI379" s="92">
        <f t="shared" si="96"/>
        <v>0.88872328012495683</v>
      </c>
      <c r="AJ379" s="93">
        <f t="shared" si="108"/>
        <v>71.080810143216596</v>
      </c>
    </row>
    <row r="380" spans="1:36">
      <c r="A380" s="97">
        <v>10</v>
      </c>
      <c r="B380" s="82">
        <v>1494.5740000000001</v>
      </c>
      <c r="C380" s="80" t="s">
        <v>293</v>
      </c>
      <c r="D380" s="83">
        <v>1.5332220000000001</v>
      </c>
      <c r="E380" s="83">
        <v>0.15565899999999999</v>
      </c>
      <c r="F380" s="83">
        <v>0.19487599999999999</v>
      </c>
      <c r="G380" s="83">
        <v>0.93438100000000002</v>
      </c>
      <c r="H380" s="83">
        <v>0.37482599999999999</v>
      </c>
      <c r="I380" s="83">
        <v>1.389E-3</v>
      </c>
      <c r="J380" s="83">
        <v>7.3839999999999999E-3</v>
      </c>
      <c r="K380" s="83">
        <v>6.0650000000000003E-2</v>
      </c>
      <c r="L380" s="83">
        <v>1.1362000000000001E-2</v>
      </c>
      <c r="M380" s="84">
        <v>0.67</v>
      </c>
      <c r="P380" s="92">
        <f t="shared" si="98"/>
        <v>92.122110648000003</v>
      </c>
      <c r="Q380" s="92">
        <f t="shared" si="99"/>
        <v>15.871147298999999</v>
      </c>
      <c r="R380" s="92">
        <f t="shared" si="100"/>
        <v>10.928061452</v>
      </c>
      <c r="S380" s="92">
        <f t="shared" si="101"/>
        <v>37.659291824</v>
      </c>
      <c r="T380" s="92">
        <f t="shared" si="102"/>
        <v>26.929748796000002</v>
      </c>
      <c r="U380" s="92">
        <f t="shared" si="103"/>
        <v>0.13083824399999999</v>
      </c>
      <c r="V380" s="92">
        <f t="shared" si="104"/>
        <v>0.45765293600000001</v>
      </c>
      <c r="W380" s="92">
        <f t="shared" si="105"/>
        <v>4.8446613500000009</v>
      </c>
      <c r="X380" s="92">
        <f t="shared" si="106"/>
        <v>1.7268990180000001</v>
      </c>
      <c r="Y380" s="92">
        <f t="shared" si="107"/>
        <v>190.670411567</v>
      </c>
      <c r="Z380" s="92"/>
      <c r="AA380" s="92">
        <f t="shared" si="97"/>
        <v>48.314843341925162</v>
      </c>
      <c r="AB380" s="92">
        <f t="shared" si="97"/>
        <v>8.3238648139294593</v>
      </c>
      <c r="AC380" s="92">
        <f t="shared" si="97"/>
        <v>5.7313881908520292</v>
      </c>
      <c r="AD380" s="92">
        <f t="shared" si="96"/>
        <v>19.750988899904293</v>
      </c>
      <c r="AE380" s="92">
        <f t="shared" si="96"/>
        <v>14.123716718646254</v>
      </c>
      <c r="AF380" s="92">
        <f t="shared" si="96"/>
        <v>6.8620108869920038E-2</v>
      </c>
      <c r="AG380" s="92">
        <f t="shared" si="96"/>
        <v>0.24002304932309046</v>
      </c>
      <c r="AH380" s="92">
        <f t="shared" si="96"/>
        <v>2.5408563972693936</v>
      </c>
      <c r="AI380" s="92">
        <f t="shared" si="96"/>
        <v>0.9056984792804007</v>
      </c>
      <c r="AJ380" s="93">
        <f t="shared" si="108"/>
        <v>71.369997257882062</v>
      </c>
    </row>
    <row r="381" spans="1:36">
      <c r="A381" s="97">
        <v>10</v>
      </c>
      <c r="B381" s="82">
        <v>1496.4</v>
      </c>
      <c r="C381" s="80" t="s">
        <v>293</v>
      </c>
      <c r="D381" s="83">
        <v>1.5370330000000001</v>
      </c>
      <c r="E381" s="83">
        <v>0.154609</v>
      </c>
      <c r="F381" s="83">
        <v>0.19254399999999999</v>
      </c>
      <c r="G381" s="83">
        <v>0.94261099999999998</v>
      </c>
      <c r="H381" s="83">
        <v>0.37287399999999998</v>
      </c>
      <c r="I381" s="83">
        <v>1.371E-3</v>
      </c>
      <c r="J381" s="83">
        <v>7.2880000000000002E-3</v>
      </c>
      <c r="K381" s="83">
        <v>5.9889999999999999E-2</v>
      </c>
      <c r="L381" s="83">
        <v>1.1583E-2</v>
      </c>
      <c r="M381" s="84">
        <v>0.68</v>
      </c>
      <c r="P381" s="92">
        <f t="shared" si="98"/>
        <v>92.351090772000006</v>
      </c>
      <c r="Q381" s="92">
        <f t="shared" si="99"/>
        <v>15.764088249</v>
      </c>
      <c r="R381" s="92">
        <f t="shared" si="100"/>
        <v>10.797289888</v>
      </c>
      <c r="S381" s="92">
        <f t="shared" si="101"/>
        <v>37.990993744000001</v>
      </c>
      <c r="T381" s="92">
        <f t="shared" si="102"/>
        <v>26.789505404</v>
      </c>
      <c r="U381" s="92">
        <f t="shared" si="103"/>
        <v>0.12914271599999999</v>
      </c>
      <c r="V381" s="92">
        <f t="shared" si="104"/>
        <v>0.45170295199999999</v>
      </c>
      <c r="W381" s="92">
        <f t="shared" si="105"/>
        <v>4.7839533100000002</v>
      </c>
      <c r="X381" s="92">
        <f t="shared" si="106"/>
        <v>1.760488587</v>
      </c>
      <c r="Y381" s="92">
        <f t="shared" si="107"/>
        <v>190.81825562199998</v>
      </c>
      <c r="Z381" s="92"/>
      <c r="AA381" s="92">
        <f t="shared" si="97"/>
        <v>48.397408555574586</v>
      </c>
      <c r="AB381" s="92">
        <f t="shared" si="97"/>
        <v>8.2613103225446913</v>
      </c>
      <c r="AC381" s="92">
        <f t="shared" si="97"/>
        <v>5.6584155707768407</v>
      </c>
      <c r="AD381" s="92">
        <f t="shared" si="96"/>
        <v>19.909517367802575</v>
      </c>
      <c r="AE381" s="92">
        <f t="shared" si="96"/>
        <v>14.039278011779164</v>
      </c>
      <c r="AF381" s="92">
        <f t="shared" si="96"/>
        <v>6.7678386210501942E-2</v>
      </c>
      <c r="AG381" s="92">
        <f t="shared" si="96"/>
        <v>0.23671893998171625</v>
      </c>
      <c r="AH381" s="92">
        <f t="shared" si="96"/>
        <v>2.5070731803967106</v>
      </c>
      <c r="AI381" s="92">
        <f t="shared" si="96"/>
        <v>0.92259966493322665</v>
      </c>
      <c r="AJ381" s="93">
        <f t="shared" si="108"/>
        <v>71.655016970927065</v>
      </c>
    </row>
    <row r="382" spans="1:36">
      <c r="A382" s="97">
        <v>10</v>
      </c>
      <c r="B382" s="82">
        <v>1498.171</v>
      </c>
      <c r="C382" s="80" t="s">
        <v>293</v>
      </c>
      <c r="D382" s="83">
        <v>1.5407500000000001</v>
      </c>
      <c r="E382" s="83">
        <v>0.15357100000000001</v>
      </c>
      <c r="F382" s="83">
        <v>0.19026100000000001</v>
      </c>
      <c r="G382" s="83">
        <v>0.95071899999999998</v>
      </c>
      <c r="H382" s="83">
        <v>0.37090200000000001</v>
      </c>
      <c r="I382" s="83">
        <v>1.353E-3</v>
      </c>
      <c r="J382" s="83">
        <v>7.1960000000000001E-3</v>
      </c>
      <c r="K382" s="83">
        <v>5.9147999999999999E-2</v>
      </c>
      <c r="L382" s="83">
        <v>1.1804E-2</v>
      </c>
      <c r="M382" s="84">
        <v>0.69</v>
      </c>
      <c r="P382" s="92">
        <f t="shared" si="98"/>
        <v>92.57442300000001</v>
      </c>
      <c r="Q382" s="92">
        <f t="shared" si="99"/>
        <v>15.658252731000001</v>
      </c>
      <c r="R382" s="92">
        <f t="shared" si="100"/>
        <v>10.669266097000001</v>
      </c>
      <c r="S382" s="92">
        <f t="shared" si="101"/>
        <v>38.317778576000002</v>
      </c>
      <c r="T382" s="92">
        <f t="shared" si="102"/>
        <v>26.647825092000001</v>
      </c>
      <c r="U382" s="92">
        <f t="shared" si="103"/>
        <v>0.12744718799999999</v>
      </c>
      <c r="V382" s="92">
        <f t="shared" si="104"/>
        <v>0.44600088399999999</v>
      </c>
      <c r="W382" s="92">
        <f t="shared" si="105"/>
        <v>4.7246830920000003</v>
      </c>
      <c r="X382" s="92">
        <f t="shared" si="106"/>
        <v>1.7940781560000001</v>
      </c>
      <c r="Y382" s="92">
        <f t="shared" si="107"/>
        <v>190.95975481600001</v>
      </c>
      <c r="Z382" s="92"/>
      <c r="AA382" s="92">
        <f t="shared" si="97"/>
        <v>48.478499089612072</v>
      </c>
      <c r="AB382" s="92">
        <f t="shared" si="97"/>
        <v>8.19976583342787</v>
      </c>
      <c r="AC382" s="92">
        <f t="shared" si="97"/>
        <v>5.5871804544787</v>
      </c>
      <c r="AD382" s="92">
        <f t="shared" si="96"/>
        <v>20.065892215310623</v>
      </c>
      <c r="AE382" s="92">
        <f t="shared" si="96"/>
        <v>13.954681245625085</v>
      </c>
      <c r="AF382" s="92">
        <f t="shared" si="96"/>
        <v>6.6740339147796979E-2</v>
      </c>
      <c r="AG382" s="92">
        <f t="shared" si="96"/>
        <v>0.23355752861630233</v>
      </c>
      <c r="AH382" s="92">
        <f t="shared" si="96"/>
        <v>2.4741773975110548</v>
      </c>
      <c r="AI382" s="92">
        <f t="shared" si="96"/>
        <v>0.93950589627049463</v>
      </c>
      <c r="AJ382" s="93">
        <f t="shared" si="108"/>
        <v>71.935827290879914</v>
      </c>
    </row>
    <row r="383" spans="1:36">
      <c r="A383" s="97">
        <v>10</v>
      </c>
      <c r="B383" s="82">
        <v>1499.8910000000001</v>
      </c>
      <c r="C383" s="80" t="s">
        <v>293</v>
      </c>
      <c r="D383" s="83">
        <v>1.5443770000000001</v>
      </c>
      <c r="E383" s="83">
        <v>0.15254400000000001</v>
      </c>
      <c r="F383" s="83">
        <v>0.188025</v>
      </c>
      <c r="G383" s="83">
        <v>0.95870599999999995</v>
      </c>
      <c r="H383" s="83">
        <v>0.36891299999999999</v>
      </c>
      <c r="I383" s="83">
        <v>1.335E-3</v>
      </c>
      <c r="J383" s="83">
        <v>7.1050000000000002E-3</v>
      </c>
      <c r="K383" s="83">
        <v>5.8422000000000002E-2</v>
      </c>
      <c r="L383" s="83">
        <v>1.2024999999999999E-2</v>
      </c>
      <c r="M383" s="84">
        <v>0.7</v>
      </c>
      <c r="P383" s="92">
        <f t="shared" si="98"/>
        <v>92.792347668000005</v>
      </c>
      <c r="Q383" s="92">
        <f t="shared" si="99"/>
        <v>15.553538784000001</v>
      </c>
      <c r="R383" s="92">
        <f t="shared" si="100"/>
        <v>10.543877925</v>
      </c>
      <c r="S383" s="92">
        <f t="shared" si="101"/>
        <v>38.639686623999999</v>
      </c>
      <c r="T383" s="92">
        <f t="shared" si="102"/>
        <v>26.504923397999999</v>
      </c>
      <c r="U383" s="92">
        <f t="shared" si="103"/>
        <v>0.12575165999999999</v>
      </c>
      <c r="V383" s="92">
        <f t="shared" si="104"/>
        <v>0.44036079500000003</v>
      </c>
      <c r="W383" s="92">
        <f t="shared" si="105"/>
        <v>4.6666909380000003</v>
      </c>
      <c r="X383" s="92">
        <f t="shared" si="106"/>
        <v>1.827667725</v>
      </c>
      <c r="Y383" s="92">
        <f t="shared" si="107"/>
        <v>191.09484551699998</v>
      </c>
      <c r="Z383" s="92"/>
      <c r="AA383" s="92">
        <f t="shared" si="97"/>
        <v>48.558268234265434</v>
      </c>
      <c r="AB383" s="92">
        <f t="shared" si="97"/>
        <v>8.1391723266634859</v>
      </c>
      <c r="AC383" s="92">
        <f t="shared" si="97"/>
        <v>5.5176150337670968</v>
      </c>
      <c r="AD383" s="92">
        <f t="shared" si="96"/>
        <v>20.220161626788922</v>
      </c>
      <c r="AE383" s="92">
        <f t="shared" si="96"/>
        <v>13.870035754387782</v>
      </c>
      <c r="AF383" s="92">
        <f t="shared" si="96"/>
        <v>6.5805887992312698E-2</v>
      </c>
      <c r="AG383" s="92">
        <f t="shared" si="96"/>
        <v>0.23044095920464014</v>
      </c>
      <c r="AH383" s="92">
        <f t="shared" si="96"/>
        <v>2.4420810123760495</v>
      </c>
      <c r="AI383" s="92">
        <f t="shared" si="96"/>
        <v>0.95641916455428877</v>
      </c>
      <c r="AJ383" s="93">
        <f t="shared" si="108"/>
        <v>72.212434440905113</v>
      </c>
    </row>
    <row r="384" spans="1:36">
      <c r="A384" s="97">
        <v>10</v>
      </c>
      <c r="B384" s="82">
        <v>1501.56</v>
      </c>
      <c r="C384" s="80" t="s">
        <v>293</v>
      </c>
      <c r="D384" s="83">
        <v>1.5479160000000001</v>
      </c>
      <c r="E384" s="83">
        <v>0.151531</v>
      </c>
      <c r="F384" s="83">
        <v>0.185836</v>
      </c>
      <c r="G384" s="83">
        <v>0.96657400000000004</v>
      </c>
      <c r="H384" s="83">
        <v>0.36690899999999999</v>
      </c>
      <c r="I384" s="83">
        <v>1.3179999999999999E-3</v>
      </c>
      <c r="J384" s="83">
        <v>7.0169999999999998E-3</v>
      </c>
      <c r="K384" s="83">
        <v>5.7714000000000001E-2</v>
      </c>
      <c r="L384" s="83">
        <v>1.2245000000000001E-2</v>
      </c>
      <c r="M384" s="84">
        <v>0.71</v>
      </c>
      <c r="P384" s="92">
        <f t="shared" si="98"/>
        <v>93.004984944000014</v>
      </c>
      <c r="Q384" s="92">
        <f t="shared" si="99"/>
        <v>15.450252291</v>
      </c>
      <c r="R384" s="92">
        <f t="shared" si="100"/>
        <v>10.421125372000001</v>
      </c>
      <c r="S384" s="92">
        <f t="shared" si="101"/>
        <v>38.956798496000005</v>
      </c>
      <c r="T384" s="92">
        <f t="shared" si="102"/>
        <v>26.360944014000001</v>
      </c>
      <c r="U384" s="92">
        <f t="shared" si="103"/>
        <v>0.12415032799999999</v>
      </c>
      <c r="V384" s="92">
        <f t="shared" si="104"/>
        <v>0.43490664299999998</v>
      </c>
      <c r="W384" s="92">
        <f t="shared" si="105"/>
        <v>4.6101366060000002</v>
      </c>
      <c r="X384" s="92">
        <f t="shared" si="106"/>
        <v>1.8611053050000002</v>
      </c>
      <c r="Y384" s="92">
        <f t="shared" si="107"/>
        <v>191.22440399900003</v>
      </c>
      <c r="Z384" s="92"/>
      <c r="AA384" s="92">
        <f t="shared" si="97"/>
        <v>48.63656677653254</v>
      </c>
      <c r="AB384" s="92">
        <f t="shared" si="97"/>
        <v>8.0796446310695753</v>
      </c>
      <c r="AC384" s="92">
        <f t="shared" si="97"/>
        <v>5.4496838029389263</v>
      </c>
      <c r="AD384" s="92">
        <f t="shared" si="96"/>
        <v>20.372294373161555</v>
      </c>
      <c r="AE384" s="92">
        <f t="shared" si="96"/>
        <v>13.785345103827778</v>
      </c>
      <c r="AF384" s="92">
        <f t="shared" si="96"/>
        <v>6.4923893291699952E-2</v>
      </c>
      <c r="AG384" s="92">
        <f t="shared" si="96"/>
        <v>0.22743260478525232</v>
      </c>
      <c r="AH384" s="92">
        <f t="shared" si="96"/>
        <v>2.410851601359473</v>
      </c>
      <c r="AI384" s="92">
        <f t="shared" si="96"/>
        <v>0.97325721303319246</v>
      </c>
      <c r="AJ384" s="93">
        <f t="shared" si="108"/>
        <v>72.484913568451944</v>
      </c>
    </row>
    <row r="385" spans="1:36">
      <c r="A385" s="97">
        <v>10</v>
      </c>
      <c r="B385" s="82">
        <v>1503.182</v>
      </c>
      <c r="C385" s="80" t="s">
        <v>293</v>
      </c>
      <c r="D385" s="83">
        <v>1.5513680000000001</v>
      </c>
      <c r="E385" s="83">
        <v>0.150529</v>
      </c>
      <c r="F385" s="83">
        <v>0.18369099999999999</v>
      </c>
      <c r="G385" s="83">
        <v>0.97432300000000005</v>
      </c>
      <c r="H385" s="83">
        <v>0.36489199999999999</v>
      </c>
      <c r="I385" s="83">
        <v>1.3010000000000001E-3</v>
      </c>
      <c r="J385" s="83">
        <v>6.9309999999999997E-3</v>
      </c>
      <c r="K385" s="83">
        <v>5.7021000000000002E-2</v>
      </c>
      <c r="L385" s="83">
        <v>1.2463999999999999E-2</v>
      </c>
      <c r="M385" s="84">
        <v>0.72</v>
      </c>
      <c r="P385" s="92">
        <f t="shared" si="98"/>
        <v>93.212394912000008</v>
      </c>
      <c r="Q385" s="92">
        <f t="shared" si="99"/>
        <v>15.348087369</v>
      </c>
      <c r="R385" s="92">
        <f t="shared" si="100"/>
        <v>10.300840206999998</v>
      </c>
      <c r="S385" s="92">
        <f t="shared" si="101"/>
        <v>39.269114192000004</v>
      </c>
      <c r="T385" s="92">
        <f t="shared" si="102"/>
        <v>26.216030632000002</v>
      </c>
      <c r="U385" s="92">
        <f t="shared" si="103"/>
        <v>0.12254899600000001</v>
      </c>
      <c r="V385" s="92">
        <f t="shared" si="104"/>
        <v>0.42957644899999997</v>
      </c>
      <c r="W385" s="92">
        <f t="shared" si="105"/>
        <v>4.5547804590000007</v>
      </c>
      <c r="X385" s="92">
        <f t="shared" si="106"/>
        <v>1.894390896</v>
      </c>
      <c r="Y385" s="92">
        <f t="shared" si="107"/>
        <v>191.34776411200002</v>
      </c>
      <c r="Z385" s="92"/>
      <c r="AA385" s="92">
        <f t="shared" si="97"/>
        <v>48.713605484013264</v>
      </c>
      <c r="AB385" s="92">
        <f t="shared" si="97"/>
        <v>8.0210434860458726</v>
      </c>
      <c r="AC385" s="92">
        <f t="shared" si="97"/>
        <v>5.3833083730054421</v>
      </c>
      <c r="AD385" s="92">
        <f t="shared" si="96"/>
        <v>20.522379435285661</v>
      </c>
      <c r="AE385" s="92">
        <f t="shared" si="96"/>
        <v>13.700724831388772</v>
      </c>
      <c r="AF385" s="92">
        <f t="shared" si="96"/>
        <v>6.4045167482735463E-2</v>
      </c>
      <c r="AG385" s="92">
        <f t="shared" si="96"/>
        <v>0.2245003755301575</v>
      </c>
      <c r="AH385" s="92">
        <f t="shared" si="96"/>
        <v>2.380367745679008</v>
      </c>
      <c r="AI385" s="92">
        <f t="shared" si="96"/>
        <v>0.9900251015690843</v>
      </c>
      <c r="AJ385" s="93">
        <f t="shared" si="108"/>
        <v>72.7532920404864</v>
      </c>
    </row>
    <row r="386" spans="1:36">
      <c r="A386" s="97">
        <v>10</v>
      </c>
      <c r="B386" s="82">
        <v>1504.7560000000001</v>
      </c>
      <c r="C386" s="80" t="s">
        <v>293</v>
      </c>
      <c r="D386" s="83">
        <v>1.554737</v>
      </c>
      <c r="E386" s="83">
        <v>0.14954100000000001</v>
      </c>
      <c r="F386" s="83">
        <v>0.181591</v>
      </c>
      <c r="G386" s="83">
        <v>0.98195600000000005</v>
      </c>
      <c r="H386" s="83">
        <v>0.36286499999999999</v>
      </c>
      <c r="I386" s="83">
        <v>1.2849999999999999E-3</v>
      </c>
      <c r="J386" s="83">
        <v>6.8469999999999998E-3</v>
      </c>
      <c r="K386" s="83">
        <v>5.6343999999999998E-2</v>
      </c>
      <c r="L386" s="83">
        <v>1.2683E-2</v>
      </c>
      <c r="M386" s="84">
        <v>0.73</v>
      </c>
      <c r="P386" s="92">
        <f t="shared" si="98"/>
        <v>93.414817908000003</v>
      </c>
      <c r="Q386" s="92">
        <f t="shared" si="99"/>
        <v>15.247349901</v>
      </c>
      <c r="R386" s="92">
        <f t="shared" si="100"/>
        <v>10.183078506999999</v>
      </c>
      <c r="S386" s="92">
        <f t="shared" si="101"/>
        <v>39.576754624000003</v>
      </c>
      <c r="T386" s="92">
        <f t="shared" si="102"/>
        <v>26.070398790000002</v>
      </c>
      <c r="U386" s="92">
        <f t="shared" si="103"/>
        <v>0.12104185999999999</v>
      </c>
      <c r="V386" s="92">
        <f t="shared" si="104"/>
        <v>0.424370213</v>
      </c>
      <c r="W386" s="92">
        <f t="shared" si="105"/>
        <v>4.5007023760000004</v>
      </c>
      <c r="X386" s="92">
        <f t="shared" si="106"/>
        <v>1.927676487</v>
      </c>
      <c r="Y386" s="92">
        <f t="shared" si="107"/>
        <v>191.46619066600005</v>
      </c>
      <c r="Z386" s="92"/>
      <c r="AA386" s="92">
        <f t="shared" si="97"/>
        <v>48.789197499080082</v>
      </c>
      <c r="AB386" s="92">
        <f t="shared" si="97"/>
        <v>7.963468562237173</v>
      </c>
      <c r="AC386" s="92">
        <f t="shared" si="97"/>
        <v>5.3184734451440034</v>
      </c>
      <c r="AD386" s="92">
        <f t="shared" si="96"/>
        <v>20.670361950762892</v>
      </c>
      <c r="AE386" s="92">
        <f t="shared" si="96"/>
        <v>13.61618920777406</v>
      </c>
      <c r="AF386" s="92">
        <f t="shared" si="96"/>
        <v>6.321839880919207E-2</v>
      </c>
      <c r="AG386" s="92">
        <f t="shared" si="96"/>
        <v>0.22164237535820902</v>
      </c>
      <c r="AH386" s="92">
        <f t="shared" si="96"/>
        <v>2.3506512352622999</v>
      </c>
      <c r="AI386" s="92">
        <f t="shared" si="96"/>
        <v>1.0067973255720655</v>
      </c>
      <c r="AJ386" s="93">
        <f t="shared" si="108"/>
        <v>73.017598624649665</v>
      </c>
    </row>
    <row r="387" spans="1:36">
      <c r="A387" s="97">
        <v>10</v>
      </c>
      <c r="B387" s="82">
        <v>1506.2860000000001</v>
      </c>
      <c r="C387" s="80" t="s">
        <v>293</v>
      </c>
      <c r="D387" s="83">
        <v>1.5580240000000001</v>
      </c>
      <c r="E387" s="83">
        <v>0.148565</v>
      </c>
      <c r="F387" s="83">
        <v>0.179534</v>
      </c>
      <c r="G387" s="83">
        <v>0.98947399999999996</v>
      </c>
      <c r="H387" s="83">
        <v>0.36082999999999998</v>
      </c>
      <c r="I387" s="83">
        <v>1.2689999999999999E-3</v>
      </c>
      <c r="J387" s="83">
        <v>6.7650000000000002E-3</v>
      </c>
      <c r="K387" s="83">
        <v>5.5682000000000002E-2</v>
      </c>
      <c r="L387" s="83">
        <v>1.2900999999999999E-2</v>
      </c>
      <c r="M387" s="84">
        <v>0.74</v>
      </c>
      <c r="P387" s="92">
        <f t="shared" si="98"/>
        <v>93.612314016000013</v>
      </c>
      <c r="Q387" s="92">
        <f t="shared" si="99"/>
        <v>15.147835965000001</v>
      </c>
      <c r="R387" s="92">
        <f t="shared" si="100"/>
        <v>10.067728118</v>
      </c>
      <c r="S387" s="92">
        <f t="shared" si="101"/>
        <v>39.879760095999998</v>
      </c>
      <c r="T387" s="92">
        <f t="shared" si="102"/>
        <v>25.924192179999999</v>
      </c>
      <c r="U387" s="92">
        <f t="shared" si="103"/>
        <v>0.11953472399999999</v>
      </c>
      <c r="V387" s="92">
        <f t="shared" si="104"/>
        <v>0.419287935</v>
      </c>
      <c r="W387" s="92">
        <f t="shared" si="105"/>
        <v>4.4478224780000009</v>
      </c>
      <c r="X387" s="92">
        <f t="shared" si="106"/>
        <v>1.960810089</v>
      </c>
      <c r="Y387" s="92">
        <f t="shared" si="107"/>
        <v>191.57928560100004</v>
      </c>
      <c r="Z387" s="92"/>
      <c r="AA387" s="92">
        <f t="shared" si="97"/>
        <v>48.863484234389148</v>
      </c>
      <c r="AB387" s="92">
        <f t="shared" si="97"/>
        <v>7.9068234947635334</v>
      </c>
      <c r="AC387" s="92">
        <f t="shared" si="97"/>
        <v>5.255123530927003</v>
      </c>
      <c r="AD387" s="92">
        <f t="shared" si="96"/>
        <v>20.816321540658166</v>
      </c>
      <c r="AE387" s="92">
        <f t="shared" si="96"/>
        <v>13.531834665044117</v>
      </c>
      <c r="AF387" s="92">
        <f t="shared" si="96"/>
        <v>6.2394388633932783E-2</v>
      </c>
      <c r="AG387" s="92">
        <f t="shared" si="96"/>
        <v>0.21885870055557369</v>
      </c>
      <c r="AH387" s="92">
        <f t="shared" si="96"/>
        <v>2.3216614802831188</v>
      </c>
      <c r="AI387" s="92">
        <f t="shared" si="96"/>
        <v>1.0234979647453935</v>
      </c>
      <c r="AJ387" s="93">
        <f t="shared" si="108"/>
        <v>73.277869279806623</v>
      </c>
    </row>
    <row r="388" spans="1:36">
      <c r="A388" s="97">
        <v>10</v>
      </c>
      <c r="B388" s="82">
        <v>1507.7729999999999</v>
      </c>
      <c r="C388" s="80" t="s">
        <v>293</v>
      </c>
      <c r="D388" s="83">
        <v>1.561232</v>
      </c>
      <c r="E388" s="83">
        <v>0.14760200000000001</v>
      </c>
      <c r="F388" s="83">
        <v>0.17751800000000001</v>
      </c>
      <c r="G388" s="83">
        <v>0.99687800000000004</v>
      </c>
      <c r="H388" s="83">
        <v>0.358788</v>
      </c>
      <c r="I388" s="83">
        <v>1.2539999999999999E-3</v>
      </c>
      <c r="J388" s="83">
        <v>6.685E-3</v>
      </c>
      <c r="K388" s="83">
        <v>5.5034E-2</v>
      </c>
      <c r="L388" s="83">
        <v>1.3117999999999999E-2</v>
      </c>
      <c r="M388" s="84">
        <v>0.75</v>
      </c>
      <c r="P388" s="92">
        <f t="shared" si="98"/>
        <v>93.805063488000002</v>
      </c>
      <c r="Q388" s="92">
        <f t="shared" si="99"/>
        <v>15.049647522000001</v>
      </c>
      <c r="R388" s="92">
        <f t="shared" si="100"/>
        <v>9.9546768859999997</v>
      </c>
      <c r="S388" s="92">
        <f t="shared" si="101"/>
        <v>40.178170912000006</v>
      </c>
      <c r="T388" s="92">
        <f t="shared" si="102"/>
        <v>25.777482647999999</v>
      </c>
      <c r="U388" s="92">
        <f t="shared" si="103"/>
        <v>0.11812178399999999</v>
      </c>
      <c r="V388" s="92">
        <f t="shared" si="104"/>
        <v>0.41432961499999998</v>
      </c>
      <c r="W388" s="92">
        <f t="shared" si="105"/>
        <v>4.3960608859999999</v>
      </c>
      <c r="X388" s="92">
        <f t="shared" si="106"/>
        <v>1.993791702</v>
      </c>
      <c r="Y388" s="92">
        <f t="shared" si="107"/>
        <v>191.68734544300003</v>
      </c>
      <c r="Z388" s="92"/>
      <c r="AA388" s="92">
        <f t="shared" si="97"/>
        <v>48.936492532259408</v>
      </c>
      <c r="AB388" s="92">
        <f t="shared" si="97"/>
        <v>7.8511429574129874</v>
      </c>
      <c r="AC388" s="92">
        <f t="shared" si="97"/>
        <v>5.1931841734227122</v>
      </c>
      <c r="AD388" s="92">
        <f t="shared" si="96"/>
        <v>20.960262566705193</v>
      </c>
      <c r="AE388" s="92">
        <f t="shared" si="96"/>
        <v>13.447670522238605</v>
      </c>
      <c r="AF388" s="92">
        <f t="shared" si="96"/>
        <v>6.1622108505396664E-2</v>
      </c>
      <c r="AG388" s="92">
        <f t="shared" si="96"/>
        <v>0.21614865292357271</v>
      </c>
      <c r="AH388" s="92">
        <f t="shared" si="96"/>
        <v>2.2933495561955124</v>
      </c>
      <c r="AI388" s="92">
        <f t="shared" si="96"/>
        <v>1.040126930336605</v>
      </c>
      <c r="AJ388" s="93">
        <f t="shared" si="108"/>
        <v>73.53418909967499</v>
      </c>
    </row>
    <row r="389" spans="1:36">
      <c r="A389" s="97">
        <v>10</v>
      </c>
      <c r="B389" s="82">
        <v>1509.2180000000001</v>
      </c>
      <c r="C389" s="80" t="s">
        <v>293</v>
      </c>
      <c r="D389" s="83">
        <v>1.564362</v>
      </c>
      <c r="E389" s="83">
        <v>0.146652</v>
      </c>
      <c r="F389" s="83">
        <v>0.175543</v>
      </c>
      <c r="G389" s="83">
        <v>1.00417</v>
      </c>
      <c r="H389" s="83">
        <v>0.356742</v>
      </c>
      <c r="I389" s="83">
        <v>1.2390000000000001E-3</v>
      </c>
      <c r="J389" s="83">
        <v>6.6059999999999999E-3</v>
      </c>
      <c r="K389" s="83">
        <v>5.4400999999999998E-2</v>
      </c>
      <c r="L389" s="83">
        <v>1.3335E-2</v>
      </c>
      <c r="M389" s="84">
        <v>0.76</v>
      </c>
      <c r="P389" s="92">
        <f t="shared" si="98"/>
        <v>93.993126408000009</v>
      </c>
      <c r="Q389" s="92">
        <f t="shared" si="99"/>
        <v>14.952784572000001</v>
      </c>
      <c r="R389" s="92">
        <f t="shared" si="100"/>
        <v>9.8439248109999991</v>
      </c>
      <c r="S389" s="92">
        <f t="shared" si="101"/>
        <v>40.472067680000002</v>
      </c>
      <c r="T389" s="92">
        <f t="shared" si="102"/>
        <v>25.630485732</v>
      </c>
      <c r="U389" s="92">
        <f t="shared" si="103"/>
        <v>0.11670884400000001</v>
      </c>
      <c r="V389" s="92">
        <f t="shared" si="104"/>
        <v>0.40943327400000001</v>
      </c>
      <c r="W389" s="92">
        <f t="shared" si="105"/>
        <v>4.3454974790000005</v>
      </c>
      <c r="X389" s="92">
        <f t="shared" si="106"/>
        <v>2.0267733149999998</v>
      </c>
      <c r="Y389" s="92">
        <f t="shared" si="107"/>
        <v>191.79080211500002</v>
      </c>
      <c r="Z389" s="92"/>
      <c r="AA389" s="92">
        <f t="shared" si="97"/>
        <v>49.008151262457638</v>
      </c>
      <c r="AB389" s="92">
        <f t="shared" si="97"/>
        <v>7.7964033765467731</v>
      </c>
      <c r="AC389" s="92">
        <f t="shared" si="97"/>
        <v>5.1326365510987673</v>
      </c>
      <c r="AD389" s="92">
        <f t="shared" si="96"/>
        <v>21.102194283400763</v>
      </c>
      <c r="AE389" s="92">
        <f t="shared" si="96"/>
        <v>13.363772114906563</v>
      </c>
      <c r="AF389" s="92">
        <f t="shared" si="96"/>
        <v>6.0852159078004175E-2</v>
      </c>
      <c r="AG389" s="92">
        <f t="shared" si="96"/>
        <v>0.21347909779036173</v>
      </c>
      <c r="AH389" s="92">
        <f t="shared" si="96"/>
        <v>2.2657486339696256</v>
      </c>
      <c r="AI389" s="92">
        <f t="shared" si="96"/>
        <v>1.0567625207515023</v>
      </c>
      <c r="AJ389" s="93">
        <f t="shared" si="108"/>
        <v>73.786549020068904</v>
      </c>
    </row>
    <row r="390" spans="1:36">
      <c r="A390" s="97">
        <v>10</v>
      </c>
      <c r="B390" s="82">
        <v>1510.623</v>
      </c>
      <c r="C390" s="80" t="s">
        <v>293</v>
      </c>
      <c r="D390" s="83">
        <v>1.567418</v>
      </c>
      <c r="E390" s="83">
        <v>0.14571500000000001</v>
      </c>
      <c r="F390" s="83">
        <v>0.17360800000000001</v>
      </c>
      <c r="G390" s="83">
        <v>1.0113510000000001</v>
      </c>
      <c r="H390" s="83">
        <v>0.35469299999999998</v>
      </c>
      <c r="I390" s="83">
        <v>1.224E-3</v>
      </c>
      <c r="J390" s="83">
        <v>6.5300000000000002E-3</v>
      </c>
      <c r="K390" s="83">
        <v>5.3781000000000002E-2</v>
      </c>
      <c r="L390" s="83">
        <v>1.355E-2</v>
      </c>
      <c r="M390" s="84">
        <v>0.77</v>
      </c>
      <c r="P390" s="92">
        <f t="shared" si="98"/>
        <v>94.176743111999997</v>
      </c>
      <c r="Q390" s="92">
        <f t="shared" si="99"/>
        <v>14.857247115000002</v>
      </c>
      <c r="R390" s="92">
        <f t="shared" si="100"/>
        <v>9.7354158159999997</v>
      </c>
      <c r="S390" s="92">
        <f t="shared" si="101"/>
        <v>40.761490704000003</v>
      </c>
      <c r="T390" s="92">
        <f t="shared" si="102"/>
        <v>25.483273277999999</v>
      </c>
      <c r="U390" s="92">
        <f t="shared" si="103"/>
        <v>0.115295904</v>
      </c>
      <c r="V390" s="92">
        <f t="shared" si="104"/>
        <v>0.40472287000000001</v>
      </c>
      <c r="W390" s="92">
        <f t="shared" si="105"/>
        <v>4.2959724990000003</v>
      </c>
      <c r="X390" s="92">
        <f t="shared" si="106"/>
        <v>2.05945095</v>
      </c>
      <c r="Y390" s="92">
        <f t="shared" si="107"/>
        <v>191.88961224799999</v>
      </c>
      <c r="Z390" s="92"/>
      <c r="AA390" s="92">
        <f t="shared" si="97"/>
        <v>49.078604104053881</v>
      </c>
      <c r="AB390" s="92">
        <f t="shared" si="97"/>
        <v>7.7426010407475054</v>
      </c>
      <c r="AC390" s="92">
        <f t="shared" si="97"/>
        <v>5.0734459786274693</v>
      </c>
      <c r="AD390" s="92">
        <f t="shared" si="96"/>
        <v>21.242155959604244</v>
      </c>
      <c r="AE390" s="92">
        <f t="shared" si="96"/>
        <v>13.280173418176055</v>
      </c>
      <c r="AF390" s="92">
        <f t="shared" si="96"/>
        <v>6.008449475159211E-2</v>
      </c>
      <c r="AG390" s="92">
        <f t="shared" si="96"/>
        <v>0.21091442379743425</v>
      </c>
      <c r="AH390" s="92">
        <f t="shared" si="96"/>
        <v>2.2387728281236212</v>
      </c>
      <c r="AI390" s="92">
        <f t="shared" si="96"/>
        <v>1.0732477521182051</v>
      </c>
      <c r="AJ390" s="93">
        <f t="shared" si="108"/>
        <v>74.035023762045739</v>
      </c>
    </row>
    <row r="391" spans="1:36">
      <c r="A391" s="97">
        <v>10</v>
      </c>
      <c r="B391" s="82">
        <v>1511.989</v>
      </c>
      <c r="C391" s="80" t="s">
        <v>293</v>
      </c>
      <c r="D391" s="83">
        <v>1.5704009999999999</v>
      </c>
      <c r="E391" s="83">
        <v>0.144791</v>
      </c>
      <c r="F391" s="83">
        <v>0.171712</v>
      </c>
      <c r="G391" s="83">
        <v>1.0184230000000001</v>
      </c>
      <c r="H391" s="83">
        <v>0.35264299999999998</v>
      </c>
      <c r="I391" s="83">
        <v>1.2099999999999999E-3</v>
      </c>
      <c r="J391" s="83">
        <v>6.4559999999999999E-3</v>
      </c>
      <c r="K391" s="83">
        <v>5.3173999999999999E-2</v>
      </c>
      <c r="L391" s="83">
        <v>1.3764999999999999E-2</v>
      </c>
      <c r="M391" s="84">
        <v>0.78</v>
      </c>
      <c r="P391" s="92">
        <f t="shared" si="98"/>
        <v>94.355973684000006</v>
      </c>
      <c r="Q391" s="92">
        <f t="shared" si="99"/>
        <v>14.763035151</v>
      </c>
      <c r="R391" s="92">
        <f t="shared" si="100"/>
        <v>9.6290938239999999</v>
      </c>
      <c r="S391" s="92">
        <f t="shared" si="101"/>
        <v>41.046520592000007</v>
      </c>
      <c r="T391" s="92">
        <f t="shared" si="102"/>
        <v>25.335988978</v>
      </c>
      <c r="U391" s="92">
        <f t="shared" si="103"/>
        <v>0.11397715999999999</v>
      </c>
      <c r="V391" s="92">
        <f t="shared" si="104"/>
        <v>0.40013642399999999</v>
      </c>
      <c r="W391" s="92">
        <f t="shared" si="105"/>
        <v>4.2474859460000003</v>
      </c>
      <c r="X391" s="92">
        <f t="shared" si="106"/>
        <v>2.0921285849999998</v>
      </c>
      <c r="Y391" s="92">
        <f t="shared" si="107"/>
        <v>191.98434034400003</v>
      </c>
      <c r="Z391" s="92"/>
      <c r="AA391" s="92">
        <f t="shared" si="97"/>
        <v>49.147744818630393</v>
      </c>
      <c r="AB391" s="92">
        <f t="shared" si="97"/>
        <v>7.6897079858427002</v>
      </c>
      <c r="AC391" s="92">
        <f t="shared" si="97"/>
        <v>5.0155621061313989</v>
      </c>
      <c r="AD391" s="92">
        <f t="shared" si="96"/>
        <v>21.380139921022892</v>
      </c>
      <c r="AE391" s="92">
        <f t="shared" si="96"/>
        <v>13.19690394154161</v>
      </c>
      <c r="AF391" s="92">
        <f t="shared" si="96"/>
        <v>5.9367946258415787E-2</v>
      </c>
      <c r="AG391" s="92">
        <f t="shared" si="96"/>
        <v>0.20842138649591441</v>
      </c>
      <c r="AH391" s="92">
        <f t="shared" si="96"/>
        <v>2.212412709489378</v>
      </c>
      <c r="AI391" s="92">
        <f t="shared" si="96"/>
        <v>1.0897391845872932</v>
      </c>
      <c r="AJ391" s="93">
        <f t="shared" si="108"/>
        <v>74.279648098632748</v>
      </c>
    </row>
    <row r="392" spans="1:36">
      <c r="A392" s="97">
        <v>10</v>
      </c>
      <c r="B392" s="82">
        <v>1513.317</v>
      </c>
      <c r="C392" s="80" t="s">
        <v>293</v>
      </c>
      <c r="D392" s="83">
        <v>1.573313</v>
      </c>
      <c r="E392" s="83">
        <v>0.14388000000000001</v>
      </c>
      <c r="F392" s="83">
        <v>0.169853</v>
      </c>
      <c r="G392" s="83">
        <v>1.025388</v>
      </c>
      <c r="H392" s="83">
        <v>0.35059299999999999</v>
      </c>
      <c r="I392" s="83">
        <v>1.196E-3</v>
      </c>
      <c r="J392" s="83">
        <v>6.3829999999999998E-3</v>
      </c>
      <c r="K392" s="83">
        <v>5.2580000000000002E-2</v>
      </c>
      <c r="L392" s="83">
        <v>1.3979E-2</v>
      </c>
      <c r="M392" s="84">
        <v>0.79</v>
      </c>
      <c r="P392" s="92">
        <f t="shared" si="98"/>
        <v>94.530938292000002</v>
      </c>
      <c r="Q392" s="92">
        <f t="shared" si="99"/>
        <v>14.67014868</v>
      </c>
      <c r="R392" s="92">
        <f t="shared" si="100"/>
        <v>9.5248466809999996</v>
      </c>
      <c r="S392" s="92">
        <f t="shared" si="101"/>
        <v>41.327237951999997</v>
      </c>
      <c r="T392" s="92">
        <f t="shared" si="102"/>
        <v>25.188704678000001</v>
      </c>
      <c r="U392" s="92">
        <f t="shared" si="103"/>
        <v>0.112658416</v>
      </c>
      <c r="V392" s="92">
        <f t="shared" si="104"/>
        <v>0.39561195699999996</v>
      </c>
      <c r="W392" s="92">
        <f t="shared" si="105"/>
        <v>4.2000378200000004</v>
      </c>
      <c r="X392" s="92">
        <f t="shared" si="106"/>
        <v>2.1246542310000001</v>
      </c>
      <c r="Y392" s="92">
        <f t="shared" si="107"/>
        <v>192.07483870699997</v>
      </c>
      <c r="Z392" s="92"/>
      <c r="AA392" s="92">
        <f t="shared" si="97"/>
        <v>49.215680163189916</v>
      </c>
      <c r="AB392" s="92">
        <f t="shared" si="97"/>
        <v>7.6377253672348715</v>
      </c>
      <c r="AC392" s="92">
        <f t="shared" si="97"/>
        <v>4.9589247322131822</v>
      </c>
      <c r="AD392" s="92">
        <f t="shared" si="96"/>
        <v>21.516216403046169</v>
      </c>
      <c r="AE392" s="92">
        <f t="shared" si="96"/>
        <v>13.114005378093296</v>
      </c>
      <c r="AF392" s="92">
        <f t="shared" si="96"/>
        <v>5.8653396123296744E-2</v>
      </c>
      <c r="AG392" s="92">
        <f t="shared" si="96"/>
        <v>0.2059676111994477</v>
      </c>
      <c r="AH392" s="92">
        <f t="shared" si="96"/>
        <v>2.1866673679247164</v>
      </c>
      <c r="AI392" s="92">
        <f t="shared" si="96"/>
        <v>1.1061595809751259</v>
      </c>
      <c r="AJ392" s="93">
        <f t="shared" si="108"/>
        <v>74.520505733727433</v>
      </c>
    </row>
    <row r="393" spans="1:36">
      <c r="A393" s="97">
        <v>10</v>
      </c>
      <c r="B393" s="82">
        <v>1514.61</v>
      </c>
      <c r="C393" s="80" t="s">
        <v>293</v>
      </c>
      <c r="D393" s="83">
        <v>1.5761559999999999</v>
      </c>
      <c r="E393" s="83">
        <v>0.142982</v>
      </c>
      <c r="F393" s="83">
        <v>0.16803000000000001</v>
      </c>
      <c r="G393" s="83">
        <v>1.0322469999999999</v>
      </c>
      <c r="H393" s="83">
        <v>0.34854400000000002</v>
      </c>
      <c r="I393" s="83">
        <v>1.1820000000000001E-3</v>
      </c>
      <c r="J393" s="83">
        <v>6.3119999999999999E-3</v>
      </c>
      <c r="K393" s="83">
        <v>5.1998999999999997E-2</v>
      </c>
      <c r="L393" s="83">
        <v>1.4191E-2</v>
      </c>
      <c r="M393" s="84">
        <v>0.8</v>
      </c>
      <c r="P393" s="92">
        <f t="shared" si="98"/>
        <v>94.701757103999995</v>
      </c>
      <c r="Q393" s="92">
        <f t="shared" si="99"/>
        <v>14.578587702</v>
      </c>
      <c r="R393" s="92">
        <f t="shared" si="100"/>
        <v>9.4226183100000007</v>
      </c>
      <c r="S393" s="92">
        <f t="shared" si="101"/>
        <v>41.603683087999997</v>
      </c>
      <c r="T393" s="92">
        <f t="shared" si="102"/>
        <v>25.041492224000002</v>
      </c>
      <c r="U393" s="92">
        <f t="shared" si="103"/>
        <v>0.11133967200000001</v>
      </c>
      <c r="V393" s="92">
        <f t="shared" si="104"/>
        <v>0.39121144799999996</v>
      </c>
      <c r="W393" s="92">
        <f t="shared" si="105"/>
        <v>4.1536281209999997</v>
      </c>
      <c r="X393" s="92">
        <f t="shared" si="106"/>
        <v>2.1568758990000001</v>
      </c>
      <c r="Y393" s="92">
        <f t="shared" si="107"/>
        <v>192.16119356800002</v>
      </c>
      <c r="Z393" s="92"/>
      <c r="AA393" s="92">
        <f t="shared" si="97"/>
        <v>49.282456746652088</v>
      </c>
      <c r="AB393" s="92">
        <f t="shared" si="97"/>
        <v>7.5866450615280341</v>
      </c>
      <c r="AC393" s="92">
        <f t="shared" si="97"/>
        <v>4.9034969730585178</v>
      </c>
      <c r="AD393" s="92">
        <f t="shared" si="96"/>
        <v>21.650408344949064</v>
      </c>
      <c r="AE393" s="92">
        <f t="shared" si="96"/>
        <v>13.031503270268029</v>
      </c>
      <c r="AF393" s="92">
        <f t="shared" si="96"/>
        <v>5.7940768337598966E-2</v>
      </c>
      <c r="AG393" s="92">
        <f t="shared" si="96"/>
        <v>0.20358504271132249</v>
      </c>
      <c r="AH393" s="92">
        <f t="shared" si="96"/>
        <v>2.1615332647952963</v>
      </c>
      <c r="AI393" s="92">
        <f t="shared" si="96"/>
        <v>1.122430527700041</v>
      </c>
      <c r="AJ393" s="93">
        <f t="shared" si="108"/>
        <v>74.757657024126019</v>
      </c>
    </row>
    <row r="394" spans="1:36">
      <c r="A394" s="97">
        <v>10</v>
      </c>
      <c r="B394" s="82">
        <v>1515.8679999999999</v>
      </c>
      <c r="C394" s="80" t="s">
        <v>293</v>
      </c>
      <c r="D394" s="83">
        <v>1.5789329999999999</v>
      </c>
      <c r="E394" s="83">
        <v>0.142097</v>
      </c>
      <c r="F394" s="83">
        <v>0.166243</v>
      </c>
      <c r="G394" s="83">
        <v>1.039002</v>
      </c>
      <c r="H394" s="83">
        <v>0.34649799999999997</v>
      </c>
      <c r="I394" s="83">
        <v>1.1689999999999999E-3</v>
      </c>
      <c r="J394" s="83">
        <v>6.2420000000000002E-3</v>
      </c>
      <c r="K394" s="83">
        <v>5.1429999999999997E-2</v>
      </c>
      <c r="L394" s="83">
        <v>1.4402999999999999E-2</v>
      </c>
      <c r="M394" s="84">
        <v>0.81</v>
      </c>
      <c r="P394" s="92">
        <f t="shared" si="98"/>
        <v>94.868610372000006</v>
      </c>
      <c r="Q394" s="92">
        <f t="shared" si="99"/>
        <v>14.488352216999999</v>
      </c>
      <c r="R394" s="92">
        <f t="shared" si="100"/>
        <v>9.3224087109999996</v>
      </c>
      <c r="S394" s="92">
        <f t="shared" si="101"/>
        <v>41.875936608000004</v>
      </c>
      <c r="T394" s="92">
        <f t="shared" si="102"/>
        <v>24.894495308</v>
      </c>
      <c r="U394" s="92">
        <f t="shared" si="103"/>
        <v>0.11011512399999999</v>
      </c>
      <c r="V394" s="92">
        <f t="shared" si="104"/>
        <v>0.38687291800000001</v>
      </c>
      <c r="W394" s="92">
        <f t="shared" si="105"/>
        <v>4.1081769699999997</v>
      </c>
      <c r="X394" s="92">
        <f t="shared" si="106"/>
        <v>2.1890975670000001</v>
      </c>
      <c r="Y394" s="92">
        <f t="shared" si="107"/>
        <v>192.24406579499998</v>
      </c>
      <c r="Z394" s="92"/>
      <c r="AA394" s="92">
        <f t="shared" si="97"/>
        <v>49.348004568923038</v>
      </c>
      <c r="AB394" s="92">
        <f t="shared" si="97"/>
        <v>7.536436642184678</v>
      </c>
      <c r="AC394" s="92">
        <f t="shared" si="97"/>
        <v>4.8492569445243516</v>
      </c>
      <c r="AD394" s="92">
        <f t="shared" si="96"/>
        <v>21.782694011816485</v>
      </c>
      <c r="AE394" s="92">
        <f t="shared" si="96"/>
        <v>12.94942197828167</v>
      </c>
      <c r="AF394" s="92">
        <f t="shared" si="96"/>
        <v>5.7278815626705268E-2</v>
      </c>
      <c r="AG394" s="92">
        <f t="shared" si="96"/>
        <v>0.20124049936217175</v>
      </c>
      <c r="AH394" s="92">
        <f t="shared" si="96"/>
        <v>2.1369590541123729</v>
      </c>
      <c r="AI394" s="92">
        <f t="shared" si="96"/>
        <v>1.1387074851685413</v>
      </c>
      <c r="AJ394" s="93">
        <f t="shared" si="108"/>
        <v>74.99112233850596</v>
      </c>
    </row>
    <row r="395" spans="1:36">
      <c r="A395" s="97">
        <v>10</v>
      </c>
      <c r="B395" s="82">
        <v>1517.0920000000001</v>
      </c>
      <c r="C395" s="80" t="s">
        <v>293</v>
      </c>
      <c r="D395" s="83">
        <v>1.581644</v>
      </c>
      <c r="E395" s="83">
        <v>0.14122499999999999</v>
      </c>
      <c r="F395" s="83">
        <v>0.164491</v>
      </c>
      <c r="G395" s="83">
        <v>1.045655</v>
      </c>
      <c r="H395" s="83">
        <v>0.34445599999999998</v>
      </c>
      <c r="I395" s="83">
        <v>1.155E-3</v>
      </c>
      <c r="J395" s="83">
        <v>6.1739999999999998E-3</v>
      </c>
      <c r="K395" s="83">
        <v>5.0872000000000001E-2</v>
      </c>
      <c r="L395" s="83">
        <v>1.4614E-2</v>
      </c>
      <c r="M395" s="84">
        <v>0.82</v>
      </c>
      <c r="P395" s="92">
        <f t="shared" si="98"/>
        <v>95.031498096000007</v>
      </c>
      <c r="Q395" s="92">
        <f t="shared" si="99"/>
        <v>14.399442225</v>
      </c>
      <c r="R395" s="92">
        <f t="shared" si="100"/>
        <v>9.2241618069999998</v>
      </c>
      <c r="S395" s="92">
        <f t="shared" si="101"/>
        <v>42.144079120000001</v>
      </c>
      <c r="T395" s="92">
        <f t="shared" si="102"/>
        <v>24.747785776000001</v>
      </c>
      <c r="U395" s="92">
        <f t="shared" si="103"/>
        <v>0.10879638</v>
      </c>
      <c r="V395" s="92">
        <f t="shared" si="104"/>
        <v>0.38265834599999998</v>
      </c>
      <c r="W395" s="92">
        <f t="shared" si="105"/>
        <v>4.0636044880000002</v>
      </c>
      <c r="X395" s="92">
        <f t="shared" si="106"/>
        <v>2.2211672460000003</v>
      </c>
      <c r="Y395" s="92">
        <f t="shared" si="107"/>
        <v>192.32319348400003</v>
      </c>
      <c r="Z395" s="92"/>
      <c r="AA395" s="92">
        <f t="shared" si="97"/>
        <v>49.412396068551132</v>
      </c>
      <c r="AB395" s="92">
        <f t="shared" si="97"/>
        <v>7.4871064504229619</v>
      </c>
      <c r="AC395" s="92">
        <f t="shared" si="97"/>
        <v>4.7961775383931462</v>
      </c>
      <c r="AD395" s="92">
        <f t="shared" si="96"/>
        <v>21.91315480808408</v>
      </c>
      <c r="AE395" s="92">
        <f t="shared" si="96"/>
        <v>12.867811379213004</v>
      </c>
      <c r="AF395" s="92">
        <f t="shared" si="96"/>
        <v>5.6569557747620861E-2</v>
      </c>
      <c r="AG395" s="92">
        <f t="shared" si="96"/>
        <v>0.19896630201902016</v>
      </c>
      <c r="AH395" s="92">
        <f t="shared" si="96"/>
        <v>2.1129040207717145</v>
      </c>
      <c r="AI395" s="92">
        <f t="shared" si="96"/>
        <v>1.154913874797314</v>
      </c>
      <c r="AJ395" s="93">
        <f t="shared" si="108"/>
        <v>75.220971562702545</v>
      </c>
    </row>
    <row r="396" spans="1:36">
      <c r="A396" s="97">
        <v>10</v>
      </c>
      <c r="B396" s="82">
        <v>1518.2829999999999</v>
      </c>
      <c r="C396" s="80" t="s">
        <v>293</v>
      </c>
      <c r="D396" s="83">
        <v>1.584292</v>
      </c>
      <c r="E396" s="83">
        <v>0.14036499999999999</v>
      </c>
      <c r="F396" s="83">
        <v>0.162773</v>
      </c>
      <c r="G396" s="83">
        <v>1.0522069999999999</v>
      </c>
      <c r="H396" s="83">
        <v>0.34241899999999997</v>
      </c>
      <c r="I396" s="83">
        <v>1.1429999999999999E-3</v>
      </c>
      <c r="J396" s="83">
        <v>6.1069999999999996E-3</v>
      </c>
      <c r="K396" s="83">
        <v>5.0326000000000003E-2</v>
      </c>
      <c r="L396" s="83">
        <v>1.4822999999999999E-2</v>
      </c>
      <c r="M396" s="84">
        <v>0.83</v>
      </c>
      <c r="P396" s="92">
        <f t="shared" si="98"/>
        <v>95.190600528000004</v>
      </c>
      <c r="Q396" s="92">
        <f t="shared" si="99"/>
        <v>14.311755764999999</v>
      </c>
      <c r="R396" s="92">
        <f t="shared" si="100"/>
        <v>9.1278215209999995</v>
      </c>
      <c r="S396" s="92">
        <f t="shared" si="101"/>
        <v>42.408150927999998</v>
      </c>
      <c r="T396" s="92">
        <f t="shared" si="102"/>
        <v>24.601435473999999</v>
      </c>
      <c r="U396" s="92">
        <f t="shared" si="103"/>
        <v>0.107666028</v>
      </c>
      <c r="V396" s="92">
        <f t="shared" si="104"/>
        <v>0.37850575299999994</v>
      </c>
      <c r="W396" s="92">
        <f t="shared" si="105"/>
        <v>4.0199905540000005</v>
      </c>
      <c r="X396" s="92">
        <f t="shared" si="106"/>
        <v>2.2529329470000001</v>
      </c>
      <c r="Y396" s="92">
        <f t="shared" si="107"/>
        <v>192.39885949800004</v>
      </c>
      <c r="Z396" s="92"/>
      <c r="AA396" s="92">
        <f t="shared" si="97"/>
        <v>49.475657379865865</v>
      </c>
      <c r="AB396" s="92">
        <f t="shared" si="97"/>
        <v>7.4385865915950342</v>
      </c>
      <c r="AC396" s="92">
        <f t="shared" si="97"/>
        <v>4.7442181023400938</v>
      </c>
      <c r="AD396" s="92">
        <f t="shared" si="96"/>
        <v>22.041789145034315</v>
      </c>
      <c r="AE396" s="92">
        <f t="shared" si="96"/>
        <v>12.786684670683158</v>
      </c>
      <c r="AF396" s="92">
        <f t="shared" si="96"/>
        <v>5.595980572905588E-2</v>
      </c>
      <c r="AG396" s="92">
        <f t="shared" si="96"/>
        <v>0.1967297280179223</v>
      </c>
      <c r="AH396" s="92">
        <f t="shared" si="96"/>
        <v>2.0894045653330853</v>
      </c>
      <c r="AI396" s="92">
        <f t="shared" si="96"/>
        <v>1.1709700114014547</v>
      </c>
      <c r="AJ396" s="93">
        <f t="shared" si="108"/>
        <v>75.44725252504972</v>
      </c>
    </row>
    <row r="397" spans="1:36">
      <c r="A397" s="97">
        <v>10</v>
      </c>
      <c r="B397" s="82">
        <v>1519.444</v>
      </c>
      <c r="C397" s="80" t="s">
        <v>293</v>
      </c>
      <c r="D397" s="83">
        <v>1.586878</v>
      </c>
      <c r="E397" s="83">
        <v>0.139518</v>
      </c>
      <c r="F397" s="83">
        <v>0.16108800000000001</v>
      </c>
      <c r="G397" s="83">
        <v>1.0586599999999999</v>
      </c>
      <c r="H397" s="83">
        <v>0.34038800000000002</v>
      </c>
      <c r="I397" s="83">
        <v>1.1299999999999999E-3</v>
      </c>
      <c r="J397" s="83">
        <v>6.0419999999999996E-3</v>
      </c>
      <c r="K397" s="83">
        <v>4.9791000000000002E-2</v>
      </c>
      <c r="L397" s="83">
        <v>1.5030999999999999E-2</v>
      </c>
      <c r="M397" s="84">
        <v>0.84</v>
      </c>
      <c r="P397" s="92">
        <f t="shared" si="98"/>
        <v>95.34597775200001</v>
      </c>
      <c r="Q397" s="92">
        <f t="shared" si="99"/>
        <v>14.225394798</v>
      </c>
      <c r="R397" s="92">
        <f t="shared" si="100"/>
        <v>9.0333317760000007</v>
      </c>
      <c r="S397" s="92">
        <f t="shared" si="101"/>
        <v>42.668232639999999</v>
      </c>
      <c r="T397" s="92">
        <f t="shared" si="102"/>
        <v>24.455516248000002</v>
      </c>
      <c r="U397" s="92">
        <f t="shared" si="103"/>
        <v>0.10644147999999999</v>
      </c>
      <c r="V397" s="92">
        <f t="shared" si="104"/>
        <v>0.374477118</v>
      </c>
      <c r="W397" s="92">
        <f t="shared" si="105"/>
        <v>3.9772552890000004</v>
      </c>
      <c r="X397" s="92">
        <f t="shared" si="106"/>
        <v>2.2845466590000001</v>
      </c>
      <c r="Y397" s="92">
        <f t="shared" si="107"/>
        <v>192.47117376</v>
      </c>
      <c r="Z397" s="92"/>
      <c r="AA397" s="92">
        <f t="shared" si="97"/>
        <v>49.537796174553769</v>
      </c>
      <c r="AB397" s="92">
        <f t="shared" si="97"/>
        <v>7.3909222457063688</v>
      </c>
      <c r="AC397" s="92">
        <f t="shared" si="97"/>
        <v>4.6933426962231879</v>
      </c>
      <c r="AD397" s="92">
        <f t="shared" si="96"/>
        <v>22.168635337156889</v>
      </c>
      <c r="AE397" s="92">
        <f t="shared" si="96"/>
        <v>12.706066976291504</v>
      </c>
      <c r="AF397" s="92">
        <f t="shared" si="96"/>
        <v>5.5302556700114545E-2</v>
      </c>
      <c r="AG397" s="92">
        <f t="shared" si="96"/>
        <v>0.19456270291516511</v>
      </c>
      <c r="AH397" s="92">
        <f t="shared" si="96"/>
        <v>2.0664160826282481</v>
      </c>
      <c r="AI397" s="92">
        <f t="shared" si="96"/>
        <v>1.1869552278247613</v>
      </c>
      <c r="AJ397" s="93">
        <f t="shared" si="108"/>
        <v>75.670027046963355</v>
      </c>
    </row>
    <row r="398" spans="1:36">
      <c r="A398" s="97">
        <v>10</v>
      </c>
      <c r="B398" s="82">
        <v>1520.5740000000001</v>
      </c>
      <c r="C398" s="80" t="s">
        <v>293</v>
      </c>
      <c r="D398" s="83">
        <v>1.589405</v>
      </c>
      <c r="E398" s="83">
        <v>0.138684</v>
      </c>
      <c r="F398" s="83">
        <v>0.15943399999999999</v>
      </c>
      <c r="G398" s="83">
        <v>1.065015</v>
      </c>
      <c r="H398" s="83">
        <v>0.33836300000000002</v>
      </c>
      <c r="I398" s="83">
        <v>1.1180000000000001E-3</v>
      </c>
      <c r="J398" s="83">
        <v>5.9789999999999999E-3</v>
      </c>
      <c r="K398" s="83">
        <v>4.9266999999999998E-2</v>
      </c>
      <c r="L398" s="83">
        <v>1.5238E-2</v>
      </c>
      <c r="M398" s="84">
        <v>0.85</v>
      </c>
      <c r="P398" s="92">
        <f t="shared" si="98"/>
        <v>95.497810020000003</v>
      </c>
      <c r="Q398" s="92">
        <f t="shared" si="99"/>
        <v>14.140359324</v>
      </c>
      <c r="R398" s="92">
        <f t="shared" si="100"/>
        <v>8.9405804179999997</v>
      </c>
      <c r="S398" s="92">
        <f t="shared" si="101"/>
        <v>42.924364560000001</v>
      </c>
      <c r="T398" s="92">
        <f t="shared" si="102"/>
        <v>24.310028098000004</v>
      </c>
      <c r="U398" s="92">
        <f t="shared" si="103"/>
        <v>0.105311128</v>
      </c>
      <c r="V398" s="92">
        <f t="shared" si="104"/>
        <v>0.37057244099999997</v>
      </c>
      <c r="W398" s="92">
        <f t="shared" si="105"/>
        <v>3.9353986930000002</v>
      </c>
      <c r="X398" s="92">
        <f t="shared" si="106"/>
        <v>2.3160083820000001</v>
      </c>
      <c r="Y398" s="92">
        <f t="shared" si="107"/>
        <v>192.54043306400001</v>
      </c>
      <c r="Z398" s="92"/>
      <c r="AA398" s="92">
        <f t="shared" si="97"/>
        <v>49.598834125534943</v>
      </c>
      <c r="AB398" s="92">
        <f t="shared" si="97"/>
        <v>7.344098638907588</v>
      </c>
      <c r="AC398" s="92">
        <f t="shared" si="97"/>
        <v>4.6434820342531227</v>
      </c>
      <c r="AD398" s="92">
        <f t="shared" si="96"/>
        <v>22.293688591492902</v>
      </c>
      <c r="AE398" s="92">
        <f t="shared" si="96"/>
        <v>12.625934049872736</v>
      </c>
      <c r="AF398" s="92">
        <f t="shared" si="96"/>
        <v>5.469559111513727E-2</v>
      </c>
      <c r="AG398" s="92">
        <f t="shared" si="96"/>
        <v>0.19246473849823664</v>
      </c>
      <c r="AH398" s="92">
        <f t="shared" si="96"/>
        <v>2.0439336457147586</v>
      </c>
      <c r="AI398" s="92">
        <f t="shared" si="96"/>
        <v>1.2028685846105707</v>
      </c>
      <c r="AJ398" s="93">
        <f t="shared" si="108"/>
        <v>75.889389743889396</v>
      </c>
    </row>
    <row r="399" spans="1:36">
      <c r="A399" s="97">
        <v>10</v>
      </c>
      <c r="B399" s="82">
        <v>1521.675</v>
      </c>
      <c r="C399" s="80" t="s">
        <v>293</v>
      </c>
      <c r="D399" s="83">
        <v>1.591874</v>
      </c>
      <c r="E399" s="83">
        <v>0.13786200000000001</v>
      </c>
      <c r="F399" s="83">
        <v>0.15781300000000001</v>
      </c>
      <c r="G399" s="83">
        <v>1.071275</v>
      </c>
      <c r="H399" s="83">
        <v>0.33634700000000001</v>
      </c>
      <c r="I399" s="83">
        <v>1.106E-3</v>
      </c>
      <c r="J399" s="83">
        <v>5.9160000000000003E-3</v>
      </c>
      <c r="K399" s="83">
        <v>4.8752999999999998E-2</v>
      </c>
      <c r="L399" s="83">
        <v>1.5443999999999999E-2</v>
      </c>
      <c r="M399" s="84">
        <v>0.86</v>
      </c>
      <c r="P399" s="92">
        <f t="shared" si="98"/>
        <v>95.646157416000008</v>
      </c>
      <c r="Q399" s="92">
        <f t="shared" si="99"/>
        <v>14.056547382000002</v>
      </c>
      <c r="R399" s="92">
        <f t="shared" si="100"/>
        <v>8.8496796010000001</v>
      </c>
      <c r="S399" s="92">
        <f t="shared" si="101"/>
        <v>43.176667600000002</v>
      </c>
      <c r="T399" s="92">
        <f t="shared" si="102"/>
        <v>24.165186562000002</v>
      </c>
      <c r="U399" s="92">
        <f t="shared" si="103"/>
        <v>0.104180776</v>
      </c>
      <c r="V399" s="92">
        <f t="shared" si="104"/>
        <v>0.36666776400000001</v>
      </c>
      <c r="W399" s="92">
        <f t="shared" si="105"/>
        <v>3.8943408870000003</v>
      </c>
      <c r="X399" s="92">
        <f t="shared" si="106"/>
        <v>2.3473181159999998</v>
      </c>
      <c r="Y399" s="92">
        <f t="shared" si="107"/>
        <v>192.60674610400002</v>
      </c>
      <c r="Z399" s="92"/>
      <c r="AA399" s="92">
        <f t="shared" si="97"/>
        <v>49.658778495928111</v>
      </c>
      <c r="AB399" s="92">
        <f t="shared" si="97"/>
        <v>7.2980555802599056</v>
      </c>
      <c r="AC399" s="92">
        <f t="shared" si="97"/>
        <v>4.5946882858513813</v>
      </c>
      <c r="AD399" s="92">
        <f t="shared" si="96"/>
        <v>22.417006918691367</v>
      </c>
      <c r="AE399" s="92">
        <f t="shared" si="96"/>
        <v>12.546386380958721</v>
      </c>
      <c r="AF399" s="92">
        <f t="shared" si="96"/>
        <v>5.4089889428767204E-2</v>
      </c>
      <c r="AG399" s="92">
        <f t="shared" si="96"/>
        <v>0.19037119489159218</v>
      </c>
      <c r="AH399" s="92">
        <f t="shared" si="96"/>
        <v>2.0219130252567634</v>
      </c>
      <c r="AI399" s="92">
        <f t="shared" si="96"/>
        <v>1.2187102287333906</v>
      </c>
      <c r="AJ399" s="93">
        <f t="shared" si="108"/>
        <v>76.105303838672597</v>
      </c>
    </row>
    <row r="400" spans="1:36">
      <c r="A400" s="97">
        <v>10</v>
      </c>
      <c r="B400" s="82">
        <v>1522.748</v>
      </c>
      <c r="C400" s="80" t="s">
        <v>293</v>
      </c>
      <c r="D400" s="83">
        <v>1.594287</v>
      </c>
      <c r="E400" s="83">
        <v>0.13705200000000001</v>
      </c>
      <c r="F400" s="83">
        <v>0.156221</v>
      </c>
      <c r="G400" s="83">
        <v>1.07744</v>
      </c>
      <c r="H400" s="83">
        <v>0.33433800000000002</v>
      </c>
      <c r="I400" s="83">
        <v>1.0939999999999999E-3</v>
      </c>
      <c r="J400" s="83">
        <v>5.855E-3</v>
      </c>
      <c r="K400" s="83">
        <v>4.8249E-2</v>
      </c>
      <c r="L400" s="83">
        <v>1.5649E-2</v>
      </c>
      <c r="M400" s="84">
        <v>0.87</v>
      </c>
      <c r="P400" s="92">
        <f t="shared" si="98"/>
        <v>95.791140108000008</v>
      </c>
      <c r="Q400" s="92">
        <f t="shared" si="99"/>
        <v>13.973958972</v>
      </c>
      <c r="R400" s="92">
        <f t="shared" si="100"/>
        <v>8.7604050170000001</v>
      </c>
      <c r="S400" s="92">
        <f t="shared" si="101"/>
        <v>43.425141760000002</v>
      </c>
      <c r="T400" s="92">
        <f t="shared" si="102"/>
        <v>24.020847948000004</v>
      </c>
      <c r="U400" s="92">
        <f t="shared" si="103"/>
        <v>0.10305042399999999</v>
      </c>
      <c r="V400" s="92">
        <f t="shared" si="104"/>
        <v>0.36288704500000002</v>
      </c>
      <c r="W400" s="92">
        <f t="shared" si="105"/>
        <v>3.8540818710000004</v>
      </c>
      <c r="X400" s="92">
        <f t="shared" si="106"/>
        <v>2.3784758610000001</v>
      </c>
      <c r="Y400" s="92">
        <f t="shared" si="107"/>
        <v>192.66998900600004</v>
      </c>
      <c r="Z400" s="92"/>
      <c r="AA400" s="92">
        <f t="shared" si="97"/>
        <v>49.71772749985309</v>
      </c>
      <c r="AB400" s="92">
        <f t="shared" si="97"/>
        <v>7.2527948146427876</v>
      </c>
      <c r="AC400" s="92">
        <f t="shared" si="97"/>
        <v>4.5468446135257672</v>
      </c>
      <c r="AD400" s="92">
        <f t="shared" si="96"/>
        <v>22.538612258210943</v>
      </c>
      <c r="AE400" s="92">
        <f t="shared" si="96"/>
        <v>12.467353152364563</v>
      </c>
      <c r="AF400" s="92">
        <f t="shared" si="96"/>
        <v>5.3485456936830392E-2</v>
      </c>
      <c r="AG400" s="92">
        <f t="shared" ref="AG400:AI426" si="109">V400/$Y400*100</f>
        <v>0.18834642949437191</v>
      </c>
      <c r="AH400" s="92">
        <f t="shared" si="109"/>
        <v>2.000354020303587</v>
      </c>
      <c r="AI400" s="92">
        <f t="shared" si="109"/>
        <v>1.2344817546680458</v>
      </c>
      <c r="AJ400" s="93">
        <f t="shared" si="108"/>
        <v>76.317948005989606</v>
      </c>
    </row>
    <row r="401" spans="1:36">
      <c r="A401" s="97">
        <v>10</v>
      </c>
      <c r="B401" s="82">
        <v>1523.7929999999999</v>
      </c>
      <c r="C401" s="80" t="s">
        <v>293</v>
      </c>
      <c r="D401" s="83">
        <v>1.5966450000000001</v>
      </c>
      <c r="E401" s="83">
        <v>0.13625499999999999</v>
      </c>
      <c r="F401" s="83">
        <v>0.15465899999999999</v>
      </c>
      <c r="G401" s="83">
        <v>1.0835129999999999</v>
      </c>
      <c r="H401" s="83">
        <v>0.332339</v>
      </c>
      <c r="I401" s="83">
        <v>1.0820000000000001E-3</v>
      </c>
      <c r="J401" s="83">
        <v>5.7949999999999998E-3</v>
      </c>
      <c r="K401" s="83">
        <v>4.7754999999999999E-2</v>
      </c>
      <c r="L401" s="83">
        <v>1.5852000000000002E-2</v>
      </c>
      <c r="M401" s="84">
        <v>0.88</v>
      </c>
      <c r="P401" s="92">
        <f t="shared" si="98"/>
        <v>95.932818180000012</v>
      </c>
      <c r="Q401" s="92">
        <f t="shared" si="99"/>
        <v>13.892696054999998</v>
      </c>
      <c r="R401" s="92">
        <f t="shared" si="100"/>
        <v>8.6728127429999997</v>
      </c>
      <c r="S401" s="92">
        <f t="shared" si="101"/>
        <v>43.669907952000003</v>
      </c>
      <c r="T401" s="92">
        <f t="shared" si="102"/>
        <v>23.877227794</v>
      </c>
      <c r="U401" s="92">
        <f t="shared" si="103"/>
        <v>0.101920072</v>
      </c>
      <c r="V401" s="92">
        <f t="shared" si="104"/>
        <v>0.35916830499999997</v>
      </c>
      <c r="W401" s="92">
        <f t="shared" si="105"/>
        <v>3.8146216450000003</v>
      </c>
      <c r="X401" s="92">
        <f t="shared" si="106"/>
        <v>2.4093296280000005</v>
      </c>
      <c r="Y401" s="92">
        <f t="shared" si="107"/>
        <v>192.730502374</v>
      </c>
      <c r="Z401" s="92"/>
      <c r="AA401" s="92">
        <f t="shared" si="97"/>
        <v>49.775628143094423</v>
      </c>
      <c r="AB401" s="92">
        <f t="shared" si="97"/>
        <v>7.2083535734477344</v>
      </c>
      <c r="AC401" s="92">
        <f t="shared" si="97"/>
        <v>4.4999689390992792</v>
      </c>
      <c r="AD401" s="92">
        <f t="shared" si="97"/>
        <v>22.658534800712076</v>
      </c>
      <c r="AE401" s="92">
        <f t="shared" si="97"/>
        <v>12.388920020384443</v>
      </c>
      <c r="AF401" s="92">
        <f t="shared" si="97"/>
        <v>5.2882170048112409E-2</v>
      </c>
      <c r="AG401" s="92">
        <f t="shared" si="109"/>
        <v>0.18635779006221956</v>
      </c>
      <c r="AH401" s="92">
        <f t="shared" si="109"/>
        <v>1.9792516482925984</v>
      </c>
      <c r="AI401" s="92">
        <f t="shared" si="109"/>
        <v>1.2501029148591205</v>
      </c>
      <c r="AJ401" s="93">
        <f t="shared" si="108"/>
        <v>76.527278274847944</v>
      </c>
    </row>
    <row r="402" spans="1:36">
      <c r="A402" s="97">
        <v>10</v>
      </c>
      <c r="B402" s="82">
        <v>1524.8130000000001</v>
      </c>
      <c r="C402" s="80" t="s">
        <v>293</v>
      </c>
      <c r="D402" s="83">
        <v>1.5989500000000001</v>
      </c>
      <c r="E402" s="83">
        <v>0.13546900000000001</v>
      </c>
      <c r="F402" s="83">
        <v>0.15312700000000001</v>
      </c>
      <c r="G402" s="83">
        <v>1.089494</v>
      </c>
      <c r="H402" s="83">
        <v>0.33034999999999998</v>
      </c>
      <c r="I402" s="83">
        <v>1.0709999999999999E-3</v>
      </c>
      <c r="J402" s="83">
        <v>5.7369999999999999E-3</v>
      </c>
      <c r="K402" s="83">
        <v>4.7271000000000001E-2</v>
      </c>
      <c r="L402" s="83">
        <v>1.6053999999999999E-2</v>
      </c>
      <c r="M402" s="84">
        <v>0.89</v>
      </c>
      <c r="P402" s="92">
        <f t="shared" si="98"/>
        <v>96.071311800000004</v>
      </c>
      <c r="Q402" s="92">
        <f t="shared" si="99"/>
        <v>13.812554709</v>
      </c>
      <c r="R402" s="92">
        <f t="shared" si="100"/>
        <v>8.5869027790000008</v>
      </c>
      <c r="S402" s="92">
        <f t="shared" si="101"/>
        <v>43.910966176000002</v>
      </c>
      <c r="T402" s="92">
        <f t="shared" si="102"/>
        <v>23.734326100000001</v>
      </c>
      <c r="U402" s="92">
        <f t="shared" si="103"/>
        <v>0.10088391599999999</v>
      </c>
      <c r="V402" s="92">
        <f t="shared" si="104"/>
        <v>0.355573523</v>
      </c>
      <c r="W402" s="92">
        <f t="shared" si="105"/>
        <v>3.7759602090000004</v>
      </c>
      <c r="X402" s="92">
        <f t="shared" si="106"/>
        <v>2.4400314059999997</v>
      </c>
      <c r="Y402" s="92">
        <f t="shared" si="107"/>
        <v>192.788510618</v>
      </c>
      <c r="Z402" s="92"/>
      <c r="AA402" s="92">
        <f t="shared" si="97"/>
        <v>49.832488197577348</v>
      </c>
      <c r="AB402" s="92">
        <f t="shared" si="97"/>
        <v>7.1646150824666259</v>
      </c>
      <c r="AC402" s="92">
        <f t="shared" si="97"/>
        <v>4.4540531754065391</v>
      </c>
      <c r="AD402" s="92">
        <f t="shared" si="97"/>
        <v>22.776754711802926</v>
      </c>
      <c r="AE402" s="92">
        <f t="shared" si="97"/>
        <v>12.311068758152441</v>
      </c>
      <c r="AF402" s="92">
        <f t="shared" si="97"/>
        <v>5.2328800962571885E-2</v>
      </c>
      <c r="AG402" s="92">
        <f t="shared" si="109"/>
        <v>0.18443709215874884</v>
      </c>
      <c r="AH402" s="92">
        <f t="shared" si="109"/>
        <v>1.9586023030604045</v>
      </c>
      <c r="AI402" s="92">
        <f t="shared" si="109"/>
        <v>1.2656518784123967</v>
      </c>
      <c r="AJ402" s="93">
        <f t="shared" si="108"/>
        <v>76.733359439487728</v>
      </c>
    </row>
    <row r="403" spans="1:36">
      <c r="A403" s="97">
        <v>10</v>
      </c>
      <c r="B403" s="82">
        <v>1525.807</v>
      </c>
      <c r="C403" s="80" t="s">
        <v>293</v>
      </c>
      <c r="D403" s="83">
        <v>1.6012029999999999</v>
      </c>
      <c r="E403" s="83">
        <v>0.13469600000000001</v>
      </c>
      <c r="F403" s="83">
        <v>0.15162200000000001</v>
      </c>
      <c r="G403" s="83">
        <v>1.095386</v>
      </c>
      <c r="H403" s="83">
        <v>0.32837</v>
      </c>
      <c r="I403" s="83">
        <v>1.06E-3</v>
      </c>
      <c r="J403" s="83">
        <v>5.679E-3</v>
      </c>
      <c r="K403" s="83">
        <v>4.6795999999999997E-2</v>
      </c>
      <c r="L403" s="83">
        <v>1.6254999999999999E-2</v>
      </c>
      <c r="M403" s="84">
        <v>0.9</v>
      </c>
      <c r="P403" s="92">
        <f t="shared" si="98"/>
        <v>96.206681052000008</v>
      </c>
      <c r="Q403" s="92">
        <f t="shared" si="99"/>
        <v>13.733738856</v>
      </c>
      <c r="R403" s="92">
        <f t="shared" si="100"/>
        <v>8.5025068939999997</v>
      </c>
      <c r="S403" s="92">
        <f t="shared" si="101"/>
        <v>44.148437344000001</v>
      </c>
      <c r="T403" s="92">
        <f t="shared" si="102"/>
        <v>23.592071020000002</v>
      </c>
      <c r="U403" s="92">
        <f t="shared" si="103"/>
        <v>9.9847759999999994E-2</v>
      </c>
      <c r="V403" s="92">
        <f t="shared" si="104"/>
        <v>0.35197874099999998</v>
      </c>
      <c r="W403" s="92">
        <f t="shared" si="105"/>
        <v>3.7380176839999999</v>
      </c>
      <c r="X403" s="92">
        <f t="shared" si="106"/>
        <v>2.4705811949999998</v>
      </c>
      <c r="Y403" s="92">
        <f t="shared" si="107"/>
        <v>192.843860546</v>
      </c>
      <c r="Z403" s="92"/>
      <c r="AA403" s="92">
        <f t="shared" si="97"/>
        <v>49.888381605517253</v>
      </c>
      <c r="AB403" s="92">
        <f t="shared" si="97"/>
        <v>7.1216884048657709</v>
      </c>
      <c r="AC403" s="92">
        <f t="shared" si="97"/>
        <v>4.4090109324335245</v>
      </c>
      <c r="AD403" s="92">
        <f t="shared" si="97"/>
        <v>22.893359020609864</v>
      </c>
      <c r="AE403" s="92">
        <f t="shared" si="97"/>
        <v>12.233768268900876</v>
      </c>
      <c r="AF403" s="92">
        <f t="shared" si="97"/>
        <v>5.1776478503023339E-2</v>
      </c>
      <c r="AG403" s="92">
        <f t="shared" si="109"/>
        <v>0.18252006571712495</v>
      </c>
      <c r="AH403" s="92">
        <f t="shared" si="109"/>
        <v>1.9383648893029455</v>
      </c>
      <c r="AI403" s="92">
        <f t="shared" si="109"/>
        <v>1.2811303341496214</v>
      </c>
      <c r="AJ403" s="93">
        <f t="shared" si="108"/>
        <v>76.93635707241971</v>
      </c>
    </row>
    <row r="404" spans="1:36">
      <c r="A404" s="97">
        <v>10</v>
      </c>
      <c r="B404" s="82">
        <v>1526.7760000000001</v>
      </c>
      <c r="C404" s="80" t="s">
        <v>293</v>
      </c>
      <c r="D404" s="83">
        <v>1.6034060000000001</v>
      </c>
      <c r="E404" s="83">
        <v>0.133934</v>
      </c>
      <c r="F404" s="83">
        <v>0.150145</v>
      </c>
      <c r="G404" s="83">
        <v>1.101191</v>
      </c>
      <c r="H404" s="83">
        <v>0.32640200000000003</v>
      </c>
      <c r="I404" s="83">
        <v>1.049E-3</v>
      </c>
      <c r="J404" s="83">
        <v>5.6230000000000004E-3</v>
      </c>
      <c r="K404" s="83">
        <v>4.6330000000000003E-2</v>
      </c>
      <c r="L404" s="83">
        <v>1.6454E-2</v>
      </c>
      <c r="M404" s="84">
        <v>0.91</v>
      </c>
      <c r="P404" s="92">
        <f t="shared" si="98"/>
        <v>96.339046104000005</v>
      </c>
      <c r="Q404" s="92">
        <f t="shared" si="99"/>
        <v>13.656044573999999</v>
      </c>
      <c r="R404" s="92">
        <f t="shared" si="100"/>
        <v>8.4196811650000001</v>
      </c>
      <c r="S404" s="92">
        <f t="shared" si="101"/>
        <v>44.382402064000004</v>
      </c>
      <c r="T404" s="92">
        <f t="shared" si="102"/>
        <v>23.450678092000004</v>
      </c>
      <c r="U404" s="92">
        <f t="shared" si="103"/>
        <v>9.8811603999999997E-2</v>
      </c>
      <c r="V404" s="92">
        <f t="shared" si="104"/>
        <v>0.348507917</v>
      </c>
      <c r="W404" s="92">
        <f t="shared" si="105"/>
        <v>3.7007940700000006</v>
      </c>
      <c r="X404" s="92">
        <f t="shared" si="106"/>
        <v>2.5008270060000002</v>
      </c>
      <c r="Y404" s="92">
        <f t="shared" si="107"/>
        <v>192.89679259600001</v>
      </c>
      <c r="Z404" s="92"/>
      <c r="AA404" s="92">
        <f t="shared" si="97"/>
        <v>49.943311554055221</v>
      </c>
      <c r="AB404" s="92">
        <f t="shared" si="97"/>
        <v>7.0794565270978884</v>
      </c>
      <c r="AC404" s="92">
        <f t="shared" si="97"/>
        <v>4.3648632264373868</v>
      </c>
      <c r="AD404" s="92">
        <f t="shared" si="97"/>
        <v>23.008367047840867</v>
      </c>
      <c r="AE404" s="92">
        <f t="shared" si="97"/>
        <v>12.15711146691523</v>
      </c>
      <c r="AF404" s="92">
        <f t="shared" si="97"/>
        <v>5.1225115083665208E-2</v>
      </c>
      <c r="AG404" s="92">
        <f t="shared" si="109"/>
        <v>0.18067066450913441</v>
      </c>
      <c r="AH404" s="92">
        <f t="shared" si="109"/>
        <v>1.9185358243622459</v>
      </c>
      <c r="AI404" s="92">
        <f t="shared" si="109"/>
        <v>1.2964585736983676</v>
      </c>
      <c r="AJ404" s="93">
        <f t="shared" si="108"/>
        <v>77.136200583779825</v>
      </c>
    </row>
    <row r="405" spans="1:36">
      <c r="A405" s="97">
        <v>10</v>
      </c>
      <c r="B405" s="82">
        <v>1527.721</v>
      </c>
      <c r="C405" s="80" t="s">
        <v>293</v>
      </c>
      <c r="D405" s="83">
        <v>1.605561</v>
      </c>
      <c r="E405" s="83">
        <v>0.133183</v>
      </c>
      <c r="F405" s="83">
        <v>0.14869499999999999</v>
      </c>
      <c r="G405" s="83">
        <v>1.106908</v>
      </c>
      <c r="H405" s="83">
        <v>0.32444499999999998</v>
      </c>
      <c r="I405" s="83">
        <v>1.039E-3</v>
      </c>
      <c r="J405" s="83">
        <v>5.568E-3</v>
      </c>
      <c r="K405" s="83">
        <v>4.5872999999999997E-2</v>
      </c>
      <c r="L405" s="83">
        <v>1.6652E-2</v>
      </c>
      <c r="M405" s="84">
        <v>0.92</v>
      </c>
      <c r="P405" s="92">
        <f t="shared" si="98"/>
        <v>96.468527124000005</v>
      </c>
      <c r="Q405" s="92">
        <f t="shared" si="99"/>
        <v>13.579471863</v>
      </c>
      <c r="R405" s="92">
        <f t="shared" si="100"/>
        <v>8.3383695150000001</v>
      </c>
      <c r="S405" s="92">
        <f t="shared" si="101"/>
        <v>44.612820032000002</v>
      </c>
      <c r="T405" s="92">
        <f t="shared" si="102"/>
        <v>23.310075470000001</v>
      </c>
      <c r="U405" s="92">
        <f t="shared" si="103"/>
        <v>9.7869643999999992E-2</v>
      </c>
      <c r="V405" s="92">
        <f t="shared" si="104"/>
        <v>0.34509907200000001</v>
      </c>
      <c r="W405" s="92">
        <f t="shared" si="105"/>
        <v>3.6642893669999999</v>
      </c>
      <c r="X405" s="92">
        <f t="shared" si="106"/>
        <v>2.5309208280000002</v>
      </c>
      <c r="Y405" s="92">
        <f t="shared" si="107"/>
        <v>192.94744291500004</v>
      </c>
      <c r="Z405" s="92"/>
      <c r="AA405" s="92">
        <f t="shared" si="97"/>
        <v>49.997307902389615</v>
      </c>
      <c r="AB405" s="92">
        <f t="shared" si="97"/>
        <v>7.0379123236073271</v>
      </c>
      <c r="AC405" s="92">
        <f t="shared" si="97"/>
        <v>4.3215755487743559</v>
      </c>
      <c r="AD405" s="92">
        <f t="shared" si="97"/>
        <v>23.121747227121055</v>
      </c>
      <c r="AE405" s="92">
        <f t="shared" si="97"/>
        <v>12.081049179941134</v>
      </c>
      <c r="AF405" s="92">
        <f t="shared" si="97"/>
        <v>5.0723472942377848E-2</v>
      </c>
      <c r="AG405" s="92">
        <f t="shared" si="109"/>
        <v>0.17885651490702989</v>
      </c>
      <c r="AH405" s="92">
        <f t="shared" si="109"/>
        <v>1.8991126866678636</v>
      </c>
      <c r="AI405" s="92">
        <f t="shared" si="109"/>
        <v>1.3117151436492256</v>
      </c>
      <c r="AJ405" s="93">
        <f t="shared" si="108"/>
        <v>77.332984945013564</v>
      </c>
    </row>
    <row r="406" spans="1:36">
      <c r="A406" s="97">
        <v>10</v>
      </c>
      <c r="B406" s="82">
        <v>1528.644</v>
      </c>
      <c r="C406" s="80" t="s">
        <v>293</v>
      </c>
      <c r="D406" s="83">
        <v>1.6076680000000001</v>
      </c>
      <c r="E406" s="83">
        <v>0.13244400000000001</v>
      </c>
      <c r="F406" s="83">
        <v>0.14727000000000001</v>
      </c>
      <c r="G406" s="83">
        <v>1.1125419999999999</v>
      </c>
      <c r="H406" s="83">
        <v>0.32250000000000001</v>
      </c>
      <c r="I406" s="83">
        <v>1.0280000000000001E-3</v>
      </c>
      <c r="J406" s="83">
        <v>5.5139999999999998E-3</v>
      </c>
      <c r="K406" s="83">
        <v>4.5425E-2</v>
      </c>
      <c r="L406" s="83">
        <v>1.6848999999999999E-2</v>
      </c>
      <c r="M406" s="84">
        <v>0.93</v>
      </c>
      <c r="P406" s="92">
        <f t="shared" si="98"/>
        <v>96.595124112000008</v>
      </c>
      <c r="Q406" s="92">
        <f t="shared" si="99"/>
        <v>13.504122684</v>
      </c>
      <c r="R406" s="92">
        <f t="shared" si="100"/>
        <v>8.2584597899999999</v>
      </c>
      <c r="S406" s="92">
        <f t="shared" si="101"/>
        <v>44.839892767999999</v>
      </c>
      <c r="T406" s="92">
        <f t="shared" si="102"/>
        <v>23.170335000000001</v>
      </c>
      <c r="U406" s="92">
        <f t="shared" si="103"/>
        <v>9.6833488000000009E-2</v>
      </c>
      <c r="V406" s="92">
        <f t="shared" si="104"/>
        <v>0.341752206</v>
      </c>
      <c r="W406" s="92">
        <f t="shared" si="105"/>
        <v>3.6285035750000003</v>
      </c>
      <c r="X406" s="92">
        <f t="shared" si="106"/>
        <v>2.5608626609999998</v>
      </c>
      <c r="Y406" s="92">
        <f t="shared" si="107"/>
        <v>192.99588628399997</v>
      </c>
      <c r="Z406" s="92"/>
      <c r="AA406" s="92">
        <f t="shared" si="97"/>
        <v>50.050353907469834</v>
      </c>
      <c r="AB406" s="92">
        <f t="shared" si="97"/>
        <v>6.9971038989547303</v>
      </c>
      <c r="AC406" s="92">
        <f t="shared" si="97"/>
        <v>4.2790859168093336</v>
      </c>
      <c r="AD406" s="92">
        <f t="shared" si="97"/>
        <v>23.233600275819651</v>
      </c>
      <c r="AE406" s="92">
        <f t="shared" si="97"/>
        <v>12.005610816960145</v>
      </c>
      <c r="AF406" s="92">
        <f t="shared" si="97"/>
        <v>5.01738611451574E-2</v>
      </c>
      <c r="AG406" s="92">
        <f t="shared" si="109"/>
        <v>0.1770774561987814</v>
      </c>
      <c r="AH406" s="92">
        <f t="shared" si="109"/>
        <v>1.8800937392315888</v>
      </c>
      <c r="AI406" s="92">
        <f t="shared" si="109"/>
        <v>1.3269001274108008</v>
      </c>
      <c r="AJ406" s="93">
        <f t="shared" si="108"/>
        <v>77.526790156664404</v>
      </c>
    </row>
    <row r="407" spans="1:36">
      <c r="A407" s="97">
        <v>10</v>
      </c>
      <c r="B407" s="82">
        <v>1529.5440000000001</v>
      </c>
      <c r="C407" s="80" t="s">
        <v>293</v>
      </c>
      <c r="D407" s="83">
        <v>1.609729</v>
      </c>
      <c r="E407" s="83">
        <v>0.131716</v>
      </c>
      <c r="F407" s="83">
        <v>0.145872</v>
      </c>
      <c r="G407" s="83">
        <v>1.1180909999999999</v>
      </c>
      <c r="H407" s="83">
        <v>0.32056699999999999</v>
      </c>
      <c r="I407" s="83">
        <v>1.018E-3</v>
      </c>
      <c r="J407" s="83">
        <v>5.4609999999999997E-3</v>
      </c>
      <c r="K407" s="83">
        <v>4.4984999999999997E-2</v>
      </c>
      <c r="L407" s="83">
        <v>1.7044E-2</v>
      </c>
      <c r="M407" s="84">
        <v>0.94</v>
      </c>
      <c r="P407" s="92">
        <f t="shared" si="98"/>
        <v>96.718957236000008</v>
      </c>
      <c r="Q407" s="92">
        <f t="shared" si="99"/>
        <v>13.429895075999999</v>
      </c>
      <c r="R407" s="92">
        <f t="shared" si="100"/>
        <v>8.1800641439999993</v>
      </c>
      <c r="S407" s="92">
        <f t="shared" si="101"/>
        <v>45.063539663999997</v>
      </c>
      <c r="T407" s="92">
        <f t="shared" si="102"/>
        <v>23.031456682000002</v>
      </c>
      <c r="U407" s="92">
        <f t="shared" si="103"/>
        <v>9.5891528000000004E-2</v>
      </c>
      <c r="V407" s="92">
        <f t="shared" si="104"/>
        <v>0.33846731899999999</v>
      </c>
      <c r="W407" s="92">
        <f t="shared" si="105"/>
        <v>3.5933568149999999</v>
      </c>
      <c r="X407" s="92">
        <f t="shared" si="106"/>
        <v>2.5905005160000001</v>
      </c>
      <c r="Y407" s="92">
        <f t="shared" si="107"/>
        <v>193.04212897999997</v>
      </c>
      <c r="Z407" s="92"/>
      <c r="AA407" s="92">
        <f t="shared" si="97"/>
        <v>50.102512724577608</v>
      </c>
      <c r="AB407" s="92">
        <f t="shared" si="97"/>
        <v>6.956976255370348</v>
      </c>
      <c r="AC407" s="92">
        <f t="shared" si="97"/>
        <v>4.2374502328698878</v>
      </c>
      <c r="AD407" s="92">
        <f t="shared" si="97"/>
        <v>23.34388866415205</v>
      </c>
      <c r="AE407" s="92">
        <f t="shared" si="97"/>
        <v>11.930792932969654</v>
      </c>
      <c r="AF407" s="92">
        <f t="shared" si="97"/>
        <v>4.9673886475803834E-2</v>
      </c>
      <c r="AG407" s="92">
        <f t="shared" si="109"/>
        <v>0.17533339524817754</v>
      </c>
      <c r="AH407" s="92">
        <f t="shared" si="109"/>
        <v>1.8614365858823942</v>
      </c>
      <c r="AI407" s="92">
        <f t="shared" si="109"/>
        <v>1.3419353224540884</v>
      </c>
      <c r="AJ407" s="93">
        <f t="shared" si="108"/>
        <v>77.717636853234055</v>
      </c>
    </row>
    <row r="408" spans="1:36">
      <c r="A408" s="97">
        <v>10</v>
      </c>
      <c r="B408" s="82">
        <v>1532.913</v>
      </c>
      <c r="C408" s="80" t="s">
        <v>293</v>
      </c>
      <c r="D408" s="83">
        <v>1.6113470000000001</v>
      </c>
      <c r="E408" s="83">
        <v>0.13086400000000001</v>
      </c>
      <c r="F408" s="83">
        <v>0.14463000000000001</v>
      </c>
      <c r="G408" s="83">
        <v>1.128714</v>
      </c>
      <c r="H408" s="83">
        <v>0.31934699999999999</v>
      </c>
      <c r="I408" s="83">
        <v>1.0089999999999999E-3</v>
      </c>
      <c r="J408" s="83">
        <v>5.4140000000000004E-3</v>
      </c>
      <c r="K408" s="83">
        <v>4.4595999999999997E-2</v>
      </c>
      <c r="L408" s="83">
        <v>1.7083999999999998E-2</v>
      </c>
      <c r="M408" s="84">
        <v>0.95</v>
      </c>
      <c r="P408" s="92">
        <f t="shared" si="98"/>
        <v>96.816173148000004</v>
      </c>
      <c r="Q408" s="92">
        <f t="shared" si="99"/>
        <v>13.343024304</v>
      </c>
      <c r="R408" s="92">
        <f t="shared" si="100"/>
        <v>8.1104165100000003</v>
      </c>
      <c r="S408" s="92">
        <f t="shared" si="101"/>
        <v>45.491689056000006</v>
      </c>
      <c r="T408" s="92">
        <f t="shared" si="102"/>
        <v>22.943804562</v>
      </c>
      <c r="U408" s="92">
        <f t="shared" si="103"/>
        <v>9.5043763999999989E-2</v>
      </c>
      <c r="V408" s="92">
        <f t="shared" si="104"/>
        <v>0.33555430600000002</v>
      </c>
      <c r="W408" s="92">
        <f t="shared" si="105"/>
        <v>3.5622838840000002</v>
      </c>
      <c r="X408" s="92">
        <f t="shared" si="106"/>
        <v>2.596580076</v>
      </c>
      <c r="Y408" s="92">
        <f t="shared" si="107"/>
        <v>193.29456961000002</v>
      </c>
      <c r="Z408" s="92"/>
      <c r="AA408" s="92">
        <f t="shared" si="97"/>
        <v>50.087373558057401</v>
      </c>
      <c r="AB408" s="92">
        <f t="shared" si="97"/>
        <v>6.9029483502415498</v>
      </c>
      <c r="AC408" s="92">
        <f t="shared" si="97"/>
        <v>4.1958843056811936</v>
      </c>
      <c r="AD408" s="92">
        <f t="shared" si="97"/>
        <v>23.534902789967727</v>
      </c>
      <c r="AE408" s="92">
        <f t="shared" si="97"/>
        <v>11.869865050162803</v>
      </c>
      <c r="AF408" s="92">
        <f t="shared" si="97"/>
        <v>4.917042635587985E-2</v>
      </c>
      <c r="AG408" s="92">
        <f t="shared" si="109"/>
        <v>0.17359737869358138</v>
      </c>
      <c r="AH408" s="92">
        <f t="shared" si="109"/>
        <v>1.8429301408660508</v>
      </c>
      <c r="AI408" s="92">
        <f t="shared" si="109"/>
        <v>1.3433279999738115</v>
      </c>
      <c r="AJ408" s="93">
        <f t="shared" si="108"/>
        <v>77.946578217354102</v>
      </c>
    </row>
    <row r="409" spans="1:36">
      <c r="A409" s="97">
        <v>10</v>
      </c>
      <c r="B409" s="82">
        <v>1538.9570000000001</v>
      </c>
      <c r="C409" s="80" t="s">
        <v>293</v>
      </c>
      <c r="D409" s="83">
        <v>1.6125430000000001</v>
      </c>
      <c r="E409" s="83">
        <v>0.129881</v>
      </c>
      <c r="F409" s="83">
        <v>0.14355599999999999</v>
      </c>
      <c r="G409" s="83">
        <v>1.144895</v>
      </c>
      <c r="H409" s="83">
        <v>0.31887799999999999</v>
      </c>
      <c r="I409" s="83">
        <v>1.0020000000000001E-3</v>
      </c>
      <c r="J409" s="83">
        <v>5.3730000000000002E-3</v>
      </c>
      <c r="K409" s="83">
        <v>4.4261000000000002E-2</v>
      </c>
      <c r="L409" s="83">
        <v>1.6955000000000001E-2</v>
      </c>
      <c r="M409" s="84">
        <v>0.96</v>
      </c>
      <c r="P409" s="92">
        <f t="shared" si="98"/>
        <v>96.888033612000015</v>
      </c>
      <c r="Q409" s="92">
        <f t="shared" si="99"/>
        <v>13.242796641</v>
      </c>
      <c r="R409" s="92">
        <f t="shared" si="100"/>
        <v>8.0501898119999993</v>
      </c>
      <c r="S409" s="92">
        <f t="shared" si="101"/>
        <v>46.143848080000005</v>
      </c>
      <c r="T409" s="92">
        <f t="shared" si="102"/>
        <v>22.910108788000002</v>
      </c>
      <c r="U409" s="92">
        <f t="shared" si="103"/>
        <v>9.4384392000000011E-2</v>
      </c>
      <c r="V409" s="92">
        <f t="shared" si="104"/>
        <v>0.333013167</v>
      </c>
      <c r="W409" s="92">
        <f t="shared" si="105"/>
        <v>3.5355244190000001</v>
      </c>
      <c r="X409" s="92">
        <f t="shared" si="106"/>
        <v>2.5769734950000003</v>
      </c>
      <c r="Y409" s="92">
        <f t="shared" si="107"/>
        <v>193.77487240600001</v>
      </c>
      <c r="Z409" s="92"/>
      <c r="AA409" s="92">
        <f t="shared" si="97"/>
        <v>50.000308300551353</v>
      </c>
      <c r="AB409" s="92">
        <f t="shared" si="97"/>
        <v>6.8341144940885297</v>
      </c>
      <c r="AC409" s="92">
        <f t="shared" si="97"/>
        <v>4.154403360995703</v>
      </c>
      <c r="AD409" s="92">
        <f t="shared" si="97"/>
        <v>23.813122675327442</v>
      </c>
      <c r="AE409" s="92">
        <f t="shared" si="97"/>
        <v>11.823054508325722</v>
      </c>
      <c r="AF409" s="92">
        <f t="shared" si="97"/>
        <v>4.8708272041714684E-2</v>
      </c>
      <c r="AG409" s="92">
        <f t="shared" si="109"/>
        <v>0.17185570185914809</v>
      </c>
      <c r="AH409" s="92">
        <f t="shared" si="109"/>
        <v>1.8245525723233693</v>
      </c>
      <c r="AI409" s="92">
        <f t="shared" si="109"/>
        <v>1.3298801144870254</v>
      </c>
      <c r="AJ409" s="93">
        <f t="shared" si="108"/>
        <v>78.215338033971122</v>
      </c>
    </row>
    <row r="410" spans="1:36">
      <c r="A410" s="97">
        <v>10</v>
      </c>
      <c r="B410" s="82">
        <v>1544.905</v>
      </c>
      <c r="C410" s="80" t="s">
        <v>293</v>
      </c>
      <c r="D410" s="83">
        <v>1.6137809999999999</v>
      </c>
      <c r="E410" s="83">
        <v>0.128918</v>
      </c>
      <c r="F410" s="83">
        <v>0.14250399999999999</v>
      </c>
      <c r="G410" s="83">
        <v>1.160928</v>
      </c>
      <c r="H410" s="83">
        <v>0.31837599999999999</v>
      </c>
      <c r="I410" s="83">
        <v>9.9400000000000009E-4</v>
      </c>
      <c r="J410" s="83">
        <v>5.3330000000000001E-3</v>
      </c>
      <c r="K410" s="83">
        <v>4.3931999999999999E-2</v>
      </c>
      <c r="L410" s="83">
        <v>1.6830000000000001E-2</v>
      </c>
      <c r="M410" s="84">
        <v>0.97</v>
      </c>
      <c r="P410" s="92">
        <f t="shared" si="98"/>
        <v>96.962417603999995</v>
      </c>
      <c r="Q410" s="92">
        <f t="shared" si="99"/>
        <v>13.144608198</v>
      </c>
      <c r="R410" s="92">
        <f t="shared" si="100"/>
        <v>7.9911968079999989</v>
      </c>
      <c r="S410" s="92">
        <f t="shared" si="101"/>
        <v>46.790042112000002</v>
      </c>
      <c r="T410" s="92">
        <f t="shared" si="102"/>
        <v>22.874042096</v>
      </c>
      <c r="U410" s="92">
        <f t="shared" si="103"/>
        <v>9.3630824000000001E-2</v>
      </c>
      <c r="V410" s="92">
        <f t="shared" si="104"/>
        <v>0.33053400700000002</v>
      </c>
      <c r="W410" s="92">
        <f t="shared" si="105"/>
        <v>3.509244228</v>
      </c>
      <c r="X410" s="92">
        <f t="shared" si="106"/>
        <v>2.5579748700000002</v>
      </c>
      <c r="Y410" s="92">
        <f t="shared" si="107"/>
        <v>194.25369074700004</v>
      </c>
      <c r="Z410" s="92"/>
      <c r="AA410" s="92">
        <f t="shared" si="97"/>
        <v>49.915354107884532</v>
      </c>
      <c r="AB410" s="92">
        <f t="shared" si="97"/>
        <v>6.7667224995584796</v>
      </c>
      <c r="AC410" s="92">
        <f t="shared" si="97"/>
        <v>4.1137940686068593</v>
      </c>
      <c r="AD410" s="92">
        <f t="shared" si="97"/>
        <v>24.087080112645225</v>
      </c>
      <c r="AE410" s="92">
        <f t="shared" si="97"/>
        <v>11.775344915217914</v>
      </c>
      <c r="AF410" s="92">
        <f t="shared" si="97"/>
        <v>4.8200280591809551E-2</v>
      </c>
      <c r="AG410" s="92">
        <f t="shared" si="109"/>
        <v>0.17015584400426875</v>
      </c>
      <c r="AH410" s="92">
        <f t="shared" si="109"/>
        <v>1.8065264111612227</v>
      </c>
      <c r="AI410" s="92">
        <f t="shared" si="109"/>
        <v>1.3168217603296706</v>
      </c>
      <c r="AJ410" s="93">
        <f t="shared" si="108"/>
        <v>78.477986945212081</v>
      </c>
    </row>
    <row r="411" spans="1:36">
      <c r="A411" s="97">
        <v>10</v>
      </c>
      <c r="B411" s="82">
        <v>1550.7529999999999</v>
      </c>
      <c r="C411" s="80" t="s">
        <v>293</v>
      </c>
      <c r="D411" s="83">
        <v>1.615057</v>
      </c>
      <c r="E411" s="83">
        <v>0.127973</v>
      </c>
      <c r="F411" s="83">
        <v>0.14147100000000001</v>
      </c>
      <c r="G411" s="83">
        <v>1.1768149999999999</v>
      </c>
      <c r="H411" s="83">
        <v>0.31784499999999999</v>
      </c>
      <c r="I411" s="83">
        <v>9.8700000000000003E-4</v>
      </c>
      <c r="J411" s="83">
        <v>5.2940000000000001E-3</v>
      </c>
      <c r="K411" s="83">
        <v>4.3610000000000003E-2</v>
      </c>
      <c r="L411" s="83">
        <v>1.6705999999999999E-2</v>
      </c>
      <c r="M411" s="84">
        <v>0.98</v>
      </c>
      <c r="P411" s="92">
        <f t="shared" si="98"/>
        <v>97.039084787999997</v>
      </c>
      <c r="Q411" s="92">
        <f t="shared" si="99"/>
        <v>13.048255053</v>
      </c>
      <c r="R411" s="92">
        <f t="shared" si="100"/>
        <v>7.9332692670000009</v>
      </c>
      <c r="S411" s="92">
        <f t="shared" si="101"/>
        <v>47.430351760000001</v>
      </c>
      <c r="T411" s="92">
        <f t="shared" si="102"/>
        <v>22.835891870000001</v>
      </c>
      <c r="U411" s="92">
        <f t="shared" si="103"/>
        <v>9.2971451999999996E-2</v>
      </c>
      <c r="V411" s="92">
        <f t="shared" si="104"/>
        <v>0.32811682600000003</v>
      </c>
      <c r="W411" s="92">
        <f t="shared" si="105"/>
        <v>3.4835231900000005</v>
      </c>
      <c r="X411" s="92">
        <f t="shared" si="106"/>
        <v>2.5391282339999997</v>
      </c>
      <c r="Y411" s="92">
        <f t="shared" si="107"/>
        <v>194.73059244000004</v>
      </c>
      <c r="Z411" s="92"/>
      <c r="AA411" s="92">
        <f t="shared" si="97"/>
        <v>49.832480645227569</v>
      </c>
      <c r="AB411" s="92">
        <f t="shared" si="97"/>
        <v>6.7006703412666919</v>
      </c>
      <c r="AC411" s="92">
        <f t="shared" si="97"/>
        <v>4.0739717204138746</v>
      </c>
      <c r="AD411" s="92">
        <f t="shared" si="97"/>
        <v>24.356908262688172</v>
      </c>
      <c r="AE411" s="92">
        <f t="shared" si="97"/>
        <v>11.726915418816972</v>
      </c>
      <c r="AF411" s="92">
        <f t="shared" si="97"/>
        <v>4.7743629203329294E-2</v>
      </c>
      <c r="AG411" s="92">
        <f t="shared" si="109"/>
        <v>0.16849783174212787</v>
      </c>
      <c r="AH411" s="92">
        <f t="shared" si="109"/>
        <v>1.7888936434439988</v>
      </c>
      <c r="AI411" s="92">
        <f t="shared" si="109"/>
        <v>1.3039185071972448</v>
      </c>
      <c r="AJ411" s="93">
        <f t="shared" si="108"/>
        <v>78.734628611189166</v>
      </c>
    </row>
    <row r="412" spans="1:36">
      <c r="A412" s="97">
        <v>10</v>
      </c>
      <c r="B412" s="82">
        <v>1556.502</v>
      </c>
      <c r="C412" s="80" t="s">
        <v>293</v>
      </c>
      <c r="D412" s="83">
        <v>1.616368</v>
      </c>
      <c r="E412" s="83">
        <v>0.12704599999999999</v>
      </c>
      <c r="F412" s="83">
        <v>0.140458</v>
      </c>
      <c r="G412" s="83">
        <v>1.1925570000000001</v>
      </c>
      <c r="H412" s="83">
        <v>0.31728499999999998</v>
      </c>
      <c r="I412" s="83">
        <v>9.7999999999999997E-4</v>
      </c>
      <c r="J412" s="83">
        <v>5.2560000000000003E-3</v>
      </c>
      <c r="K412" s="83">
        <v>4.3293999999999999E-2</v>
      </c>
      <c r="L412" s="83">
        <v>1.6584999999999999E-2</v>
      </c>
      <c r="M412" s="84">
        <v>0.99</v>
      </c>
      <c r="P412" s="92">
        <f t="shared" si="98"/>
        <v>97.117854912000013</v>
      </c>
      <c r="Q412" s="92">
        <f t="shared" si="99"/>
        <v>12.953737206</v>
      </c>
      <c r="R412" s="92">
        <f t="shared" si="100"/>
        <v>7.876463266</v>
      </c>
      <c r="S412" s="92">
        <f t="shared" si="101"/>
        <v>48.064817328000004</v>
      </c>
      <c r="T412" s="92">
        <f t="shared" si="102"/>
        <v>22.795658110000002</v>
      </c>
      <c r="U412" s="92">
        <f t="shared" si="103"/>
        <v>9.2312079999999991E-2</v>
      </c>
      <c r="V412" s="92">
        <f t="shared" si="104"/>
        <v>0.32576162400000003</v>
      </c>
      <c r="W412" s="92">
        <f t="shared" si="105"/>
        <v>3.4582814260000001</v>
      </c>
      <c r="X412" s="92">
        <f t="shared" si="106"/>
        <v>2.5207375650000001</v>
      </c>
      <c r="Y412" s="92">
        <f t="shared" si="107"/>
        <v>195.20562351700002</v>
      </c>
      <c r="Z412" s="92"/>
      <c r="AA412" s="92">
        <f t="shared" si="97"/>
        <v>49.751566149702768</v>
      </c>
      <c r="AB412" s="92">
        <f t="shared" si="97"/>
        <v>6.6359446887921685</v>
      </c>
      <c r="AC412" s="92">
        <f t="shared" si="97"/>
        <v>4.0349571513825042</v>
      </c>
      <c r="AD412" s="92">
        <f t="shared" si="97"/>
        <v>24.622660178544571</v>
      </c>
      <c r="AE412" s="92">
        <f t="shared" si="97"/>
        <v>11.67776711515423</v>
      </c>
      <c r="AF412" s="92">
        <f t="shared" si="97"/>
        <v>4.728966222223651E-2</v>
      </c>
      <c r="AG412" s="92">
        <f t="shared" si="109"/>
        <v>0.16688127018616869</v>
      </c>
      <c r="AH412" s="92">
        <f t="shared" si="109"/>
        <v>1.7716095282976445</v>
      </c>
      <c r="AI412" s="92">
        <f t="shared" si="109"/>
        <v>1.291324255717702</v>
      </c>
      <c r="AJ412" s="93">
        <f t="shared" si="108"/>
        <v>78.985549481336463</v>
      </c>
    </row>
    <row r="417" spans="1:36">
      <c r="A417" s="98" t="s">
        <v>307</v>
      </c>
    </row>
    <row r="418" spans="1:36">
      <c r="A418" s="97">
        <v>10</v>
      </c>
      <c r="B418" s="82">
        <v>1258.0619999999999</v>
      </c>
      <c r="C418" s="80" t="s">
        <v>293</v>
      </c>
      <c r="D418" s="83">
        <v>1.5145379999999999</v>
      </c>
      <c r="E418" s="83">
        <v>0.28202899999999997</v>
      </c>
      <c r="F418" s="83">
        <v>0.33857399999999999</v>
      </c>
      <c r="G418" s="83">
        <v>0.23317299999999999</v>
      </c>
      <c r="H418" s="83">
        <v>0.286047</v>
      </c>
      <c r="I418" s="83">
        <v>1.4892000000000001E-2</v>
      </c>
      <c r="J418" s="83">
        <v>4.7310999999999999E-2</v>
      </c>
      <c r="K418" s="83">
        <v>6.1517000000000002E-2</v>
      </c>
      <c r="L418" s="83">
        <v>3.0109999999999998E-3</v>
      </c>
      <c r="M418" s="84">
        <v>0.01</v>
      </c>
      <c r="P418" s="92">
        <f t="shared" ref="P418:P481" si="110">D418*60.084</f>
        <v>90.999501191999997</v>
      </c>
      <c r="Q418" s="92">
        <f t="shared" ref="Q418:Q481" si="111">E418*101.961</f>
        <v>28.755958868999997</v>
      </c>
      <c r="R418" s="92">
        <f t="shared" ref="R418:R481" si="112">F418*56.077</f>
        <v>18.986214197999999</v>
      </c>
      <c r="S418" s="92">
        <f t="shared" ref="S418:S481" si="113">G418*40.304</f>
        <v>9.397804592</v>
      </c>
      <c r="T418" s="92">
        <f t="shared" ref="T418:T481" si="114">H418*71.846</f>
        <v>20.551332762000001</v>
      </c>
      <c r="U418" s="92">
        <f t="shared" ref="U418:U481" si="115">I418*94.196</f>
        <v>1.402766832</v>
      </c>
      <c r="V418" s="92">
        <f t="shared" ref="V418:V481" si="116">J418*61.979</f>
        <v>2.932288469</v>
      </c>
      <c r="W418" s="92">
        <f t="shared" ref="W418:W481" si="117">K418*79.879</f>
        <v>4.9139164430000006</v>
      </c>
      <c r="X418" s="92">
        <f t="shared" ref="X418:X481" si="118">L418*151.989</f>
        <v>0.457638879</v>
      </c>
      <c r="Y418" s="92">
        <f t="shared" ref="Y418:Y481" si="119">SUM(P418:X418)</f>
        <v>178.39742223600001</v>
      </c>
      <c r="Z418" s="92"/>
      <c r="AA418" s="92">
        <f t="shared" ref="AA418:AI433" si="120">P418/$Y418*100</f>
        <v>51.009426062007634</v>
      </c>
      <c r="AB418" s="92">
        <f t="shared" si="120"/>
        <v>16.119043934928079</v>
      </c>
      <c r="AC418" s="92">
        <f t="shared" si="120"/>
        <v>10.642650527137855</v>
      </c>
      <c r="AD418" s="92">
        <f t="shared" si="120"/>
        <v>5.2679038038833017</v>
      </c>
      <c r="AE418" s="92">
        <f t="shared" si="120"/>
        <v>11.519971815967647</v>
      </c>
      <c r="AF418" s="92">
        <f t="shared" si="120"/>
        <v>0.78631563977661911</v>
      </c>
      <c r="AG418" s="92">
        <f t="shared" si="120"/>
        <v>1.6436832058710507</v>
      </c>
      <c r="AH418" s="92">
        <f t="shared" si="120"/>
        <v>2.7544772684548287</v>
      </c>
      <c r="AI418" s="92">
        <f t="shared" si="120"/>
        <v>0.25652774197297229</v>
      </c>
      <c r="AJ418" s="93">
        <f t="shared" ref="AJ418:AJ481" si="121">G418/(G418+H418)*100</f>
        <v>44.908324024498278</v>
      </c>
    </row>
    <row r="419" spans="1:36">
      <c r="A419" s="97">
        <v>10</v>
      </c>
      <c r="B419" s="82">
        <v>1272.633</v>
      </c>
      <c r="C419" s="80" t="s">
        <v>293</v>
      </c>
      <c r="D419" s="83">
        <v>1.4544220000000001</v>
      </c>
      <c r="E419" s="83">
        <v>0.27732200000000001</v>
      </c>
      <c r="F419" s="83">
        <v>0.357825</v>
      </c>
      <c r="G419" s="83">
        <v>0.26671299999999998</v>
      </c>
      <c r="H419" s="83">
        <v>0.32288099999999997</v>
      </c>
      <c r="I419" s="83">
        <v>1.2596E-2</v>
      </c>
      <c r="J419" s="83">
        <v>4.3589000000000003E-2</v>
      </c>
      <c r="K419" s="83">
        <v>5.6930000000000001E-2</v>
      </c>
      <c r="L419" s="83">
        <v>3.2000000000000002E-3</v>
      </c>
      <c r="M419" s="84">
        <v>0.02</v>
      </c>
      <c r="P419" s="92">
        <f t="shared" si="110"/>
        <v>87.387491448000006</v>
      </c>
      <c r="Q419" s="92">
        <f t="shared" si="111"/>
        <v>28.276028442000001</v>
      </c>
      <c r="R419" s="92">
        <f t="shared" si="112"/>
        <v>20.065752525000001</v>
      </c>
      <c r="S419" s="92">
        <f t="shared" si="113"/>
        <v>10.749600751999999</v>
      </c>
      <c r="T419" s="92">
        <f t="shared" si="114"/>
        <v>23.197708326000001</v>
      </c>
      <c r="U419" s="92">
        <f t="shared" si="115"/>
        <v>1.1864928159999999</v>
      </c>
      <c r="V419" s="92">
        <f t="shared" si="116"/>
        <v>2.7016026310000001</v>
      </c>
      <c r="W419" s="92">
        <f t="shared" si="117"/>
        <v>4.5475114700000008</v>
      </c>
      <c r="X419" s="92">
        <f t="shared" si="118"/>
        <v>0.48636480000000004</v>
      </c>
      <c r="Y419" s="92">
        <f t="shared" si="119"/>
        <v>178.59855320999995</v>
      </c>
      <c r="Z419" s="92"/>
      <c r="AA419" s="92">
        <f t="shared" si="120"/>
        <v>48.929562909307528</v>
      </c>
      <c r="AB419" s="92">
        <f t="shared" si="120"/>
        <v>15.832171052781401</v>
      </c>
      <c r="AC419" s="92">
        <f t="shared" si="120"/>
        <v>11.235114822798293</v>
      </c>
      <c r="AD419" s="92">
        <f t="shared" si="120"/>
        <v>6.0188621681388383</v>
      </c>
      <c r="AE419" s="92">
        <f t="shared" si="120"/>
        <v>12.98874369868139</v>
      </c>
      <c r="AF419" s="92">
        <f t="shared" si="120"/>
        <v>0.66433506580811807</v>
      </c>
      <c r="AG419" s="92">
        <f t="shared" si="120"/>
        <v>1.512667702197676</v>
      </c>
      <c r="AH419" s="92">
        <f t="shared" si="120"/>
        <v>2.546219657587562</v>
      </c>
      <c r="AI419" s="92">
        <f t="shared" si="120"/>
        <v>0.2723229226992237</v>
      </c>
      <c r="AJ419" s="93">
        <f t="shared" si="121"/>
        <v>45.23672221901851</v>
      </c>
    </row>
    <row r="420" spans="1:36">
      <c r="A420" s="97">
        <v>10</v>
      </c>
      <c r="B420" s="82">
        <v>1278.6300000000001</v>
      </c>
      <c r="C420" s="80" t="s">
        <v>293</v>
      </c>
      <c r="D420" s="83">
        <v>1.4365889999999999</v>
      </c>
      <c r="E420" s="83">
        <v>0.27301399999999998</v>
      </c>
      <c r="F420" s="83">
        <v>0.36491200000000001</v>
      </c>
      <c r="G420" s="83">
        <v>0.27906300000000001</v>
      </c>
      <c r="H420" s="83">
        <v>0.33585300000000001</v>
      </c>
      <c r="I420" s="83">
        <v>1.1209999999999999E-2</v>
      </c>
      <c r="J420" s="83">
        <v>4.0690999999999998E-2</v>
      </c>
      <c r="K420" s="83">
        <v>5.5146000000000001E-2</v>
      </c>
      <c r="L420" s="83">
        <v>3.2399999999999998E-3</v>
      </c>
      <c r="M420" s="84">
        <v>0.03</v>
      </c>
      <c r="P420" s="92">
        <f t="shared" si="110"/>
        <v>86.316013475999995</v>
      </c>
      <c r="Q420" s="92">
        <f t="shared" si="111"/>
        <v>27.836780453999996</v>
      </c>
      <c r="R420" s="92">
        <f t="shared" si="112"/>
        <v>20.463170223999999</v>
      </c>
      <c r="S420" s="92">
        <f t="shared" si="113"/>
        <v>11.247355152000001</v>
      </c>
      <c r="T420" s="92">
        <f t="shared" si="114"/>
        <v>24.129694638000004</v>
      </c>
      <c r="U420" s="92">
        <f t="shared" si="115"/>
        <v>1.0559371599999998</v>
      </c>
      <c r="V420" s="92">
        <f t="shared" si="116"/>
        <v>2.5219874889999998</v>
      </c>
      <c r="W420" s="92">
        <f t="shared" si="117"/>
        <v>4.4050073340000004</v>
      </c>
      <c r="X420" s="92">
        <f t="shared" si="118"/>
        <v>0.49244435999999997</v>
      </c>
      <c r="Y420" s="92">
        <f t="shared" si="119"/>
        <v>178.46839028700001</v>
      </c>
      <c r="Z420" s="92"/>
      <c r="AA420" s="92">
        <f t="shared" si="120"/>
        <v>48.364874775411373</v>
      </c>
      <c r="AB420" s="92">
        <f t="shared" si="120"/>
        <v>15.597597092255326</v>
      </c>
      <c r="AC420" s="92">
        <f t="shared" si="120"/>
        <v>11.46599136748676</v>
      </c>
      <c r="AD420" s="92">
        <f t="shared" si="120"/>
        <v>6.3021553194449815</v>
      </c>
      <c r="AE420" s="92">
        <f t="shared" si="120"/>
        <v>13.520430480263965</v>
      </c>
      <c r="AF420" s="92">
        <f t="shared" si="120"/>
        <v>0.59166620951862547</v>
      </c>
      <c r="AG420" s="92">
        <f t="shared" si="120"/>
        <v>1.4131283892594768</v>
      </c>
      <c r="AH420" s="92">
        <f t="shared" si="120"/>
        <v>2.4682283102997595</v>
      </c>
      <c r="AI420" s="92">
        <f t="shared" si="120"/>
        <v>0.27592805605972376</v>
      </c>
      <c r="AJ420" s="93">
        <f t="shared" si="121"/>
        <v>45.382296118494232</v>
      </c>
    </row>
    <row r="421" spans="1:36">
      <c r="A421" s="97">
        <v>10</v>
      </c>
      <c r="B421" s="82">
        <v>1283.713</v>
      </c>
      <c r="C421" s="80" t="s">
        <v>293</v>
      </c>
      <c r="D421" s="83">
        <v>1.4222129999999999</v>
      </c>
      <c r="E421" s="83">
        <v>0.26888899999999999</v>
      </c>
      <c r="F421" s="83">
        <v>0.370668</v>
      </c>
      <c r="G421" s="83">
        <v>0.290267</v>
      </c>
      <c r="H421" s="83">
        <v>0.347049</v>
      </c>
      <c r="I421" s="83">
        <v>1.0114E-2</v>
      </c>
      <c r="J421" s="83">
        <v>3.8163999999999997E-2</v>
      </c>
      <c r="K421" s="83">
        <v>5.3794000000000002E-2</v>
      </c>
      <c r="L421" s="83">
        <v>3.2780000000000001E-3</v>
      </c>
      <c r="M421" s="84">
        <v>0.04</v>
      </c>
      <c r="P421" s="92">
        <f t="shared" si="110"/>
        <v>85.452245892000008</v>
      </c>
      <c r="Q421" s="92">
        <f t="shared" si="111"/>
        <v>27.416191329</v>
      </c>
      <c r="R421" s="92">
        <f t="shared" si="112"/>
        <v>20.785949435999999</v>
      </c>
      <c r="S421" s="92">
        <f t="shared" si="113"/>
        <v>11.698921168</v>
      </c>
      <c r="T421" s="92">
        <f t="shared" si="114"/>
        <v>24.934082454000002</v>
      </c>
      <c r="U421" s="92">
        <f t="shared" si="115"/>
        <v>0.95269834399999997</v>
      </c>
      <c r="V421" s="92">
        <f t="shared" si="116"/>
        <v>2.3653665559999997</v>
      </c>
      <c r="W421" s="92">
        <f t="shared" si="117"/>
        <v>4.2970109260000005</v>
      </c>
      <c r="X421" s="92">
        <f t="shared" si="118"/>
        <v>0.49821994200000003</v>
      </c>
      <c r="Y421" s="92">
        <f t="shared" si="119"/>
        <v>178.40068604699999</v>
      </c>
      <c r="Z421" s="92"/>
      <c r="AA421" s="92">
        <f t="shared" si="120"/>
        <v>47.899056772397977</v>
      </c>
      <c r="AB421" s="92">
        <f t="shared" si="120"/>
        <v>15.367761154111903</v>
      </c>
      <c r="AC421" s="92">
        <f t="shared" si="120"/>
        <v>11.651272142823432</v>
      </c>
      <c r="AD421" s="92">
        <f t="shared" si="120"/>
        <v>6.5576660198032517</v>
      </c>
      <c r="AE421" s="92">
        <f t="shared" si="120"/>
        <v>13.976449870507265</v>
      </c>
      <c r="AF421" s="92">
        <f t="shared" si="120"/>
        <v>0.53402168181629628</v>
      </c>
      <c r="AG421" s="92">
        <f t="shared" si="120"/>
        <v>1.3258730156322602</v>
      </c>
      <c r="AH421" s="92">
        <f t="shared" si="120"/>
        <v>2.4086291489192733</v>
      </c>
      <c r="AI421" s="92">
        <f t="shared" si="120"/>
        <v>0.27927019398834768</v>
      </c>
      <c r="AJ421" s="93">
        <f t="shared" si="121"/>
        <v>45.545224033289614</v>
      </c>
    </row>
    <row r="422" spans="1:36">
      <c r="A422" s="97">
        <v>10</v>
      </c>
      <c r="B422" s="82">
        <v>1288.1210000000001</v>
      </c>
      <c r="C422" s="80" t="s">
        <v>293</v>
      </c>
      <c r="D422" s="83">
        <v>1.4104369999999999</v>
      </c>
      <c r="E422" s="83">
        <v>0.26495400000000002</v>
      </c>
      <c r="F422" s="83">
        <v>0.375388</v>
      </c>
      <c r="G422" s="83">
        <v>0.30054799999999998</v>
      </c>
      <c r="H422" s="83">
        <v>0.35678799999999999</v>
      </c>
      <c r="I422" s="83">
        <v>9.2259999999999998E-3</v>
      </c>
      <c r="J422" s="83">
        <v>3.5949000000000002E-2</v>
      </c>
      <c r="K422" s="83">
        <v>5.2777999999999999E-2</v>
      </c>
      <c r="L422" s="83">
        <v>3.3170000000000001E-3</v>
      </c>
      <c r="M422" s="84">
        <v>0.05</v>
      </c>
      <c r="P422" s="92">
        <f t="shared" si="110"/>
        <v>84.744696708000006</v>
      </c>
      <c r="Q422" s="92">
        <f t="shared" si="111"/>
        <v>27.014974794</v>
      </c>
      <c r="R422" s="92">
        <f t="shared" si="112"/>
        <v>21.050632875999998</v>
      </c>
      <c r="S422" s="92">
        <f t="shared" si="113"/>
        <v>12.113286592</v>
      </c>
      <c r="T422" s="92">
        <f t="shared" si="114"/>
        <v>25.633790648000002</v>
      </c>
      <c r="U422" s="92">
        <f t="shared" si="115"/>
        <v>0.869052296</v>
      </c>
      <c r="V422" s="92">
        <f t="shared" si="116"/>
        <v>2.2280830709999999</v>
      </c>
      <c r="W422" s="92">
        <f t="shared" si="117"/>
        <v>4.2158538620000003</v>
      </c>
      <c r="X422" s="92">
        <f t="shared" si="118"/>
        <v>0.50414751300000005</v>
      </c>
      <c r="Y422" s="92">
        <f t="shared" si="119"/>
        <v>178.37451836</v>
      </c>
      <c r="Z422" s="92"/>
      <c r="AA422" s="92">
        <f t="shared" si="120"/>
        <v>47.509418658648372</v>
      </c>
      <c r="AB422" s="92">
        <f t="shared" si="120"/>
        <v>15.14508632868608</v>
      </c>
      <c r="AC422" s="92">
        <f t="shared" si="120"/>
        <v>11.801367745540354</v>
      </c>
      <c r="AD422" s="92">
        <f t="shared" si="120"/>
        <v>6.7909288296171626</v>
      </c>
      <c r="AE422" s="92">
        <f t="shared" si="120"/>
        <v>14.370769369795989</v>
      </c>
      <c r="AF422" s="92">
        <f t="shared" si="120"/>
        <v>0.48720652702537737</v>
      </c>
      <c r="AG422" s="92">
        <f t="shared" si="120"/>
        <v>1.2491039031164899</v>
      </c>
      <c r="AH422" s="92">
        <f t="shared" si="120"/>
        <v>2.3634843702795356</v>
      </c>
      <c r="AI422" s="92">
        <f t="shared" si="120"/>
        <v>0.28263426729064334</v>
      </c>
      <c r="AJ422" s="93">
        <f t="shared" si="121"/>
        <v>45.72212688792338</v>
      </c>
    </row>
    <row r="423" spans="1:36">
      <c r="A423" s="97">
        <v>10</v>
      </c>
      <c r="B423" s="82">
        <v>1292.02</v>
      </c>
      <c r="C423" s="80" t="s">
        <v>293</v>
      </c>
      <c r="D423" s="83">
        <v>1.4006639999999999</v>
      </c>
      <c r="E423" s="83">
        <v>0.26120300000000002</v>
      </c>
      <c r="F423" s="83">
        <v>0.37928200000000001</v>
      </c>
      <c r="G423" s="83">
        <v>0.31007699999999999</v>
      </c>
      <c r="H423" s="83">
        <v>0.365317</v>
      </c>
      <c r="I423" s="83">
        <v>8.4910000000000003E-3</v>
      </c>
      <c r="J423" s="83">
        <v>3.3996999999999999E-2</v>
      </c>
      <c r="K423" s="83">
        <v>5.2028999999999999E-2</v>
      </c>
      <c r="L423" s="83">
        <v>3.356E-3</v>
      </c>
      <c r="M423" s="84">
        <v>0.06</v>
      </c>
      <c r="P423" s="92">
        <f t="shared" si="110"/>
        <v>84.157495776000005</v>
      </c>
      <c r="Q423" s="92">
        <f t="shared" si="111"/>
        <v>26.632519083000002</v>
      </c>
      <c r="R423" s="92">
        <f t="shared" si="112"/>
        <v>21.268996714</v>
      </c>
      <c r="S423" s="92">
        <f t="shared" si="113"/>
        <v>12.497343408000001</v>
      </c>
      <c r="T423" s="92">
        <f t="shared" si="114"/>
        <v>26.246565182000001</v>
      </c>
      <c r="U423" s="92">
        <f t="shared" si="115"/>
        <v>0.79981823600000002</v>
      </c>
      <c r="V423" s="92">
        <f t="shared" si="116"/>
        <v>2.1071000629999999</v>
      </c>
      <c r="W423" s="92">
        <f t="shared" si="117"/>
        <v>4.1560244910000002</v>
      </c>
      <c r="X423" s="92">
        <f t="shared" si="118"/>
        <v>0.51007508400000001</v>
      </c>
      <c r="Y423" s="92">
        <f t="shared" si="119"/>
        <v>178.37593803700003</v>
      </c>
      <c r="Z423" s="92"/>
      <c r="AA423" s="92">
        <f t="shared" si="120"/>
        <v>47.179847630874661</v>
      </c>
      <c r="AB423" s="92">
        <f t="shared" si="120"/>
        <v>14.930555867616905</v>
      </c>
      <c r="AC423" s="92">
        <f t="shared" si="120"/>
        <v>11.92369158534613</v>
      </c>
      <c r="AD423" s="92">
        <f t="shared" si="120"/>
        <v>7.0061823054899426</v>
      </c>
      <c r="AE423" s="92">
        <f t="shared" si="120"/>
        <v>14.714184811493885</v>
      </c>
      <c r="AF423" s="92">
        <f t="shared" si="120"/>
        <v>0.44838908476214762</v>
      </c>
      <c r="AG423" s="92">
        <f t="shared" si="120"/>
        <v>1.1812692262130837</v>
      </c>
      <c r="AH423" s="92">
        <f t="shared" si="120"/>
        <v>2.3299243926823401</v>
      </c>
      <c r="AI423" s="92">
        <f t="shared" si="120"/>
        <v>0.28595509552089726</v>
      </c>
      <c r="AJ423" s="93">
        <f t="shared" si="121"/>
        <v>45.910535183907463</v>
      </c>
    </row>
    <row r="424" spans="1:36">
      <c r="A424" s="97">
        <v>10</v>
      </c>
      <c r="B424" s="82">
        <v>1295.5309999999999</v>
      </c>
      <c r="C424" s="80" t="s">
        <v>293</v>
      </c>
      <c r="D424" s="83">
        <v>1.392463</v>
      </c>
      <c r="E424" s="83">
        <v>0.25762699999999999</v>
      </c>
      <c r="F424" s="83">
        <v>0.38250099999999998</v>
      </c>
      <c r="G424" s="83">
        <v>0.31899100000000002</v>
      </c>
      <c r="H424" s="83">
        <v>0.37283100000000002</v>
      </c>
      <c r="I424" s="83">
        <v>7.8729999999999998E-3</v>
      </c>
      <c r="J424" s="83">
        <v>3.2264000000000001E-2</v>
      </c>
      <c r="K424" s="83">
        <v>5.1496E-2</v>
      </c>
      <c r="L424" s="83">
        <v>3.3960000000000001E-3</v>
      </c>
      <c r="M424" s="84">
        <v>7.0000000000000007E-2</v>
      </c>
      <c r="P424" s="92">
        <f t="shared" si="110"/>
        <v>83.664746892000011</v>
      </c>
      <c r="Q424" s="92">
        <f t="shared" si="111"/>
        <v>26.267906546999999</v>
      </c>
      <c r="R424" s="92">
        <f t="shared" si="112"/>
        <v>21.449508577</v>
      </c>
      <c r="S424" s="92">
        <f t="shared" si="113"/>
        <v>12.856613264000002</v>
      </c>
      <c r="T424" s="92">
        <f t="shared" si="114"/>
        <v>26.786416026000005</v>
      </c>
      <c r="U424" s="92">
        <f t="shared" si="115"/>
        <v>0.74160510800000001</v>
      </c>
      <c r="V424" s="92">
        <f t="shared" si="116"/>
        <v>1.9996904559999999</v>
      </c>
      <c r="W424" s="92">
        <f t="shared" si="117"/>
        <v>4.1134489840000006</v>
      </c>
      <c r="X424" s="92">
        <f t="shared" si="118"/>
        <v>0.516154644</v>
      </c>
      <c r="Y424" s="92">
        <f t="shared" si="119"/>
        <v>178.39609049800001</v>
      </c>
      <c r="Z424" s="92"/>
      <c r="AA424" s="92">
        <f t="shared" si="120"/>
        <v>46.898307389162191</v>
      </c>
      <c r="AB424" s="92">
        <f t="shared" si="120"/>
        <v>14.724485538708871</v>
      </c>
      <c r="AC424" s="92">
        <f t="shared" si="120"/>
        <v>12.023530626216537</v>
      </c>
      <c r="AD424" s="92">
        <f t="shared" si="120"/>
        <v>7.2067797159176745</v>
      </c>
      <c r="AE424" s="92">
        <f t="shared" si="120"/>
        <v>15.015136234894289</v>
      </c>
      <c r="AF424" s="92">
        <f t="shared" si="120"/>
        <v>0.41570704040081757</v>
      </c>
      <c r="AG424" s="92">
        <f t="shared" si="120"/>
        <v>1.1209272862526203</v>
      </c>
      <c r="AH424" s="92">
        <f t="shared" si="120"/>
        <v>2.3057954759642652</v>
      </c>
      <c r="AI424" s="92">
        <f t="shared" si="120"/>
        <v>0.28933069248274057</v>
      </c>
      <c r="AJ424" s="93">
        <f t="shared" si="121"/>
        <v>46.108825680594137</v>
      </c>
    </row>
    <row r="425" spans="1:36">
      <c r="A425" s="97">
        <v>10</v>
      </c>
      <c r="B425" s="82">
        <v>1298.7439999999999</v>
      </c>
      <c r="C425" s="80" t="s">
        <v>293</v>
      </c>
      <c r="D425" s="83">
        <v>1.3855189999999999</v>
      </c>
      <c r="E425" s="83">
        <v>0.254214</v>
      </c>
      <c r="F425" s="83">
        <v>0.385154</v>
      </c>
      <c r="G425" s="83">
        <v>0.327399</v>
      </c>
      <c r="H425" s="83">
        <v>0.37948700000000002</v>
      </c>
      <c r="I425" s="83">
        <v>7.345E-3</v>
      </c>
      <c r="J425" s="83">
        <v>3.0717000000000001E-2</v>
      </c>
      <c r="K425" s="83">
        <v>5.1140999999999999E-2</v>
      </c>
      <c r="L425" s="83">
        <v>3.4390000000000002E-3</v>
      </c>
      <c r="M425" s="84">
        <v>0.08</v>
      </c>
      <c r="P425" s="92">
        <f t="shared" si="110"/>
        <v>83.247523596000008</v>
      </c>
      <c r="Q425" s="92">
        <f t="shared" si="111"/>
        <v>25.919913653999998</v>
      </c>
      <c r="R425" s="92">
        <f t="shared" si="112"/>
        <v>21.598280857999999</v>
      </c>
      <c r="S425" s="92">
        <f t="shared" si="113"/>
        <v>13.195489296</v>
      </c>
      <c r="T425" s="92">
        <f t="shared" si="114"/>
        <v>27.264623002000004</v>
      </c>
      <c r="U425" s="92">
        <f t="shared" si="115"/>
        <v>0.69186961999999996</v>
      </c>
      <c r="V425" s="92">
        <f t="shared" si="116"/>
        <v>1.903808943</v>
      </c>
      <c r="W425" s="92">
        <f t="shared" si="117"/>
        <v>4.0850919389999998</v>
      </c>
      <c r="X425" s="92">
        <f t="shared" si="118"/>
        <v>0.52269017100000004</v>
      </c>
      <c r="Y425" s="92">
        <f t="shared" si="119"/>
        <v>178.42929107900002</v>
      </c>
      <c r="Z425" s="92"/>
      <c r="AA425" s="92">
        <f t="shared" si="120"/>
        <v>46.6557497889413</v>
      </c>
      <c r="AB425" s="92">
        <f t="shared" si="120"/>
        <v>14.526714474544367</v>
      </c>
      <c r="AC425" s="92">
        <f t="shared" si="120"/>
        <v>12.10467223592639</v>
      </c>
      <c r="AD425" s="92">
        <f t="shared" si="120"/>
        <v>7.3953604905360875</v>
      </c>
      <c r="AE425" s="92">
        <f t="shared" si="120"/>
        <v>15.280351581920776</v>
      </c>
      <c r="AF425" s="92">
        <f t="shared" si="120"/>
        <v>0.38775562903159938</v>
      </c>
      <c r="AG425" s="92">
        <f t="shared" si="120"/>
        <v>1.0669822939312603</v>
      </c>
      <c r="AH425" s="92">
        <f t="shared" si="120"/>
        <v>2.289473838233945</v>
      </c>
      <c r="AI425" s="92">
        <f t="shared" si="120"/>
        <v>0.29293966693426904</v>
      </c>
      <c r="AJ425" s="93">
        <f t="shared" si="121"/>
        <v>46.315671833930786</v>
      </c>
    </row>
    <row r="426" spans="1:36">
      <c r="A426" s="97">
        <v>10</v>
      </c>
      <c r="B426" s="82">
        <v>1301.729</v>
      </c>
      <c r="C426" s="80" t="s">
        <v>293</v>
      </c>
      <c r="D426" s="83">
        <v>1.3795999999999999</v>
      </c>
      <c r="E426" s="83">
        <v>0.25095099999999998</v>
      </c>
      <c r="F426" s="83">
        <v>0.38732699999999998</v>
      </c>
      <c r="G426" s="83">
        <v>0.33539000000000002</v>
      </c>
      <c r="H426" s="83">
        <v>0.38541199999999998</v>
      </c>
      <c r="I426" s="83">
        <v>6.8890000000000002E-3</v>
      </c>
      <c r="J426" s="83">
        <v>2.9329000000000001E-2</v>
      </c>
      <c r="K426" s="83">
        <v>5.0937000000000003E-2</v>
      </c>
      <c r="L426" s="83">
        <v>3.483E-3</v>
      </c>
      <c r="M426" s="84">
        <v>0.09</v>
      </c>
      <c r="P426" s="92">
        <f t="shared" si="110"/>
        <v>82.891886400000004</v>
      </c>
      <c r="Q426" s="92">
        <f t="shared" si="111"/>
        <v>25.587214910999997</v>
      </c>
      <c r="R426" s="92">
        <f t="shared" si="112"/>
        <v>21.720136178999997</v>
      </c>
      <c r="S426" s="92">
        <f t="shared" si="113"/>
        <v>13.517558560000001</v>
      </c>
      <c r="T426" s="92">
        <f t="shared" si="114"/>
        <v>27.690310552</v>
      </c>
      <c r="U426" s="92">
        <f t="shared" si="115"/>
        <v>0.64891624400000003</v>
      </c>
      <c r="V426" s="92">
        <f t="shared" si="116"/>
        <v>1.817782091</v>
      </c>
      <c r="W426" s="92">
        <f t="shared" si="117"/>
        <v>4.0687966230000008</v>
      </c>
      <c r="X426" s="92">
        <f t="shared" si="118"/>
        <v>0.52937768699999999</v>
      </c>
      <c r="Y426" s="92">
        <f t="shared" si="119"/>
        <v>178.47197924699998</v>
      </c>
      <c r="Z426" s="92"/>
      <c r="AA426" s="92">
        <f t="shared" si="120"/>
        <v>46.445322537315548</v>
      </c>
      <c r="AB426" s="92">
        <f t="shared" si="120"/>
        <v>14.336824760366468</v>
      </c>
      <c r="AC426" s="92">
        <f t="shared" si="120"/>
        <v>12.170053960650016</v>
      </c>
      <c r="AD426" s="92">
        <f t="shared" si="120"/>
        <v>7.5740509053760743</v>
      </c>
      <c r="AE426" s="92">
        <f t="shared" si="120"/>
        <v>15.515214583728811</v>
      </c>
      <c r="AF426" s="92">
        <f t="shared" si="120"/>
        <v>0.36359558891982646</v>
      </c>
      <c r="AG426" s="92">
        <f t="shared" si="120"/>
        <v>1.0185252041634183</v>
      </c>
      <c r="AH426" s="92">
        <f t="shared" si="120"/>
        <v>2.2797957641120266</v>
      </c>
      <c r="AI426" s="92">
        <f t="shared" si="120"/>
        <v>0.29661669536782398</v>
      </c>
      <c r="AJ426" s="93">
        <f t="shared" si="121"/>
        <v>46.53011506627341</v>
      </c>
    </row>
    <row r="427" spans="1:36">
      <c r="A427" s="97">
        <v>10</v>
      </c>
      <c r="B427" s="82">
        <v>1304.539</v>
      </c>
      <c r="C427" s="80" t="s">
        <v>293</v>
      </c>
      <c r="D427" s="83">
        <v>1.3745270000000001</v>
      </c>
      <c r="E427" s="83">
        <v>0.24782799999999999</v>
      </c>
      <c r="F427" s="83">
        <v>0.38907999999999998</v>
      </c>
      <c r="G427" s="83">
        <v>0.34303800000000001</v>
      </c>
      <c r="H427" s="83">
        <v>0.39071</v>
      </c>
      <c r="I427" s="83">
        <v>6.4910000000000002E-3</v>
      </c>
      <c r="J427" s="83">
        <v>2.8074999999999999E-2</v>
      </c>
      <c r="K427" s="83">
        <v>5.0860000000000002E-2</v>
      </c>
      <c r="L427" s="83">
        <v>3.529E-3</v>
      </c>
      <c r="M427" s="84">
        <v>0.1</v>
      </c>
      <c r="P427" s="92">
        <f t="shared" si="110"/>
        <v>82.587080268000008</v>
      </c>
      <c r="Q427" s="92">
        <f t="shared" si="111"/>
        <v>25.268790707999997</v>
      </c>
      <c r="R427" s="92">
        <f t="shared" si="112"/>
        <v>21.818439159999997</v>
      </c>
      <c r="S427" s="92">
        <f t="shared" si="113"/>
        <v>13.825803552000002</v>
      </c>
      <c r="T427" s="92">
        <f t="shared" si="114"/>
        <v>28.070950660000001</v>
      </c>
      <c r="U427" s="92">
        <f t="shared" si="115"/>
        <v>0.61142623600000001</v>
      </c>
      <c r="V427" s="92">
        <f t="shared" si="116"/>
        <v>1.740060425</v>
      </c>
      <c r="W427" s="92">
        <f t="shared" si="117"/>
        <v>4.0626459400000003</v>
      </c>
      <c r="X427" s="92">
        <f t="shared" si="118"/>
        <v>0.53636918099999997</v>
      </c>
      <c r="Y427" s="92">
        <f t="shared" si="119"/>
        <v>178.52156613</v>
      </c>
      <c r="Z427" s="92"/>
      <c r="AA427" s="92">
        <f t="shared" si="120"/>
        <v>46.261682584534256</v>
      </c>
      <c r="AB427" s="92">
        <f t="shared" si="120"/>
        <v>14.154475145932329</v>
      </c>
      <c r="AC427" s="92">
        <f t="shared" si="120"/>
        <v>12.221738601661009</v>
      </c>
      <c r="AD427" s="92">
        <f t="shared" si="120"/>
        <v>7.7446125147322578</v>
      </c>
      <c r="AE427" s="92">
        <f t="shared" si="120"/>
        <v>15.724123011310937</v>
      </c>
      <c r="AF427" s="92">
        <f t="shared" si="120"/>
        <v>0.34249432673851704</v>
      </c>
      <c r="AG427" s="92">
        <f t="shared" si="120"/>
        <v>0.97470600483802738</v>
      </c>
      <c r="AH427" s="92">
        <f t="shared" si="120"/>
        <v>2.2757171741601057</v>
      </c>
      <c r="AI427" s="92">
        <f t="shared" si="120"/>
        <v>0.30045063609256834</v>
      </c>
      <c r="AJ427" s="93">
        <f t="shared" si="121"/>
        <v>46.751473257848744</v>
      </c>
    </row>
    <row r="428" spans="1:36">
      <c r="A428" s="97">
        <v>10</v>
      </c>
      <c r="B428" s="82">
        <v>1307.2159999999999</v>
      </c>
      <c r="C428" s="80" t="s">
        <v>293</v>
      </c>
      <c r="D428" s="83">
        <v>1.3701650000000001</v>
      </c>
      <c r="E428" s="83">
        <v>0.244834</v>
      </c>
      <c r="F428" s="83">
        <v>0.39045999999999997</v>
      </c>
      <c r="G428" s="83">
        <v>0.35040900000000003</v>
      </c>
      <c r="H428" s="83">
        <v>0.39546999999999999</v>
      </c>
      <c r="I428" s="83">
        <v>6.1409999999999998E-3</v>
      </c>
      <c r="J428" s="83">
        <v>2.6939000000000001E-2</v>
      </c>
      <c r="K428" s="83">
        <v>5.0893000000000001E-2</v>
      </c>
      <c r="L428" s="83">
        <v>3.578E-3</v>
      </c>
      <c r="M428" s="84">
        <v>0.11</v>
      </c>
      <c r="P428" s="92">
        <f t="shared" si="110"/>
        <v>82.324993860000006</v>
      </c>
      <c r="Q428" s="92">
        <f t="shared" si="111"/>
        <v>24.963519473999998</v>
      </c>
      <c r="R428" s="92">
        <f t="shared" si="112"/>
        <v>21.895825419999998</v>
      </c>
      <c r="S428" s="92">
        <f t="shared" si="113"/>
        <v>14.122884336000002</v>
      </c>
      <c r="T428" s="92">
        <f t="shared" si="114"/>
        <v>28.412937620000001</v>
      </c>
      <c r="U428" s="92">
        <f t="shared" si="115"/>
        <v>0.578457636</v>
      </c>
      <c r="V428" s="92">
        <f t="shared" si="116"/>
        <v>1.6696522810000001</v>
      </c>
      <c r="W428" s="92">
        <f t="shared" si="117"/>
        <v>4.0652819469999999</v>
      </c>
      <c r="X428" s="92">
        <f t="shared" si="118"/>
        <v>0.54381664200000002</v>
      </c>
      <c r="Y428" s="92">
        <f t="shared" si="119"/>
        <v>178.57736921599999</v>
      </c>
      <c r="Z428" s="92"/>
      <c r="AA428" s="92">
        <f t="shared" si="120"/>
        <v>46.100462909397557</v>
      </c>
      <c r="AB428" s="92">
        <f t="shared" si="120"/>
        <v>13.979105854003892</v>
      </c>
      <c r="AC428" s="92">
        <f t="shared" si="120"/>
        <v>12.261254332577657</v>
      </c>
      <c r="AD428" s="92">
        <f t="shared" si="120"/>
        <v>7.9085521295352557</v>
      </c>
      <c r="AE428" s="92">
        <f t="shared" si="120"/>
        <v>15.910715755719785</v>
      </c>
      <c r="AF428" s="92">
        <f t="shared" si="120"/>
        <v>0.3239254999329288</v>
      </c>
      <c r="AG428" s="92">
        <f t="shared" si="120"/>
        <v>0.93497417300422647</v>
      </c>
      <c r="AH428" s="92">
        <f t="shared" si="120"/>
        <v>2.2764821572003329</v>
      </c>
      <c r="AI428" s="92">
        <f t="shared" si="120"/>
        <v>0.30452718862837619</v>
      </c>
      <c r="AJ428" s="93">
        <f t="shared" si="121"/>
        <v>46.979335790389598</v>
      </c>
    </row>
    <row r="429" spans="1:36">
      <c r="A429" s="97">
        <v>10</v>
      </c>
      <c r="B429" s="82">
        <v>1309.7950000000001</v>
      </c>
      <c r="C429" s="80" t="s">
        <v>293</v>
      </c>
      <c r="D429" s="83">
        <v>1.366411</v>
      </c>
      <c r="E429" s="83">
        <v>0.24195900000000001</v>
      </c>
      <c r="F429" s="83">
        <v>0.39150400000000002</v>
      </c>
      <c r="G429" s="83">
        <v>0.35755500000000001</v>
      </c>
      <c r="H429" s="83">
        <v>0.39976499999999998</v>
      </c>
      <c r="I429" s="83">
        <v>5.8300000000000001E-3</v>
      </c>
      <c r="J429" s="83">
        <v>2.5902999999999999E-2</v>
      </c>
      <c r="K429" s="83">
        <v>5.1020999999999997E-2</v>
      </c>
      <c r="L429" s="83">
        <v>3.6289999999999998E-3</v>
      </c>
      <c r="M429" s="84">
        <v>0.12</v>
      </c>
      <c r="P429" s="92">
        <f t="shared" si="110"/>
        <v>82.099438524000007</v>
      </c>
      <c r="Q429" s="92">
        <f t="shared" si="111"/>
        <v>24.670381598999999</v>
      </c>
      <c r="R429" s="92">
        <f t="shared" si="112"/>
        <v>21.954369807999999</v>
      </c>
      <c r="S429" s="92">
        <f t="shared" si="113"/>
        <v>14.410896720000002</v>
      </c>
      <c r="T429" s="92">
        <f t="shared" si="114"/>
        <v>28.721516189999999</v>
      </c>
      <c r="U429" s="92">
        <f t="shared" si="115"/>
        <v>0.54916268000000001</v>
      </c>
      <c r="V429" s="92">
        <f t="shared" si="116"/>
        <v>1.605442037</v>
      </c>
      <c r="W429" s="92">
        <f t="shared" si="117"/>
        <v>4.0755064589999996</v>
      </c>
      <c r="X429" s="92">
        <f t="shared" si="118"/>
        <v>0.55156808099999999</v>
      </c>
      <c r="Y429" s="92">
        <f t="shared" si="119"/>
        <v>178.63828209799999</v>
      </c>
      <c r="Z429" s="92"/>
      <c r="AA429" s="92">
        <f t="shared" si="120"/>
        <v>45.958479649373643</v>
      </c>
      <c r="AB429" s="92">
        <f t="shared" si="120"/>
        <v>13.81024341997756</v>
      </c>
      <c r="AC429" s="92">
        <f t="shared" si="120"/>
        <v>12.289846023013114</v>
      </c>
      <c r="AD429" s="92">
        <f t="shared" si="120"/>
        <v>8.0670820110631514</v>
      </c>
      <c r="AE429" s="92">
        <f t="shared" si="120"/>
        <v>16.078029777650645</v>
      </c>
      <c r="AF429" s="92">
        <f t="shared" si="120"/>
        <v>0.30741601047122269</v>
      </c>
      <c r="AG429" s="92">
        <f t="shared" si="120"/>
        <v>0.89871108149106771</v>
      </c>
      <c r="AH429" s="92">
        <f t="shared" si="120"/>
        <v>2.2814294960383683</v>
      </c>
      <c r="AI429" s="92">
        <f t="shared" si="120"/>
        <v>0.30876253092123485</v>
      </c>
      <c r="AJ429" s="93">
        <f t="shared" si="121"/>
        <v>47.213199176041833</v>
      </c>
    </row>
    <row r="430" spans="1:36">
      <c r="A430" s="97">
        <v>10</v>
      </c>
      <c r="B430" s="82">
        <v>1312.3040000000001</v>
      </c>
      <c r="C430" s="80" t="s">
        <v>293</v>
      </c>
      <c r="D430" s="83">
        <v>1.363181</v>
      </c>
      <c r="E430" s="83">
        <v>0.23919499999999999</v>
      </c>
      <c r="F430" s="83">
        <v>0.392239</v>
      </c>
      <c r="G430" s="83">
        <v>0.36452600000000002</v>
      </c>
      <c r="H430" s="83">
        <v>0.40365600000000001</v>
      </c>
      <c r="I430" s="83">
        <v>5.5519999999999996E-3</v>
      </c>
      <c r="J430" s="83">
        <v>2.4955999999999999E-2</v>
      </c>
      <c r="K430" s="83">
        <v>5.1234000000000002E-2</v>
      </c>
      <c r="L430" s="83">
        <v>3.6819999999999999E-3</v>
      </c>
      <c r="M430" s="84">
        <v>0.13</v>
      </c>
      <c r="P430" s="92">
        <f t="shared" si="110"/>
        <v>81.905367204000001</v>
      </c>
      <c r="Q430" s="92">
        <f t="shared" si="111"/>
        <v>24.388561395</v>
      </c>
      <c r="R430" s="92">
        <f t="shared" si="112"/>
        <v>21.995586403000001</v>
      </c>
      <c r="S430" s="92">
        <f t="shared" si="113"/>
        <v>14.691855904000002</v>
      </c>
      <c r="T430" s="92">
        <f t="shared" si="114"/>
        <v>29.001068976000003</v>
      </c>
      <c r="U430" s="92">
        <f t="shared" si="115"/>
        <v>0.52297619200000001</v>
      </c>
      <c r="V430" s="92">
        <f t="shared" si="116"/>
        <v>1.5467479239999999</v>
      </c>
      <c r="W430" s="92">
        <f t="shared" si="117"/>
        <v>4.0925206860000003</v>
      </c>
      <c r="X430" s="92">
        <f t="shared" si="118"/>
        <v>0.559623498</v>
      </c>
      <c r="Y430" s="92">
        <f t="shared" si="119"/>
        <v>178.70430818199998</v>
      </c>
      <c r="Z430" s="92"/>
      <c r="AA430" s="92">
        <f t="shared" si="120"/>
        <v>45.832900189839933</v>
      </c>
      <c r="AB430" s="92">
        <f t="shared" si="120"/>
        <v>13.647438969496841</v>
      </c>
      <c r="AC430" s="92">
        <f t="shared" si="120"/>
        <v>12.308369410209613</v>
      </c>
      <c r="AD430" s="92">
        <f t="shared" si="120"/>
        <v>8.2213216085631231</v>
      </c>
      <c r="AE430" s="92">
        <f t="shared" si="120"/>
        <v>16.228522563912726</v>
      </c>
      <c r="AF430" s="92">
        <f t="shared" si="120"/>
        <v>0.29264889991761089</v>
      </c>
      <c r="AG430" s="92">
        <f t="shared" si="120"/>
        <v>0.86553477066972939</v>
      </c>
      <c r="AH430" s="92">
        <f t="shared" si="120"/>
        <v>2.2901074560731942</v>
      </c>
      <c r="AI430" s="92">
        <f t="shared" si="120"/>
        <v>0.31315613131724607</v>
      </c>
      <c r="AJ430" s="93">
        <f t="shared" si="121"/>
        <v>47.453077525898813</v>
      </c>
    </row>
    <row r="431" spans="1:36">
      <c r="A431" s="97">
        <v>10</v>
      </c>
      <c r="B431" s="82">
        <v>1314.7660000000001</v>
      </c>
      <c r="C431" s="80" t="s">
        <v>293</v>
      </c>
      <c r="D431" s="83">
        <v>1.360412</v>
      </c>
      <c r="E431" s="83">
        <v>0.236535</v>
      </c>
      <c r="F431" s="83">
        <v>0.39268599999999998</v>
      </c>
      <c r="G431" s="83">
        <v>0.37136200000000003</v>
      </c>
      <c r="H431" s="83">
        <v>0.40719899999999998</v>
      </c>
      <c r="I431" s="83">
        <v>5.3030000000000004E-3</v>
      </c>
      <c r="J431" s="83">
        <v>2.4087000000000001E-2</v>
      </c>
      <c r="K431" s="83">
        <v>5.1520999999999997E-2</v>
      </c>
      <c r="L431" s="83">
        <v>3.7369999999999999E-3</v>
      </c>
      <c r="M431" s="84">
        <v>0.14000000000000001</v>
      </c>
      <c r="P431" s="92">
        <f t="shared" si="110"/>
        <v>81.738994607999999</v>
      </c>
      <c r="Q431" s="92">
        <f t="shared" si="111"/>
        <v>24.117345135000001</v>
      </c>
      <c r="R431" s="92">
        <f t="shared" si="112"/>
        <v>22.020652821999999</v>
      </c>
      <c r="S431" s="92">
        <f t="shared" si="113"/>
        <v>14.967374048000002</v>
      </c>
      <c r="T431" s="92">
        <f t="shared" si="114"/>
        <v>29.255619354</v>
      </c>
      <c r="U431" s="92">
        <f t="shared" si="115"/>
        <v>0.49952138800000001</v>
      </c>
      <c r="V431" s="92">
        <f t="shared" si="116"/>
        <v>1.4928881730000001</v>
      </c>
      <c r="W431" s="92">
        <f t="shared" si="117"/>
        <v>4.1154459589999997</v>
      </c>
      <c r="X431" s="92">
        <f t="shared" si="118"/>
        <v>0.56798289300000004</v>
      </c>
      <c r="Y431" s="92">
        <f t="shared" si="119"/>
        <v>178.77582438000002</v>
      </c>
      <c r="Z431" s="92"/>
      <c r="AA431" s="92">
        <f t="shared" si="120"/>
        <v>45.721503392012494</v>
      </c>
      <c r="AB431" s="92">
        <f t="shared" si="120"/>
        <v>13.49027208720177</v>
      </c>
      <c r="AC431" s="92">
        <f t="shared" si="120"/>
        <v>12.317466804232783</v>
      </c>
      <c r="AD431" s="92">
        <f t="shared" si="120"/>
        <v>8.3721465695416644</v>
      </c>
      <c r="AE431" s="92">
        <f t="shared" si="120"/>
        <v>16.364415857378578</v>
      </c>
      <c r="AF431" s="92">
        <f t="shared" si="120"/>
        <v>0.27941215750639403</v>
      </c>
      <c r="AG431" s="92">
        <f t="shared" si="120"/>
        <v>0.8350615516261114</v>
      </c>
      <c r="AH431" s="92">
        <f t="shared" si="120"/>
        <v>2.3020148128375251</v>
      </c>
      <c r="AI431" s="92">
        <f t="shared" si="120"/>
        <v>0.31770676766267586</v>
      </c>
      <c r="AJ431" s="93">
        <f t="shared" si="121"/>
        <v>47.69851045711254</v>
      </c>
    </row>
    <row r="432" spans="1:36">
      <c r="A432" s="97">
        <v>10</v>
      </c>
      <c r="B432" s="82">
        <v>1317.201</v>
      </c>
      <c r="C432" s="80" t="s">
        <v>293</v>
      </c>
      <c r="D432" s="83">
        <v>1.358053</v>
      </c>
      <c r="E432" s="83">
        <v>0.23397299999999999</v>
      </c>
      <c r="F432" s="83">
        <v>0.39286100000000002</v>
      </c>
      <c r="G432" s="83">
        <v>0.37810300000000002</v>
      </c>
      <c r="H432" s="83">
        <v>0.41043800000000003</v>
      </c>
      <c r="I432" s="83">
        <v>5.0769999999999999E-3</v>
      </c>
      <c r="J432" s="83">
        <v>2.3285E-2</v>
      </c>
      <c r="K432" s="83">
        <v>5.1874000000000003E-2</v>
      </c>
      <c r="L432" s="83">
        <v>3.7940000000000001E-3</v>
      </c>
      <c r="M432" s="84">
        <v>0.15</v>
      </c>
      <c r="P432" s="92">
        <f t="shared" si="110"/>
        <v>81.597256451999996</v>
      </c>
      <c r="Q432" s="92">
        <f t="shared" si="111"/>
        <v>23.856121052999999</v>
      </c>
      <c r="R432" s="92">
        <f t="shared" si="112"/>
        <v>22.030466297</v>
      </c>
      <c r="S432" s="92">
        <f t="shared" si="113"/>
        <v>15.239063312000003</v>
      </c>
      <c r="T432" s="92">
        <f t="shared" si="114"/>
        <v>29.488328548000002</v>
      </c>
      <c r="U432" s="92">
        <f t="shared" si="115"/>
        <v>0.47823309199999997</v>
      </c>
      <c r="V432" s="92">
        <f t="shared" si="116"/>
        <v>1.443181015</v>
      </c>
      <c r="W432" s="92">
        <f t="shared" si="117"/>
        <v>4.1436432460000008</v>
      </c>
      <c r="X432" s="92">
        <f t="shared" si="118"/>
        <v>0.57664626600000002</v>
      </c>
      <c r="Y432" s="92">
        <f t="shared" si="119"/>
        <v>178.85293928100003</v>
      </c>
      <c r="Z432" s="92"/>
      <c r="AA432" s="92">
        <f t="shared" si="120"/>
        <v>45.622541502547321</v>
      </c>
      <c r="AB432" s="92">
        <f t="shared" si="120"/>
        <v>13.338400335439324</v>
      </c>
      <c r="AC432" s="92">
        <f t="shared" si="120"/>
        <v>12.317642855389376</v>
      </c>
      <c r="AD432" s="92">
        <f t="shared" si="120"/>
        <v>8.5204433168736209</v>
      </c>
      <c r="AE432" s="92">
        <f t="shared" si="120"/>
        <v>16.487472146974447</v>
      </c>
      <c r="AF432" s="92">
        <f t="shared" si="120"/>
        <v>0.26738900345866656</v>
      </c>
      <c r="AG432" s="92">
        <f t="shared" si="120"/>
        <v>0.80690930817333917</v>
      </c>
      <c r="AH432" s="92">
        <f t="shared" si="120"/>
        <v>2.3167878943771933</v>
      </c>
      <c r="AI432" s="92">
        <f t="shared" si="120"/>
        <v>0.32241363676669443</v>
      </c>
      <c r="AJ432" s="93">
        <f t="shared" si="121"/>
        <v>47.949694435672967</v>
      </c>
    </row>
    <row r="433" spans="1:36">
      <c r="A433" s="97">
        <v>10</v>
      </c>
      <c r="B433" s="82">
        <v>1319.626</v>
      </c>
      <c r="C433" s="80" t="s">
        <v>293</v>
      </c>
      <c r="D433" s="83">
        <v>1.3560639999999999</v>
      </c>
      <c r="E433" s="83">
        <v>0.23150200000000001</v>
      </c>
      <c r="F433" s="83">
        <v>0.39277499999999999</v>
      </c>
      <c r="G433" s="83">
        <v>0.38478099999999998</v>
      </c>
      <c r="H433" s="83">
        <v>0.413414</v>
      </c>
      <c r="I433" s="83">
        <v>4.8719999999999996E-3</v>
      </c>
      <c r="J433" s="83">
        <v>2.2544999999999999E-2</v>
      </c>
      <c r="K433" s="83">
        <v>5.2285999999999999E-2</v>
      </c>
      <c r="L433" s="83">
        <v>3.8539999999999998E-3</v>
      </c>
      <c r="M433" s="84">
        <v>0.16</v>
      </c>
      <c r="P433" s="92">
        <f t="shared" si="110"/>
        <v>81.477749376000006</v>
      </c>
      <c r="Q433" s="92">
        <f t="shared" si="111"/>
        <v>23.604175422000001</v>
      </c>
      <c r="R433" s="92">
        <f t="shared" si="112"/>
        <v>22.025643674999998</v>
      </c>
      <c r="S433" s="92">
        <f t="shared" si="113"/>
        <v>15.508213424000001</v>
      </c>
      <c r="T433" s="92">
        <f t="shared" si="114"/>
        <v>29.702142244000001</v>
      </c>
      <c r="U433" s="92">
        <f t="shared" si="115"/>
        <v>0.45892291199999996</v>
      </c>
      <c r="V433" s="92">
        <f t="shared" si="116"/>
        <v>1.397316555</v>
      </c>
      <c r="W433" s="92">
        <f t="shared" si="117"/>
        <v>4.1765533939999999</v>
      </c>
      <c r="X433" s="92">
        <f t="shared" si="118"/>
        <v>0.58576560599999994</v>
      </c>
      <c r="Y433" s="92">
        <f t="shared" si="119"/>
        <v>178.93648260799998</v>
      </c>
      <c r="Z433" s="92"/>
      <c r="AA433" s="92">
        <f t="shared" si="120"/>
        <v>45.534453448766548</v>
      </c>
      <c r="AB433" s="92">
        <f t="shared" si="120"/>
        <v>13.191371082056072</v>
      </c>
      <c r="AC433" s="92">
        <f t="shared" si="120"/>
        <v>12.30919673505154</v>
      </c>
      <c r="AD433" s="92">
        <f t="shared" si="120"/>
        <v>8.6668817884244316</v>
      </c>
      <c r="AE433" s="92">
        <f t="shared" si="120"/>
        <v>16.599265734461277</v>
      </c>
      <c r="AF433" s="92">
        <f t="shared" si="120"/>
        <v>0.25647252327261416</v>
      </c>
      <c r="AG433" s="92">
        <f t="shared" si="120"/>
        <v>0.78090087311100864</v>
      </c>
      <c r="AH433" s="92">
        <f t="shared" si="120"/>
        <v>2.3340982974107445</v>
      </c>
      <c r="AI433" s="92">
        <f t="shared" si="120"/>
        <v>0.32735951744577951</v>
      </c>
      <c r="AJ433" s="93">
        <f t="shared" si="121"/>
        <v>48.20639066894681</v>
      </c>
    </row>
    <row r="434" spans="1:36">
      <c r="A434" s="97">
        <v>10</v>
      </c>
      <c r="B434" s="82">
        <v>1322.056</v>
      </c>
      <c r="C434" s="80" t="s">
        <v>293</v>
      </c>
      <c r="D434" s="83">
        <v>1.354414</v>
      </c>
      <c r="E434" s="83">
        <v>0.22911799999999999</v>
      </c>
      <c r="F434" s="83">
        <v>0.39243899999999998</v>
      </c>
      <c r="G434" s="83">
        <v>0.39142900000000003</v>
      </c>
      <c r="H434" s="83">
        <v>0.416161</v>
      </c>
      <c r="I434" s="83">
        <v>4.6849999999999999E-3</v>
      </c>
      <c r="J434" s="83">
        <v>2.1859E-2</v>
      </c>
      <c r="K434" s="83">
        <v>5.2750999999999999E-2</v>
      </c>
      <c r="L434" s="83">
        <v>3.9160000000000002E-3</v>
      </c>
      <c r="M434" s="84">
        <v>0.17</v>
      </c>
      <c r="P434" s="92">
        <f t="shared" si="110"/>
        <v>81.378610776000002</v>
      </c>
      <c r="Q434" s="92">
        <f t="shared" si="111"/>
        <v>23.361100397999998</v>
      </c>
      <c r="R434" s="92">
        <f t="shared" si="112"/>
        <v>22.006801802999998</v>
      </c>
      <c r="S434" s="92">
        <f t="shared" si="113"/>
        <v>15.776154416000002</v>
      </c>
      <c r="T434" s="92">
        <f t="shared" si="114"/>
        <v>29.899503206000002</v>
      </c>
      <c r="U434" s="92">
        <f t="shared" si="115"/>
        <v>0.44130826000000001</v>
      </c>
      <c r="V434" s="92">
        <f t="shared" si="116"/>
        <v>1.354798961</v>
      </c>
      <c r="W434" s="92">
        <f t="shared" si="117"/>
        <v>4.2136971289999998</v>
      </c>
      <c r="X434" s="92">
        <f t="shared" si="118"/>
        <v>0.59518892400000001</v>
      </c>
      <c r="Y434" s="92">
        <f t="shared" si="119"/>
        <v>179.02716387300001</v>
      </c>
      <c r="Z434" s="92"/>
      <c r="AA434" s="92">
        <f t="shared" ref="AA434:AI467" si="122">P434/$Y434*100</f>
        <v>45.456012939873823</v>
      </c>
      <c r="AB434" s="92">
        <f t="shared" si="122"/>
        <v>13.048913859000816</v>
      </c>
      <c r="AC434" s="92">
        <f t="shared" si="122"/>
        <v>12.292437263102372</v>
      </c>
      <c r="AD434" s="92">
        <f t="shared" si="122"/>
        <v>8.8121568116844209</v>
      </c>
      <c r="AE434" s="92">
        <f t="shared" si="122"/>
        <v>16.701098626133852</v>
      </c>
      <c r="AF434" s="92">
        <f t="shared" si="122"/>
        <v>0.24650351960725886</v>
      </c>
      <c r="AG434" s="92">
        <f t="shared" si="122"/>
        <v>0.75675608756282375</v>
      </c>
      <c r="AH434" s="92">
        <f t="shared" si="122"/>
        <v>2.3536635658201863</v>
      </c>
      <c r="AI434" s="92">
        <f t="shared" si="122"/>
        <v>0.33245732721444482</v>
      </c>
      <c r="AJ434" s="93">
        <f t="shared" si="121"/>
        <v>48.468777473718099</v>
      </c>
    </row>
    <row r="435" spans="1:36">
      <c r="A435" s="97">
        <v>10</v>
      </c>
      <c r="B435" s="82">
        <v>1324.5029999999999</v>
      </c>
      <c r="C435" s="80" t="s">
        <v>293</v>
      </c>
      <c r="D435" s="83">
        <v>1.3530770000000001</v>
      </c>
      <c r="E435" s="83">
        <v>0.22681799999999999</v>
      </c>
      <c r="F435" s="83">
        <v>0.39185900000000001</v>
      </c>
      <c r="G435" s="83">
        <v>0.39807500000000001</v>
      </c>
      <c r="H435" s="83">
        <v>0.41870800000000002</v>
      </c>
      <c r="I435" s="83">
        <v>4.5139999999999998E-3</v>
      </c>
      <c r="J435" s="83">
        <v>2.1221E-2</v>
      </c>
      <c r="K435" s="83">
        <v>5.3262999999999998E-2</v>
      </c>
      <c r="L435" s="83">
        <v>3.9810000000000002E-3</v>
      </c>
      <c r="M435" s="84">
        <v>0.18</v>
      </c>
      <c r="P435" s="92">
        <f t="shared" si="110"/>
        <v>81.298278468000007</v>
      </c>
      <c r="Q435" s="92">
        <f t="shared" si="111"/>
        <v>23.126590097999998</v>
      </c>
      <c r="R435" s="92">
        <f t="shared" si="112"/>
        <v>21.974277142999998</v>
      </c>
      <c r="S435" s="92">
        <f t="shared" si="113"/>
        <v>16.044014800000003</v>
      </c>
      <c r="T435" s="92">
        <f t="shared" si="114"/>
        <v>30.082494968000002</v>
      </c>
      <c r="U435" s="92">
        <f t="shared" si="115"/>
        <v>0.42520074399999996</v>
      </c>
      <c r="V435" s="92">
        <f t="shared" si="116"/>
        <v>1.3152563589999999</v>
      </c>
      <c r="W435" s="92">
        <f t="shared" si="117"/>
        <v>4.2545951769999997</v>
      </c>
      <c r="X435" s="92">
        <f t="shared" si="118"/>
        <v>0.60506820900000002</v>
      </c>
      <c r="Y435" s="92">
        <f t="shared" si="119"/>
        <v>179.12577596599996</v>
      </c>
      <c r="Z435" s="92"/>
      <c r="AA435" s="92">
        <f t="shared" si="122"/>
        <v>45.386141681491623</v>
      </c>
      <c r="AB435" s="92">
        <f t="shared" si="122"/>
        <v>12.910810838519229</v>
      </c>
      <c r="AC435" s="92">
        <f t="shared" si="122"/>
        <v>12.267512603641677</v>
      </c>
      <c r="AD435" s="92">
        <f t="shared" si="122"/>
        <v>8.9568431530732529</v>
      </c>
      <c r="AE435" s="92">
        <f t="shared" si="122"/>
        <v>16.794062610905307</v>
      </c>
      <c r="AF435" s="92">
        <f t="shared" si="122"/>
        <v>0.23737552103093623</v>
      </c>
      <c r="AG435" s="92">
        <f t="shared" si="122"/>
        <v>0.7342641514918824</v>
      </c>
      <c r="AH435" s="92">
        <f t="shared" si="122"/>
        <v>2.3751998583428713</v>
      </c>
      <c r="AI435" s="92">
        <f t="shared" si="122"/>
        <v>0.33778958150324978</v>
      </c>
      <c r="AJ435" s="93">
        <f t="shared" si="121"/>
        <v>48.736935024357756</v>
      </c>
    </row>
    <row r="436" spans="1:36">
      <c r="A436" s="97">
        <v>10</v>
      </c>
      <c r="B436" s="82">
        <v>1326.9760000000001</v>
      </c>
      <c r="C436" s="80" t="s">
        <v>293</v>
      </c>
      <c r="D436" s="83">
        <v>1.352031</v>
      </c>
      <c r="E436" s="83">
        <v>0.22459599999999999</v>
      </c>
      <c r="F436" s="83">
        <v>0.39104299999999997</v>
      </c>
      <c r="G436" s="83">
        <v>0.40474399999999999</v>
      </c>
      <c r="H436" s="83">
        <v>0.42108200000000001</v>
      </c>
      <c r="I436" s="83">
        <v>4.3559999999999996E-3</v>
      </c>
      <c r="J436" s="83">
        <v>2.0625999999999999E-2</v>
      </c>
      <c r="K436" s="83">
        <v>5.3816000000000003E-2</v>
      </c>
      <c r="L436" s="83">
        <v>4.0480000000000004E-3</v>
      </c>
      <c r="M436" s="84">
        <v>0.19</v>
      </c>
      <c r="P436" s="92">
        <f t="shared" si="110"/>
        <v>81.235430604000001</v>
      </c>
      <c r="Q436" s="92">
        <f t="shared" si="111"/>
        <v>22.900032755999998</v>
      </c>
      <c r="R436" s="92">
        <f t="shared" si="112"/>
        <v>21.928518310999998</v>
      </c>
      <c r="S436" s="92">
        <f t="shared" si="113"/>
        <v>16.312802176000002</v>
      </c>
      <c r="T436" s="92">
        <f t="shared" si="114"/>
        <v>30.253057372000001</v>
      </c>
      <c r="U436" s="92">
        <f t="shared" si="115"/>
        <v>0.41031777599999997</v>
      </c>
      <c r="V436" s="92">
        <f t="shared" si="116"/>
        <v>1.2783788539999998</v>
      </c>
      <c r="W436" s="92">
        <f t="shared" si="117"/>
        <v>4.2987682640000004</v>
      </c>
      <c r="X436" s="92">
        <f t="shared" si="118"/>
        <v>0.61525147200000008</v>
      </c>
      <c r="Y436" s="92">
        <f t="shared" si="119"/>
        <v>179.232557585</v>
      </c>
      <c r="Z436" s="92"/>
      <c r="AA436" s="92">
        <f t="shared" si="122"/>
        <v>45.324036937582932</v>
      </c>
      <c r="AB436" s="92">
        <f t="shared" si="122"/>
        <v>12.77671482489435</v>
      </c>
      <c r="AC436" s="92">
        <f t="shared" si="122"/>
        <v>12.234673547299311</v>
      </c>
      <c r="AD436" s="92">
        <f t="shared" si="122"/>
        <v>9.1014726318703296</v>
      </c>
      <c r="AE436" s="92">
        <f t="shared" si="122"/>
        <v>16.879219813427405</v>
      </c>
      <c r="AF436" s="92">
        <f t="shared" si="122"/>
        <v>0.22893038046695796</v>
      </c>
      <c r="AG436" s="92">
        <f t="shared" si="122"/>
        <v>0.71325147128681465</v>
      </c>
      <c r="AH436" s="92">
        <f t="shared" si="122"/>
        <v>2.3984304648229631</v>
      </c>
      <c r="AI436" s="92">
        <f t="shared" si="122"/>
        <v>0.34326992834893888</v>
      </c>
      <c r="AJ436" s="93">
        <f t="shared" si="121"/>
        <v>49.01080857226583</v>
      </c>
    </row>
    <row r="437" spans="1:36">
      <c r="A437" s="97">
        <v>10</v>
      </c>
      <c r="B437" s="82">
        <v>1329.4860000000001</v>
      </c>
      <c r="C437" s="80" t="s">
        <v>293</v>
      </c>
      <c r="D437" s="83">
        <v>1.351262</v>
      </c>
      <c r="E437" s="83">
        <v>0.22245100000000001</v>
      </c>
      <c r="F437" s="83">
        <v>0.38999499999999998</v>
      </c>
      <c r="G437" s="83">
        <v>0.41146100000000002</v>
      </c>
      <c r="H437" s="83">
        <v>0.42330299999999998</v>
      </c>
      <c r="I437" s="83">
        <v>4.2100000000000002E-3</v>
      </c>
      <c r="J437" s="83">
        <v>2.0070999999999999E-2</v>
      </c>
      <c r="K437" s="83">
        <v>5.4406000000000003E-2</v>
      </c>
      <c r="L437" s="83">
        <v>4.1180000000000001E-3</v>
      </c>
      <c r="M437" s="84">
        <v>0.2</v>
      </c>
      <c r="P437" s="92">
        <f t="shared" si="110"/>
        <v>81.189226008000006</v>
      </c>
      <c r="Q437" s="92">
        <f t="shared" si="111"/>
        <v>22.681326411000001</v>
      </c>
      <c r="R437" s="92">
        <f t="shared" si="112"/>
        <v>21.869749615</v>
      </c>
      <c r="S437" s="92">
        <f t="shared" si="113"/>
        <v>16.583524144000002</v>
      </c>
      <c r="T437" s="92">
        <f t="shared" si="114"/>
        <v>30.412627338</v>
      </c>
      <c r="U437" s="92">
        <f t="shared" si="115"/>
        <v>0.39656516000000003</v>
      </c>
      <c r="V437" s="92">
        <f t="shared" si="116"/>
        <v>1.2439805089999998</v>
      </c>
      <c r="W437" s="92">
        <f t="shared" si="117"/>
        <v>4.3458968740000001</v>
      </c>
      <c r="X437" s="92">
        <f t="shared" si="118"/>
        <v>0.62589070200000008</v>
      </c>
      <c r="Y437" s="92">
        <f t="shared" si="119"/>
        <v>179.34878676100001</v>
      </c>
      <c r="Z437" s="92"/>
      <c r="AA437" s="92">
        <f t="shared" si="122"/>
        <v>45.268901716180928</v>
      </c>
      <c r="AB437" s="92">
        <f t="shared" si="122"/>
        <v>12.646490015695012</v>
      </c>
      <c r="AC437" s="92">
        <f t="shared" si="122"/>
        <v>12.193976892714421</v>
      </c>
      <c r="AD437" s="92">
        <f t="shared" si="122"/>
        <v>9.2465215090075787</v>
      </c>
      <c r="AE437" s="92">
        <f t="shared" si="122"/>
        <v>16.957252896573998</v>
      </c>
      <c r="AF437" s="92">
        <f t="shared" si="122"/>
        <v>0.22111393512154742</v>
      </c>
      <c r="AG437" s="92">
        <f t="shared" si="122"/>
        <v>0.69360965940501551</v>
      </c>
      <c r="AH437" s="92">
        <f t="shared" si="122"/>
        <v>2.4231537622784911</v>
      </c>
      <c r="AI437" s="92">
        <f t="shared" si="122"/>
        <v>0.34897961302300934</v>
      </c>
      <c r="AJ437" s="93">
        <f t="shared" si="121"/>
        <v>49.290697730136898</v>
      </c>
    </row>
    <row r="438" spans="1:36">
      <c r="A438" s="97">
        <v>10</v>
      </c>
      <c r="B438" s="82">
        <v>1332.038</v>
      </c>
      <c r="C438" s="80" t="s">
        <v>293</v>
      </c>
      <c r="D438" s="83">
        <v>1.350754</v>
      </c>
      <c r="E438" s="83">
        <v>0.22037799999999999</v>
      </c>
      <c r="F438" s="83">
        <v>0.38872000000000001</v>
      </c>
      <c r="G438" s="83">
        <v>0.41824600000000001</v>
      </c>
      <c r="H438" s="83">
        <v>0.42538999999999999</v>
      </c>
      <c r="I438" s="83">
        <v>4.0759999999999998E-3</v>
      </c>
      <c r="J438" s="83">
        <v>1.9550999999999999E-2</v>
      </c>
      <c r="K438" s="83">
        <v>5.5028000000000001E-2</v>
      </c>
      <c r="L438" s="83">
        <v>4.1900000000000001E-3</v>
      </c>
      <c r="M438" s="84">
        <v>0.21</v>
      </c>
      <c r="P438" s="92">
        <f t="shared" si="110"/>
        <v>81.158703336000002</v>
      </c>
      <c r="Q438" s="92">
        <f t="shared" si="111"/>
        <v>22.469961257999998</v>
      </c>
      <c r="R438" s="92">
        <f t="shared" si="112"/>
        <v>21.798251440000001</v>
      </c>
      <c r="S438" s="92">
        <f t="shared" si="113"/>
        <v>16.856986784</v>
      </c>
      <c r="T438" s="92">
        <f t="shared" si="114"/>
        <v>30.562569939999999</v>
      </c>
      <c r="U438" s="92">
        <f t="shared" si="115"/>
        <v>0.38394289599999998</v>
      </c>
      <c r="V438" s="92">
        <f t="shared" si="116"/>
        <v>1.211751429</v>
      </c>
      <c r="W438" s="92">
        <f t="shared" si="117"/>
        <v>4.395581612</v>
      </c>
      <c r="X438" s="92">
        <f t="shared" si="118"/>
        <v>0.63683391</v>
      </c>
      <c r="Y438" s="92">
        <f t="shared" si="119"/>
        <v>179.47458260500002</v>
      </c>
      <c r="Z438" s="92"/>
      <c r="AA438" s="92">
        <f t="shared" si="122"/>
        <v>45.220165528742108</v>
      </c>
      <c r="AB438" s="92">
        <f t="shared" si="122"/>
        <v>12.5198570916604</v>
      </c>
      <c r="AC438" s="92">
        <f t="shared" si="122"/>
        <v>12.145592497615715</v>
      </c>
      <c r="AD438" s="92">
        <f t="shared" si="122"/>
        <v>9.3924089636135335</v>
      </c>
      <c r="AE438" s="92">
        <f t="shared" si="122"/>
        <v>17.028912671865186</v>
      </c>
      <c r="AF438" s="92">
        <f t="shared" si="122"/>
        <v>0.2139260559502221</v>
      </c>
      <c r="AG438" s="92">
        <f t="shared" si="122"/>
        <v>0.67516603822776722</v>
      </c>
      <c r="AH438" s="92">
        <f t="shared" si="122"/>
        <v>2.4491387851137101</v>
      </c>
      <c r="AI438" s="92">
        <f t="shared" si="122"/>
        <v>0.35483236721134365</v>
      </c>
      <c r="AJ438" s="93">
        <f t="shared" si="121"/>
        <v>49.576594645083901</v>
      </c>
    </row>
    <row r="439" spans="1:36">
      <c r="A439" s="97">
        <v>10</v>
      </c>
      <c r="B439" s="82">
        <v>1334.6379999999999</v>
      </c>
      <c r="C439" s="80" t="s">
        <v>293</v>
      </c>
      <c r="D439" s="83">
        <v>1.3504970000000001</v>
      </c>
      <c r="E439" s="83">
        <v>0.21837699999999999</v>
      </c>
      <c r="F439" s="83">
        <v>0.38722299999999998</v>
      </c>
      <c r="G439" s="83">
        <v>0.42511900000000002</v>
      </c>
      <c r="H439" s="83">
        <v>0.42735899999999999</v>
      </c>
      <c r="I439" s="83">
        <v>3.9509999999999997E-3</v>
      </c>
      <c r="J439" s="83">
        <v>1.9061999999999999E-2</v>
      </c>
      <c r="K439" s="83">
        <v>5.5677999999999998E-2</v>
      </c>
      <c r="L439" s="83">
        <v>4.2649999999999997E-3</v>
      </c>
      <c r="M439" s="84">
        <v>0.22</v>
      </c>
      <c r="P439" s="92">
        <f t="shared" si="110"/>
        <v>81.143261748000015</v>
      </c>
      <c r="Q439" s="92">
        <f t="shared" si="111"/>
        <v>22.265937296999997</v>
      </c>
      <c r="R439" s="92">
        <f t="shared" si="112"/>
        <v>21.714304170999998</v>
      </c>
      <c r="S439" s="92">
        <f t="shared" si="113"/>
        <v>17.133996176</v>
      </c>
      <c r="T439" s="92">
        <f t="shared" si="114"/>
        <v>30.704034714000002</v>
      </c>
      <c r="U439" s="92">
        <f t="shared" si="115"/>
        <v>0.37216839599999996</v>
      </c>
      <c r="V439" s="92">
        <f t="shared" si="116"/>
        <v>1.1814436979999998</v>
      </c>
      <c r="W439" s="92">
        <f t="shared" si="117"/>
        <v>4.4475029619999997</v>
      </c>
      <c r="X439" s="92">
        <f t="shared" si="118"/>
        <v>0.64823308499999999</v>
      </c>
      <c r="Y439" s="92">
        <f t="shared" si="119"/>
        <v>179.61088224699998</v>
      </c>
      <c r="Z439" s="92"/>
      <c r="AA439" s="92">
        <f t="shared" si="122"/>
        <v>45.177252476502069</v>
      </c>
      <c r="AB439" s="92">
        <f t="shared" si="122"/>
        <v>12.396764059306825</v>
      </c>
      <c r="AC439" s="92">
        <f t="shared" si="122"/>
        <v>12.089637275506835</v>
      </c>
      <c r="AD439" s="92">
        <f t="shared" si="122"/>
        <v>9.5395089438052061</v>
      </c>
      <c r="AE439" s="92">
        <f t="shared" si="122"/>
        <v>17.094751904718095</v>
      </c>
      <c r="AF439" s="92">
        <f t="shared" si="122"/>
        <v>0.20720815539906756</v>
      </c>
      <c r="AG439" s="92">
        <f t="shared" si="122"/>
        <v>0.657779575056752</v>
      </c>
      <c r="AH439" s="92">
        <f t="shared" si="122"/>
        <v>2.476187915988195</v>
      </c>
      <c r="AI439" s="92">
        <f t="shared" si="122"/>
        <v>0.36090969371697262</v>
      </c>
      <c r="AJ439" s="93">
        <f t="shared" si="121"/>
        <v>49.868618310384548</v>
      </c>
    </row>
    <row r="440" spans="1:36">
      <c r="A440" s="97">
        <v>10</v>
      </c>
      <c r="B440" s="82">
        <v>1337.2919999999999</v>
      </c>
      <c r="C440" s="80" t="s">
        <v>293</v>
      </c>
      <c r="D440" s="83">
        <v>1.3504799999999999</v>
      </c>
      <c r="E440" s="83">
        <v>0.216442</v>
      </c>
      <c r="F440" s="83">
        <v>0.38551000000000002</v>
      </c>
      <c r="G440" s="83">
        <v>0.43209799999999998</v>
      </c>
      <c r="H440" s="83">
        <v>0.42922100000000002</v>
      </c>
      <c r="I440" s="83">
        <v>3.8340000000000002E-3</v>
      </c>
      <c r="J440" s="83">
        <v>1.8603000000000001E-2</v>
      </c>
      <c r="K440" s="83">
        <v>5.6349999999999997E-2</v>
      </c>
      <c r="L440" s="83">
        <v>4.3420000000000004E-3</v>
      </c>
      <c r="M440" s="84">
        <v>0.23</v>
      </c>
      <c r="P440" s="92">
        <f t="shared" si="110"/>
        <v>81.142240319999999</v>
      </c>
      <c r="Q440" s="92">
        <f t="shared" si="111"/>
        <v>22.068642762</v>
      </c>
      <c r="R440" s="92">
        <f t="shared" si="112"/>
        <v>21.618244270000002</v>
      </c>
      <c r="S440" s="92">
        <f t="shared" si="113"/>
        <v>17.415277792000001</v>
      </c>
      <c r="T440" s="92">
        <f t="shared" si="114"/>
        <v>30.837811966000004</v>
      </c>
      <c r="U440" s="92">
        <f t="shared" si="115"/>
        <v>0.36114746400000003</v>
      </c>
      <c r="V440" s="92">
        <f t="shared" si="116"/>
        <v>1.1529953370000001</v>
      </c>
      <c r="W440" s="92">
        <f t="shared" si="117"/>
        <v>4.5011816500000004</v>
      </c>
      <c r="X440" s="92">
        <f t="shared" si="118"/>
        <v>0.65993623800000012</v>
      </c>
      <c r="Y440" s="92">
        <f t="shared" si="119"/>
        <v>179.75747779900001</v>
      </c>
      <c r="Z440" s="92"/>
      <c r="AA440" s="92">
        <f t="shared" si="122"/>
        <v>45.139841364892241</v>
      </c>
      <c r="AB440" s="92">
        <f t="shared" si="122"/>
        <v>12.276898314448182</v>
      </c>
      <c r="AC440" s="92">
        <f t="shared" si="122"/>
        <v>12.02633934048237</v>
      </c>
      <c r="AD440" s="92">
        <f t="shared" si="122"/>
        <v>9.6882076925185263</v>
      </c>
      <c r="AE440" s="92">
        <f t="shared" si="122"/>
        <v>17.155231784283277</v>
      </c>
      <c r="AF440" s="92">
        <f t="shared" si="122"/>
        <v>0.20090817273472508</v>
      </c>
      <c r="AG440" s="92">
        <f t="shared" si="122"/>
        <v>0.64141717558434397</v>
      </c>
      <c r="AH440" s="92">
        <f t="shared" si="122"/>
        <v>2.5040302662863909</v>
      </c>
      <c r="AI440" s="92">
        <f t="shared" si="122"/>
        <v>0.36712588876993651</v>
      </c>
      <c r="AJ440" s="93">
        <f t="shared" si="121"/>
        <v>50.167011293144583</v>
      </c>
    </row>
    <row r="441" spans="1:36">
      <c r="A441" s="97">
        <v>10</v>
      </c>
      <c r="B441" s="82">
        <v>1340</v>
      </c>
      <c r="C441" s="80" t="s">
        <v>293</v>
      </c>
      <c r="D441" s="83">
        <v>1.3506940000000001</v>
      </c>
      <c r="E441" s="83">
        <v>0.21457399999999999</v>
      </c>
      <c r="F441" s="83">
        <v>0.38358700000000001</v>
      </c>
      <c r="G441" s="83">
        <v>0.43919599999999998</v>
      </c>
      <c r="H441" s="83">
        <v>0.43098700000000001</v>
      </c>
      <c r="I441" s="83">
        <v>3.7260000000000001E-3</v>
      </c>
      <c r="J441" s="83">
        <v>1.8169999999999999E-2</v>
      </c>
      <c r="K441" s="83">
        <v>5.7042000000000002E-2</v>
      </c>
      <c r="L441" s="83">
        <v>4.4209999999999996E-3</v>
      </c>
      <c r="M441" s="84">
        <v>0.24</v>
      </c>
      <c r="P441" s="92">
        <f t="shared" si="110"/>
        <v>81.155098296000006</v>
      </c>
      <c r="Q441" s="92">
        <f t="shared" si="111"/>
        <v>21.878179613999997</v>
      </c>
      <c r="R441" s="92">
        <f t="shared" si="112"/>
        <v>21.510408199</v>
      </c>
      <c r="S441" s="92">
        <f t="shared" si="113"/>
        <v>17.701355584000002</v>
      </c>
      <c r="T441" s="92">
        <f t="shared" si="114"/>
        <v>30.964692002000003</v>
      </c>
      <c r="U441" s="92">
        <f t="shared" si="115"/>
        <v>0.35097429600000002</v>
      </c>
      <c r="V441" s="92">
        <f t="shared" si="116"/>
        <v>1.1261584299999998</v>
      </c>
      <c r="W441" s="92">
        <f t="shared" si="117"/>
        <v>4.5564579180000004</v>
      </c>
      <c r="X441" s="92">
        <f t="shared" si="118"/>
        <v>0.67194336899999996</v>
      </c>
      <c r="Y441" s="92">
        <f t="shared" si="119"/>
        <v>179.91526770800002</v>
      </c>
      <c r="Z441" s="92"/>
      <c r="AA441" s="92">
        <f t="shared" si="122"/>
        <v>45.107399349628075</v>
      </c>
      <c r="AB441" s="92">
        <f t="shared" si="122"/>
        <v>12.160268493448804</v>
      </c>
      <c r="AC441" s="92">
        <f t="shared" si="122"/>
        <v>11.955854816007664</v>
      </c>
      <c r="AD441" s="92">
        <f t="shared" si="122"/>
        <v>9.8387178639719757</v>
      </c>
      <c r="AE441" s="92">
        <f t="shared" si="122"/>
        <v>17.210708349807906</v>
      </c>
      <c r="AF441" s="92">
        <f t="shared" si="122"/>
        <v>0.19507754982174522</v>
      </c>
      <c r="AG441" s="92">
        <f t="shared" si="122"/>
        <v>0.6259382232239119</v>
      </c>
      <c r="AH441" s="92">
        <f t="shared" si="122"/>
        <v>2.5325576734238413</v>
      </c>
      <c r="AI441" s="92">
        <f t="shared" si="122"/>
        <v>0.37347768066607595</v>
      </c>
      <c r="AJ441" s="93">
        <f t="shared" si="121"/>
        <v>50.471682393243725</v>
      </c>
    </row>
    <row r="442" spans="1:36">
      <c r="A442" s="97">
        <v>10</v>
      </c>
      <c r="B442" s="82">
        <v>1342.7639999999999</v>
      </c>
      <c r="C442" s="80" t="s">
        <v>293</v>
      </c>
      <c r="D442" s="83">
        <v>1.3511310000000001</v>
      </c>
      <c r="E442" s="83">
        <v>0.21276800000000001</v>
      </c>
      <c r="F442" s="83">
        <v>0.38146099999999999</v>
      </c>
      <c r="G442" s="83">
        <v>0.44642599999999999</v>
      </c>
      <c r="H442" s="83">
        <v>0.43266399999999999</v>
      </c>
      <c r="I442" s="83">
        <v>3.6240000000000001E-3</v>
      </c>
      <c r="J442" s="83">
        <v>1.7762E-2</v>
      </c>
      <c r="K442" s="83">
        <v>5.7747E-2</v>
      </c>
      <c r="L442" s="83">
        <v>4.5030000000000001E-3</v>
      </c>
      <c r="M442" s="84">
        <v>0.25</v>
      </c>
      <c r="P442" s="92">
        <f t="shared" si="110"/>
        <v>81.181355004000011</v>
      </c>
      <c r="Q442" s="92">
        <f t="shared" si="111"/>
        <v>21.694038047999999</v>
      </c>
      <c r="R442" s="92">
        <f t="shared" si="112"/>
        <v>21.391188496999998</v>
      </c>
      <c r="S442" s="92">
        <f t="shared" si="113"/>
        <v>17.992753504</v>
      </c>
      <c r="T442" s="92">
        <f t="shared" si="114"/>
        <v>31.085177744000003</v>
      </c>
      <c r="U442" s="92">
        <f t="shared" si="115"/>
        <v>0.34136630400000001</v>
      </c>
      <c r="V442" s="92">
        <f t="shared" si="116"/>
        <v>1.100870998</v>
      </c>
      <c r="W442" s="92">
        <f t="shared" si="117"/>
        <v>4.6127726130000006</v>
      </c>
      <c r="X442" s="92">
        <f t="shared" si="118"/>
        <v>0.68440646700000007</v>
      </c>
      <c r="Y442" s="92">
        <f t="shared" si="119"/>
        <v>180.08392917899999</v>
      </c>
      <c r="Z442" s="92"/>
      <c r="AA442" s="92">
        <f t="shared" si="122"/>
        <v>45.079733307744128</v>
      </c>
      <c r="AB442" s="92">
        <f t="shared" si="122"/>
        <v>12.0466263407861</v>
      </c>
      <c r="AC442" s="92">
        <f t="shared" si="122"/>
        <v>11.878455004020688</v>
      </c>
      <c r="AD442" s="92">
        <f t="shared" si="122"/>
        <v>9.9913154860784648</v>
      </c>
      <c r="AE442" s="92">
        <f t="shared" si="122"/>
        <v>17.261494618490875</v>
      </c>
      <c r="AF442" s="92">
        <f t="shared" si="122"/>
        <v>0.18955956012081923</v>
      </c>
      <c r="AG442" s="92">
        <f t="shared" si="122"/>
        <v>0.61130996142679406</v>
      </c>
      <c r="AH442" s="92">
        <f t="shared" si="122"/>
        <v>2.5614571128193191</v>
      </c>
      <c r="AI442" s="92">
        <f t="shared" si="122"/>
        <v>0.38004860851281907</v>
      </c>
      <c r="AJ442" s="93">
        <f t="shared" si="121"/>
        <v>50.782741243786191</v>
      </c>
    </row>
    <row r="443" spans="1:36">
      <c r="A443" s="97">
        <v>10</v>
      </c>
      <c r="B443" s="82">
        <v>1345.5840000000001</v>
      </c>
      <c r="C443" s="80" t="s">
        <v>293</v>
      </c>
      <c r="D443" s="83">
        <v>1.351782</v>
      </c>
      <c r="E443" s="83">
        <v>0.21102299999999999</v>
      </c>
      <c r="F443" s="83">
        <v>0.379139</v>
      </c>
      <c r="G443" s="83">
        <v>0.45379900000000001</v>
      </c>
      <c r="H443" s="83">
        <v>0.43425599999999998</v>
      </c>
      <c r="I443" s="83">
        <v>3.529E-3</v>
      </c>
      <c r="J443" s="83">
        <v>1.7375000000000002E-2</v>
      </c>
      <c r="K443" s="83">
        <v>5.8464000000000002E-2</v>
      </c>
      <c r="L443" s="83">
        <v>4.5869999999999999E-3</v>
      </c>
      <c r="M443" s="84">
        <v>0.26</v>
      </c>
      <c r="P443" s="92">
        <f t="shared" si="110"/>
        <v>81.220469688000009</v>
      </c>
      <c r="Q443" s="92">
        <f t="shared" si="111"/>
        <v>21.516116102999998</v>
      </c>
      <c r="R443" s="92">
        <f t="shared" si="112"/>
        <v>21.260977702999998</v>
      </c>
      <c r="S443" s="92">
        <f t="shared" si="113"/>
        <v>18.289914896000003</v>
      </c>
      <c r="T443" s="92">
        <f t="shared" si="114"/>
        <v>31.199556575999999</v>
      </c>
      <c r="U443" s="92">
        <f t="shared" si="115"/>
        <v>0.33241768399999999</v>
      </c>
      <c r="V443" s="92">
        <f t="shared" si="116"/>
        <v>1.076885125</v>
      </c>
      <c r="W443" s="92">
        <f t="shared" si="117"/>
        <v>4.6700458560000007</v>
      </c>
      <c r="X443" s="92">
        <f t="shared" si="118"/>
        <v>0.69717354300000001</v>
      </c>
      <c r="Y443" s="92">
        <f t="shared" si="119"/>
        <v>180.263557174</v>
      </c>
      <c r="Z443" s="92"/>
      <c r="AA443" s="92">
        <f t="shared" si="122"/>
        <v>45.056511122545793</v>
      </c>
      <c r="AB443" s="92">
        <f t="shared" si="122"/>
        <v>11.935921181357525</v>
      </c>
      <c r="AC443" s="92">
        <f t="shared" si="122"/>
        <v>11.794384864200682</v>
      </c>
      <c r="AD443" s="92">
        <f t="shared" si="122"/>
        <v>10.14620768763905</v>
      </c>
      <c r="AE443" s="92">
        <f t="shared" si="122"/>
        <v>17.307744873737583</v>
      </c>
      <c r="AF443" s="92">
        <f t="shared" si="122"/>
        <v>0.18440648193751816</v>
      </c>
      <c r="AG443" s="92">
        <f t="shared" si="122"/>
        <v>0.59739480451976934</v>
      </c>
      <c r="AH443" s="92">
        <f t="shared" si="122"/>
        <v>2.5906766343749799</v>
      </c>
      <c r="AI443" s="92">
        <f t="shared" si="122"/>
        <v>0.38675234968710337</v>
      </c>
      <c r="AJ443" s="93">
        <f t="shared" si="121"/>
        <v>51.100325993322485</v>
      </c>
    </row>
    <row r="444" spans="1:36">
      <c r="A444" s="97">
        <v>10</v>
      </c>
      <c r="B444" s="82">
        <v>1348.4580000000001</v>
      </c>
      <c r="C444" s="80" t="s">
        <v>293</v>
      </c>
      <c r="D444" s="83">
        <v>1.3526400000000001</v>
      </c>
      <c r="E444" s="83">
        <v>0.20933599999999999</v>
      </c>
      <c r="F444" s="83">
        <v>0.37663000000000002</v>
      </c>
      <c r="G444" s="83">
        <v>0.46132099999999998</v>
      </c>
      <c r="H444" s="83">
        <v>0.43576700000000002</v>
      </c>
      <c r="I444" s="83">
        <v>3.4390000000000002E-3</v>
      </c>
      <c r="J444" s="83">
        <v>1.7007999999999999E-2</v>
      </c>
      <c r="K444" s="83">
        <v>5.9186999999999997E-2</v>
      </c>
      <c r="L444" s="83">
        <v>4.6740000000000002E-3</v>
      </c>
      <c r="M444" s="84">
        <v>0.27</v>
      </c>
      <c r="P444" s="92">
        <f t="shared" si="110"/>
        <v>81.272021760000001</v>
      </c>
      <c r="Q444" s="92">
        <f t="shared" si="111"/>
        <v>21.344107896000001</v>
      </c>
      <c r="R444" s="92">
        <f t="shared" si="112"/>
        <v>21.120280510000001</v>
      </c>
      <c r="S444" s="92">
        <f t="shared" si="113"/>
        <v>18.593081584</v>
      </c>
      <c r="T444" s="92">
        <f t="shared" si="114"/>
        <v>31.308115882000003</v>
      </c>
      <c r="U444" s="92">
        <f t="shared" si="115"/>
        <v>0.32394004400000004</v>
      </c>
      <c r="V444" s="92">
        <f t="shared" si="116"/>
        <v>1.0541388319999998</v>
      </c>
      <c r="W444" s="92">
        <f t="shared" si="117"/>
        <v>4.7277983729999997</v>
      </c>
      <c r="X444" s="92">
        <f t="shared" si="118"/>
        <v>0.710396586</v>
      </c>
      <c r="Y444" s="92">
        <f t="shared" si="119"/>
        <v>180.45388146700003</v>
      </c>
      <c r="Z444" s="92"/>
      <c r="AA444" s="92">
        <f t="shared" si="122"/>
        <v>45.037558128037489</v>
      </c>
      <c r="AB444" s="92">
        <f t="shared" si="122"/>
        <v>11.828012632636689</v>
      </c>
      <c r="AC444" s="92">
        <f t="shared" si="122"/>
        <v>11.703976848989148</v>
      </c>
      <c r="AD444" s="92">
        <f t="shared" si="122"/>
        <v>10.303508815021058</v>
      </c>
      <c r="AE444" s="92">
        <f t="shared" si="122"/>
        <v>17.349649465825085</v>
      </c>
      <c r="AF444" s="92">
        <f t="shared" si="122"/>
        <v>0.17951403503572719</v>
      </c>
      <c r="AG444" s="92">
        <f t="shared" si="122"/>
        <v>0.58415968857548373</v>
      </c>
      <c r="AH444" s="92">
        <f t="shared" si="122"/>
        <v>2.619948285160373</v>
      </c>
      <c r="AI444" s="92">
        <f t="shared" si="122"/>
        <v>0.39367210071893721</v>
      </c>
      <c r="AJ444" s="93">
        <f t="shared" si="121"/>
        <v>51.424274987515162</v>
      </c>
    </row>
    <row r="445" spans="1:36">
      <c r="A445" s="97">
        <v>10</v>
      </c>
      <c r="B445" s="82">
        <v>1351.384</v>
      </c>
      <c r="C445" s="80" t="s">
        <v>293</v>
      </c>
      <c r="D445" s="83">
        <v>1.3536950000000001</v>
      </c>
      <c r="E445" s="83">
        <v>0.207704</v>
      </c>
      <c r="F445" s="83">
        <v>0.37394500000000003</v>
      </c>
      <c r="G445" s="83">
        <v>0.468999</v>
      </c>
      <c r="H445" s="83">
        <v>0.437197</v>
      </c>
      <c r="I445" s="83">
        <v>3.3549999999999999E-3</v>
      </c>
      <c r="J445" s="83">
        <v>1.6659E-2</v>
      </c>
      <c r="K445" s="83">
        <v>5.9913000000000001E-2</v>
      </c>
      <c r="L445" s="83">
        <v>4.7619999999999997E-3</v>
      </c>
      <c r="M445" s="84">
        <v>0.28000000000000003</v>
      </c>
      <c r="P445" s="92">
        <f t="shared" si="110"/>
        <v>81.335410380000013</v>
      </c>
      <c r="Q445" s="92">
        <f t="shared" si="111"/>
        <v>21.177707544</v>
      </c>
      <c r="R445" s="92">
        <f t="shared" si="112"/>
        <v>20.969713765000002</v>
      </c>
      <c r="S445" s="92">
        <f t="shared" si="113"/>
        <v>18.902535696000001</v>
      </c>
      <c r="T445" s="92">
        <f t="shared" si="114"/>
        <v>31.410855662000003</v>
      </c>
      <c r="U445" s="92">
        <f t="shared" si="115"/>
        <v>0.31602757999999997</v>
      </c>
      <c r="V445" s="92">
        <f t="shared" si="116"/>
        <v>1.032508161</v>
      </c>
      <c r="W445" s="92">
        <f t="shared" si="117"/>
        <v>4.7857905270000005</v>
      </c>
      <c r="X445" s="92">
        <f t="shared" si="118"/>
        <v>0.72377161800000001</v>
      </c>
      <c r="Y445" s="92">
        <f t="shared" si="119"/>
        <v>180.65432093300001</v>
      </c>
      <c r="Z445" s="92"/>
      <c r="AA445" s="92">
        <f t="shared" si="122"/>
        <v>45.022676435270654</v>
      </c>
      <c r="AB445" s="92">
        <f t="shared" si="122"/>
        <v>11.722779413537671</v>
      </c>
      <c r="AC445" s="92">
        <f t="shared" si="122"/>
        <v>11.607645838029594</v>
      </c>
      <c r="AD445" s="92">
        <f t="shared" si="122"/>
        <v>10.463373141797399</v>
      </c>
      <c r="AE445" s="92">
        <f t="shared" si="122"/>
        <v>17.387270617041857</v>
      </c>
      <c r="AF445" s="92">
        <f t="shared" si="122"/>
        <v>0.17493496882214424</v>
      </c>
      <c r="AG445" s="92">
        <f t="shared" si="122"/>
        <v>0.57153803776602186</v>
      </c>
      <c r="AH445" s="92">
        <f t="shared" si="122"/>
        <v>2.6491425736641672</v>
      </c>
      <c r="AI445" s="92">
        <f t="shared" si="122"/>
        <v>0.40063897407050014</v>
      </c>
      <c r="AJ445" s="93">
        <f t="shared" si="121"/>
        <v>51.754697659226032</v>
      </c>
    </row>
    <row r="446" spans="1:36">
      <c r="A446" s="97">
        <v>10</v>
      </c>
      <c r="B446" s="82">
        <v>1354.3579999999999</v>
      </c>
      <c r="C446" s="80" t="s">
        <v>293</v>
      </c>
      <c r="D446" s="83">
        <v>1.35494</v>
      </c>
      <c r="E446" s="83">
        <v>0.206125</v>
      </c>
      <c r="F446" s="83">
        <v>0.37109300000000001</v>
      </c>
      <c r="G446" s="83">
        <v>0.47683599999999998</v>
      </c>
      <c r="H446" s="83">
        <v>0.43854599999999999</v>
      </c>
      <c r="I446" s="83">
        <v>3.2750000000000001E-3</v>
      </c>
      <c r="J446" s="83">
        <v>1.6327999999999999E-2</v>
      </c>
      <c r="K446" s="83">
        <v>6.0637999999999997E-2</v>
      </c>
      <c r="L446" s="83">
        <v>4.8520000000000004E-3</v>
      </c>
      <c r="M446" s="84">
        <v>0.28999999999999998</v>
      </c>
      <c r="P446" s="92">
        <f t="shared" si="110"/>
        <v>81.410214960000005</v>
      </c>
      <c r="Q446" s="92">
        <f t="shared" si="111"/>
        <v>21.016711125</v>
      </c>
      <c r="R446" s="92">
        <f t="shared" si="112"/>
        <v>20.809782161000001</v>
      </c>
      <c r="S446" s="92">
        <f t="shared" si="113"/>
        <v>19.218398144000002</v>
      </c>
      <c r="T446" s="92">
        <f t="shared" si="114"/>
        <v>31.507775916</v>
      </c>
      <c r="U446" s="92">
        <f t="shared" si="115"/>
        <v>0.30849189999999999</v>
      </c>
      <c r="V446" s="92">
        <f t="shared" si="116"/>
        <v>1.0119931119999999</v>
      </c>
      <c r="W446" s="92">
        <f t="shared" si="117"/>
        <v>4.8437028020000001</v>
      </c>
      <c r="X446" s="92">
        <f t="shared" si="118"/>
        <v>0.73745062800000005</v>
      </c>
      <c r="Y446" s="92">
        <f t="shared" si="119"/>
        <v>180.86452074799999</v>
      </c>
      <c r="Z446" s="92"/>
      <c r="AA446" s="92">
        <f t="shared" si="122"/>
        <v>45.01171076743654</v>
      </c>
      <c r="AB446" s="92">
        <f t="shared" si="122"/>
        <v>11.620140333815252</v>
      </c>
      <c r="AC446" s="92">
        <f t="shared" si="122"/>
        <v>11.505729302207612</v>
      </c>
      <c r="AD446" s="92">
        <f t="shared" si="122"/>
        <v>10.625853022206137</v>
      </c>
      <c r="AE446" s="92">
        <f t="shared" si="122"/>
        <v>17.420650432541184</v>
      </c>
      <c r="AF446" s="92">
        <f t="shared" si="122"/>
        <v>0.17056518255994732</v>
      </c>
      <c r="AG446" s="92">
        <f t="shared" si="122"/>
        <v>0.5595310278736304</v>
      </c>
      <c r="AH446" s="92">
        <f t="shared" si="122"/>
        <v>2.6780834527235835</v>
      </c>
      <c r="AI446" s="92">
        <f t="shared" si="122"/>
        <v>0.40773647863612567</v>
      </c>
      <c r="AJ446" s="93">
        <f t="shared" si="121"/>
        <v>52.091476563882622</v>
      </c>
    </row>
    <row r="447" spans="1:36">
      <c r="A447" s="97">
        <v>10</v>
      </c>
      <c r="B447" s="82">
        <v>1357.374</v>
      </c>
      <c r="C447" s="80" t="s">
        <v>293</v>
      </c>
      <c r="D447" s="83">
        <v>1.3563639999999999</v>
      </c>
      <c r="E447" s="83">
        <v>0.204596</v>
      </c>
      <c r="F447" s="83">
        <v>0.368087</v>
      </c>
      <c r="G447" s="83">
        <v>0.48483100000000001</v>
      </c>
      <c r="H447" s="83">
        <v>0.43981300000000001</v>
      </c>
      <c r="I447" s="83">
        <v>3.2000000000000002E-3</v>
      </c>
      <c r="J447" s="83">
        <v>1.6011000000000001E-2</v>
      </c>
      <c r="K447" s="83">
        <v>6.1359999999999998E-2</v>
      </c>
      <c r="L447" s="83">
        <v>4.9439999999999996E-3</v>
      </c>
      <c r="M447" s="84">
        <v>0.3</v>
      </c>
      <c r="P447" s="92">
        <f t="shared" si="110"/>
        <v>81.495774576000002</v>
      </c>
      <c r="Q447" s="92">
        <f t="shared" si="111"/>
        <v>20.860812756000001</v>
      </c>
      <c r="R447" s="92">
        <f t="shared" si="112"/>
        <v>20.641214698999999</v>
      </c>
      <c r="S447" s="92">
        <f t="shared" si="113"/>
        <v>19.540628624</v>
      </c>
      <c r="T447" s="92">
        <f t="shared" si="114"/>
        <v>31.598804798000003</v>
      </c>
      <c r="U447" s="92">
        <f t="shared" si="115"/>
        <v>0.30142720000000001</v>
      </c>
      <c r="V447" s="92">
        <f t="shared" si="116"/>
        <v>0.99234576900000004</v>
      </c>
      <c r="W447" s="92">
        <f t="shared" si="117"/>
        <v>4.9013754399999998</v>
      </c>
      <c r="X447" s="92">
        <f t="shared" si="118"/>
        <v>0.75143361599999992</v>
      </c>
      <c r="Y447" s="92">
        <f t="shared" si="119"/>
        <v>181.08381747800001</v>
      </c>
      <c r="Z447" s="92"/>
      <c r="AA447" s="92">
        <f t="shared" si="122"/>
        <v>45.0044491611742</v>
      </c>
      <c r="AB447" s="92">
        <f t="shared" si="122"/>
        <v>11.519976244445141</v>
      </c>
      <c r="AC447" s="92">
        <f t="shared" si="122"/>
        <v>11.398707508200015</v>
      </c>
      <c r="AD447" s="92">
        <f t="shared" si="122"/>
        <v>10.790930352666109</v>
      </c>
      <c r="AE447" s="92">
        <f t="shared" si="122"/>
        <v>17.449822539686053</v>
      </c>
      <c r="AF447" s="92">
        <f t="shared" si="122"/>
        <v>0.16645728160475773</v>
      </c>
      <c r="AG447" s="92">
        <f t="shared" si="122"/>
        <v>0.54800356145604268</v>
      </c>
      <c r="AH447" s="92">
        <f t="shared" si="122"/>
        <v>2.7066888186159819</v>
      </c>
      <c r="AI447" s="92">
        <f t="shared" si="122"/>
        <v>0.41496453215168827</v>
      </c>
      <c r="AJ447" s="93">
        <f t="shared" si="121"/>
        <v>52.434342298225047</v>
      </c>
    </row>
    <row r="448" spans="1:36">
      <c r="A448" s="97">
        <v>10</v>
      </c>
      <c r="B448" s="82">
        <v>1360.4280000000001</v>
      </c>
      <c r="C448" s="80" t="s">
        <v>293</v>
      </c>
      <c r="D448" s="83">
        <v>1.3579589999999999</v>
      </c>
      <c r="E448" s="83">
        <v>0.20311499999999999</v>
      </c>
      <c r="F448" s="83">
        <v>0.36493900000000001</v>
      </c>
      <c r="G448" s="83">
        <v>0.49298399999999998</v>
      </c>
      <c r="H448" s="83">
        <v>0.440994</v>
      </c>
      <c r="I448" s="83">
        <v>3.1280000000000001E-3</v>
      </c>
      <c r="J448" s="83">
        <v>1.5709000000000001E-2</v>
      </c>
      <c r="K448" s="83">
        <v>6.2074999999999998E-2</v>
      </c>
      <c r="L448" s="83">
        <v>5.0379999999999999E-3</v>
      </c>
      <c r="M448" s="84">
        <v>0.31</v>
      </c>
      <c r="P448" s="92">
        <f t="shared" si="110"/>
        <v>81.591608555999997</v>
      </c>
      <c r="Q448" s="92">
        <f t="shared" si="111"/>
        <v>20.709808514999999</v>
      </c>
      <c r="R448" s="92">
        <f t="shared" si="112"/>
        <v>20.464684302999999</v>
      </c>
      <c r="S448" s="92">
        <f t="shared" si="113"/>
        <v>19.869227135999999</v>
      </c>
      <c r="T448" s="92">
        <f t="shared" si="114"/>
        <v>31.683654924000002</v>
      </c>
      <c r="U448" s="92">
        <f t="shared" si="115"/>
        <v>0.294645088</v>
      </c>
      <c r="V448" s="92">
        <f t="shared" si="116"/>
        <v>0.97362811100000002</v>
      </c>
      <c r="W448" s="92">
        <f t="shared" si="117"/>
        <v>4.9584889250000002</v>
      </c>
      <c r="X448" s="92">
        <f t="shared" si="118"/>
        <v>0.76572058200000004</v>
      </c>
      <c r="Y448" s="92">
        <f t="shared" si="119"/>
        <v>181.31146614000002</v>
      </c>
      <c r="Z448" s="92"/>
      <c r="AA448" s="92">
        <f t="shared" si="122"/>
        <v>45.000799063087868</v>
      </c>
      <c r="AB448" s="92">
        <f t="shared" si="122"/>
        <v>11.422227703464092</v>
      </c>
      <c r="AC448" s="92">
        <f t="shared" si="122"/>
        <v>11.287032606750943</v>
      </c>
      <c r="AD448" s="92">
        <f t="shared" si="122"/>
        <v>10.958615888450174</v>
      </c>
      <c r="AE448" s="92">
        <f t="shared" si="122"/>
        <v>17.474711113711585</v>
      </c>
      <c r="AF448" s="92">
        <f t="shared" si="122"/>
        <v>0.16250769698839079</v>
      </c>
      <c r="AG448" s="92">
        <f t="shared" si="122"/>
        <v>0.53699202357572418</v>
      </c>
      <c r="AH448" s="92">
        <f t="shared" si="122"/>
        <v>2.7347905957427385</v>
      </c>
      <c r="AI448" s="92">
        <f t="shared" si="122"/>
        <v>0.42232330822847536</v>
      </c>
      <c r="AJ448" s="93">
        <f t="shared" si="121"/>
        <v>52.783256136654174</v>
      </c>
    </row>
    <row r="449" spans="1:36">
      <c r="A449" s="97">
        <v>10</v>
      </c>
      <c r="B449" s="82">
        <v>1363.5119999999999</v>
      </c>
      <c r="C449" s="80" t="s">
        <v>293</v>
      </c>
      <c r="D449" s="83">
        <v>1.359715</v>
      </c>
      <c r="E449" s="83">
        <v>0.201679</v>
      </c>
      <c r="F449" s="83">
        <v>0.36166199999999998</v>
      </c>
      <c r="G449" s="83">
        <v>0.50129100000000004</v>
      </c>
      <c r="H449" s="83">
        <v>0.44208700000000001</v>
      </c>
      <c r="I449" s="83">
        <v>3.0599999999999998E-3</v>
      </c>
      <c r="J449" s="83">
        <v>1.542E-2</v>
      </c>
      <c r="K449" s="83">
        <v>6.2780000000000002E-2</v>
      </c>
      <c r="L449" s="83">
        <v>5.1330000000000004E-3</v>
      </c>
      <c r="M449" s="84">
        <v>0.32</v>
      </c>
      <c r="P449" s="92">
        <f t="shared" si="110"/>
        <v>81.697116059999999</v>
      </c>
      <c r="Q449" s="92">
        <f t="shared" si="111"/>
        <v>20.563392519000001</v>
      </c>
      <c r="R449" s="92">
        <f t="shared" si="112"/>
        <v>20.280919974</v>
      </c>
      <c r="S449" s="92">
        <f t="shared" si="113"/>
        <v>20.204032464000004</v>
      </c>
      <c r="T449" s="92">
        <f t="shared" si="114"/>
        <v>31.762182602000003</v>
      </c>
      <c r="U449" s="92">
        <f t="shared" si="115"/>
        <v>0.28823975999999996</v>
      </c>
      <c r="V449" s="92">
        <f t="shared" si="116"/>
        <v>0.95571617999999992</v>
      </c>
      <c r="W449" s="92">
        <f t="shared" si="117"/>
        <v>5.0148036200000004</v>
      </c>
      <c r="X449" s="92">
        <f t="shared" si="118"/>
        <v>0.78015953700000007</v>
      </c>
      <c r="Y449" s="92">
        <f t="shared" si="119"/>
        <v>181.54656271600001</v>
      </c>
      <c r="Z449" s="92"/>
      <c r="AA449" s="92">
        <f t="shared" si="122"/>
        <v>45.000640517662575</v>
      </c>
      <c r="AB449" s="92">
        <f t="shared" si="122"/>
        <v>11.326787029930209</v>
      </c>
      <c r="AC449" s="92">
        <f t="shared" si="122"/>
        <v>11.171194689995971</v>
      </c>
      <c r="AD449" s="92">
        <f t="shared" si="122"/>
        <v>11.128843290525923</v>
      </c>
      <c r="AE449" s="92">
        <f t="shared" si="122"/>
        <v>17.495336803311861</v>
      </c>
      <c r="AF449" s="92">
        <f t="shared" si="122"/>
        <v>0.15876905389330012</v>
      </c>
      <c r="AG449" s="92">
        <f t="shared" si="122"/>
        <v>0.52643033594365651</v>
      </c>
      <c r="AH449" s="92">
        <f t="shared" si="122"/>
        <v>2.7622685579813719</v>
      </c>
      <c r="AI449" s="92">
        <f t="shared" si="122"/>
        <v>0.42972972075512794</v>
      </c>
      <c r="AJ449" s="93">
        <f t="shared" si="121"/>
        <v>53.137872623699089</v>
      </c>
    </row>
    <row r="450" spans="1:36">
      <c r="A450" s="97">
        <v>10</v>
      </c>
      <c r="B450" s="82">
        <v>1366.6210000000001</v>
      </c>
      <c r="C450" s="80" t="s">
        <v>293</v>
      </c>
      <c r="D450" s="83">
        <v>1.361621</v>
      </c>
      <c r="E450" s="83">
        <v>0.20028499999999999</v>
      </c>
      <c r="F450" s="83">
        <v>0.358269</v>
      </c>
      <c r="G450" s="83">
        <v>0.50974699999999995</v>
      </c>
      <c r="H450" s="83">
        <v>0.44308799999999998</v>
      </c>
      <c r="I450" s="83">
        <v>2.996E-3</v>
      </c>
      <c r="J450" s="83">
        <v>1.5143E-2</v>
      </c>
      <c r="K450" s="83">
        <v>6.3473000000000002E-2</v>
      </c>
      <c r="L450" s="83">
        <v>5.2290000000000001E-3</v>
      </c>
      <c r="M450" s="84">
        <v>0.33</v>
      </c>
      <c r="P450" s="92">
        <f t="shared" si="110"/>
        <v>81.811636164000006</v>
      </c>
      <c r="Q450" s="92">
        <f t="shared" si="111"/>
        <v>20.421258885</v>
      </c>
      <c r="R450" s="92">
        <f t="shared" si="112"/>
        <v>20.090650712999999</v>
      </c>
      <c r="S450" s="92">
        <f t="shared" si="113"/>
        <v>20.544843088</v>
      </c>
      <c r="T450" s="92">
        <f t="shared" si="114"/>
        <v>31.834100448000001</v>
      </c>
      <c r="U450" s="92">
        <f t="shared" si="115"/>
        <v>0.28221121599999999</v>
      </c>
      <c r="V450" s="92">
        <f t="shared" si="116"/>
        <v>0.93854799700000002</v>
      </c>
      <c r="W450" s="92">
        <f t="shared" si="117"/>
        <v>5.0701597670000007</v>
      </c>
      <c r="X450" s="92">
        <f t="shared" si="118"/>
        <v>0.79475048100000001</v>
      </c>
      <c r="Y450" s="92">
        <f t="shared" si="119"/>
        <v>181.788158759</v>
      </c>
      <c r="Z450" s="92"/>
      <c r="AA450" s="92">
        <f t="shared" si="122"/>
        <v>45.003831229986353</v>
      </c>
      <c r="AB450" s="92">
        <f t="shared" si="122"/>
        <v>11.233547346762474</v>
      </c>
      <c r="AC450" s="92">
        <f t="shared" si="122"/>
        <v>11.051682821450738</v>
      </c>
      <c r="AD450" s="92">
        <f t="shared" si="122"/>
        <v>11.301529884153064</v>
      </c>
      <c r="AE450" s="92">
        <f t="shared" si="122"/>
        <v>17.511646889060067</v>
      </c>
      <c r="AF450" s="92">
        <f t="shared" si="122"/>
        <v>0.15524180338617805</v>
      </c>
      <c r="AG450" s="92">
        <f t="shared" si="122"/>
        <v>0.51628665112574845</v>
      </c>
      <c r="AH450" s="92">
        <f t="shared" si="122"/>
        <v>2.789048418561523</v>
      </c>
      <c r="AI450" s="92">
        <f t="shared" si="122"/>
        <v>0.43718495551386038</v>
      </c>
      <c r="AJ450" s="93">
        <f t="shared" si="121"/>
        <v>53.497929861938317</v>
      </c>
    </row>
    <row r="451" spans="1:36">
      <c r="A451" s="97">
        <v>10</v>
      </c>
      <c r="B451" s="82">
        <v>1369.7460000000001</v>
      </c>
      <c r="C451" s="80" t="s">
        <v>293</v>
      </c>
      <c r="D451" s="83">
        <v>1.363667</v>
      </c>
      <c r="E451" s="83">
        <v>0.19893</v>
      </c>
      <c r="F451" s="83">
        <v>0.35477500000000001</v>
      </c>
      <c r="G451" s="83">
        <v>0.51834599999999997</v>
      </c>
      <c r="H451" s="83">
        <v>0.443992</v>
      </c>
      <c r="I451" s="83">
        <v>2.9350000000000001E-3</v>
      </c>
      <c r="J451" s="83">
        <v>1.4877E-2</v>
      </c>
      <c r="K451" s="83">
        <v>6.4151E-2</v>
      </c>
      <c r="L451" s="83">
        <v>5.3270000000000001E-3</v>
      </c>
      <c r="M451" s="84">
        <v>0.34</v>
      </c>
      <c r="P451" s="92">
        <f t="shared" si="110"/>
        <v>81.934568028000001</v>
      </c>
      <c r="Q451" s="92">
        <f t="shared" si="111"/>
        <v>20.283101729999998</v>
      </c>
      <c r="R451" s="92">
        <f t="shared" si="112"/>
        <v>19.894717674999999</v>
      </c>
      <c r="S451" s="92">
        <f t="shared" si="113"/>
        <v>20.891417184000002</v>
      </c>
      <c r="T451" s="92">
        <f t="shared" si="114"/>
        <v>31.899049232000003</v>
      </c>
      <c r="U451" s="92">
        <f t="shared" si="115"/>
        <v>0.27646525999999999</v>
      </c>
      <c r="V451" s="92">
        <f t="shared" si="116"/>
        <v>0.92206158299999996</v>
      </c>
      <c r="W451" s="92">
        <f t="shared" si="117"/>
        <v>5.1243177290000004</v>
      </c>
      <c r="X451" s="92">
        <f t="shared" si="118"/>
        <v>0.8096454030000001</v>
      </c>
      <c r="Y451" s="92">
        <f t="shared" si="119"/>
        <v>182.03534382399999</v>
      </c>
      <c r="Z451" s="92"/>
      <c r="AA451" s="92">
        <f t="shared" si="122"/>
        <v>45.01025257337831</v>
      </c>
      <c r="AB451" s="92">
        <f t="shared" si="122"/>
        <v>11.142397571765304</v>
      </c>
      <c r="AC451" s="92">
        <f t="shared" si="122"/>
        <v>10.929041172485226</v>
      </c>
      <c r="AD451" s="92">
        <f t="shared" si="122"/>
        <v>11.476571936600823</v>
      </c>
      <c r="AE451" s="92">
        <f t="shared" si="122"/>
        <v>17.523547110082891</v>
      </c>
      <c r="AF451" s="92">
        <f t="shared" si="122"/>
        <v>0.15187449546462753</v>
      </c>
      <c r="AG451" s="92">
        <f t="shared" si="122"/>
        <v>0.50652887710174066</v>
      </c>
      <c r="AH451" s="92">
        <f t="shared" si="122"/>
        <v>2.8150125252348923</v>
      </c>
      <c r="AI451" s="92">
        <f t="shared" si="122"/>
        <v>0.44477373788619967</v>
      </c>
      <c r="AJ451" s="93">
        <f t="shared" si="121"/>
        <v>53.863195675531884</v>
      </c>
    </row>
    <row r="452" spans="1:36">
      <c r="A452" s="97">
        <v>10</v>
      </c>
      <c r="B452" s="82">
        <v>1372.8820000000001</v>
      </c>
      <c r="C452" s="80" t="s">
        <v>293</v>
      </c>
      <c r="D452" s="83">
        <v>1.365842</v>
      </c>
      <c r="E452" s="83">
        <v>0.19761100000000001</v>
      </c>
      <c r="F452" s="83">
        <v>0.35119099999999998</v>
      </c>
      <c r="G452" s="83">
        <v>0.52707800000000005</v>
      </c>
      <c r="H452" s="83">
        <v>0.444795</v>
      </c>
      <c r="I452" s="83">
        <v>2.8760000000000001E-3</v>
      </c>
      <c r="J452" s="83">
        <v>1.4622E-2</v>
      </c>
      <c r="K452" s="83">
        <v>6.4812999999999996E-2</v>
      </c>
      <c r="L452" s="83">
        <v>5.4250000000000001E-3</v>
      </c>
      <c r="M452" s="84">
        <v>0.35</v>
      </c>
      <c r="P452" s="92">
        <f t="shared" si="110"/>
        <v>82.065250728000009</v>
      </c>
      <c r="Q452" s="92">
        <f t="shared" si="111"/>
        <v>20.148615170999999</v>
      </c>
      <c r="R452" s="92">
        <f t="shared" si="112"/>
        <v>19.693737706999997</v>
      </c>
      <c r="S452" s="92">
        <f t="shared" si="113"/>
        <v>21.243351712000003</v>
      </c>
      <c r="T452" s="92">
        <f t="shared" si="114"/>
        <v>31.956741570000002</v>
      </c>
      <c r="U452" s="92">
        <f t="shared" si="115"/>
        <v>0.27090769599999998</v>
      </c>
      <c r="V452" s="92">
        <f t="shared" si="116"/>
        <v>0.90625693799999996</v>
      </c>
      <c r="W452" s="92">
        <f t="shared" si="117"/>
        <v>5.177197627</v>
      </c>
      <c r="X452" s="92">
        <f t="shared" si="118"/>
        <v>0.82454032500000007</v>
      </c>
      <c r="Y452" s="92">
        <f t="shared" si="119"/>
        <v>182.28659947399998</v>
      </c>
      <c r="Z452" s="92"/>
      <c r="AA452" s="92">
        <f t="shared" si="122"/>
        <v>45.019903253889595</v>
      </c>
      <c r="AB452" s="92">
        <f t="shared" si="122"/>
        <v>11.0532618575036</v>
      </c>
      <c r="AC452" s="92">
        <f t="shared" si="122"/>
        <v>10.803722140753944</v>
      </c>
      <c r="AD452" s="92">
        <f t="shared" si="122"/>
        <v>11.653819739519578</v>
      </c>
      <c r="AE452" s="92">
        <f t="shared" si="122"/>
        <v>17.531042688937799</v>
      </c>
      <c r="AF452" s="92">
        <f t="shared" si="122"/>
        <v>0.14861635291991954</v>
      </c>
      <c r="AG452" s="92">
        <f t="shared" si="122"/>
        <v>0.49716048278648245</v>
      </c>
      <c r="AH452" s="92">
        <f t="shared" si="122"/>
        <v>2.8401416461435702</v>
      </c>
      <c r="AI452" s="92">
        <f t="shared" si="122"/>
        <v>0.45233183754552753</v>
      </c>
      <c r="AJ452" s="93">
        <f t="shared" si="121"/>
        <v>54.233217714660256</v>
      </c>
    </row>
    <row r="453" spans="1:36">
      <c r="A453" s="97">
        <v>10</v>
      </c>
      <c r="B453" s="82">
        <v>1376.02</v>
      </c>
      <c r="C453" s="80" t="s">
        <v>293</v>
      </c>
      <c r="D453" s="83">
        <v>1.368136</v>
      </c>
      <c r="E453" s="83">
        <v>0.196327</v>
      </c>
      <c r="F453" s="83">
        <v>0.34753200000000001</v>
      </c>
      <c r="G453" s="83">
        <v>0.53593599999999997</v>
      </c>
      <c r="H453" s="83">
        <v>0.445494</v>
      </c>
      <c r="I453" s="83">
        <v>2.82E-3</v>
      </c>
      <c r="J453" s="83">
        <v>1.4376E-2</v>
      </c>
      <c r="K453" s="83">
        <v>6.5457000000000001E-2</v>
      </c>
      <c r="L453" s="83">
        <v>5.5240000000000003E-3</v>
      </c>
      <c r="M453" s="84">
        <v>0.36</v>
      </c>
      <c r="P453" s="92">
        <f t="shared" si="110"/>
        <v>82.203083423999999</v>
      </c>
      <c r="Q453" s="92">
        <f t="shared" si="111"/>
        <v>20.017697247000001</v>
      </c>
      <c r="R453" s="92">
        <f t="shared" si="112"/>
        <v>19.488551963999999</v>
      </c>
      <c r="S453" s="92">
        <f t="shared" si="113"/>
        <v>21.600364544000001</v>
      </c>
      <c r="T453" s="92">
        <f t="shared" si="114"/>
        <v>32.006961924000002</v>
      </c>
      <c r="U453" s="92">
        <f t="shared" si="115"/>
        <v>0.26563271999999999</v>
      </c>
      <c r="V453" s="92">
        <f t="shared" si="116"/>
        <v>0.89101010400000002</v>
      </c>
      <c r="W453" s="92">
        <f t="shared" si="117"/>
        <v>5.2286397030000007</v>
      </c>
      <c r="X453" s="92">
        <f t="shared" si="118"/>
        <v>0.83958723600000007</v>
      </c>
      <c r="Y453" s="92">
        <f t="shared" si="119"/>
        <v>182.54152886600002</v>
      </c>
      <c r="Z453" s="92"/>
      <c r="AA453" s="92">
        <f t="shared" si="122"/>
        <v>45.032538039244535</v>
      </c>
      <c r="AB453" s="92">
        <f t="shared" si="122"/>
        <v>10.966105834302823</v>
      </c>
      <c r="AC453" s="92">
        <f t="shared" si="122"/>
        <v>10.67622917648846</v>
      </c>
      <c r="AD453" s="92">
        <f t="shared" si="122"/>
        <v>11.83312349698593</v>
      </c>
      <c r="AE453" s="92">
        <f t="shared" si="122"/>
        <v>17.534071355069923</v>
      </c>
      <c r="AF453" s="92">
        <f t="shared" si="122"/>
        <v>0.14551906168978979</v>
      </c>
      <c r="AG453" s="92">
        <f t="shared" si="122"/>
        <v>0.48811364161087539</v>
      </c>
      <c r="AH453" s="92">
        <f t="shared" si="122"/>
        <v>2.8643562566183158</v>
      </c>
      <c r="AI453" s="92">
        <f t="shared" si="122"/>
        <v>0.45994313798934144</v>
      </c>
      <c r="AJ453" s="93">
        <f t="shared" si="121"/>
        <v>54.607664326543912</v>
      </c>
    </row>
    <row r="454" spans="1:36">
      <c r="A454" s="97">
        <v>10</v>
      </c>
      <c r="B454" s="82">
        <v>1379.154</v>
      </c>
      <c r="C454" s="80" t="s">
        <v>293</v>
      </c>
      <c r="D454" s="83">
        <v>1.370538</v>
      </c>
      <c r="E454" s="83">
        <v>0.195075</v>
      </c>
      <c r="F454" s="83">
        <v>0.34381099999999998</v>
      </c>
      <c r="G454" s="83">
        <v>0.54490899999999998</v>
      </c>
      <c r="H454" s="83">
        <v>0.44608599999999998</v>
      </c>
      <c r="I454" s="83">
        <v>2.7659999999999998E-3</v>
      </c>
      <c r="J454" s="83">
        <v>1.4139000000000001E-2</v>
      </c>
      <c r="K454" s="83">
        <v>6.6082000000000002E-2</v>
      </c>
      <c r="L454" s="83">
        <v>5.6230000000000004E-3</v>
      </c>
      <c r="M454" s="84">
        <v>0.37</v>
      </c>
      <c r="P454" s="92">
        <f t="shared" si="110"/>
        <v>82.347405192000011</v>
      </c>
      <c r="Q454" s="92">
        <f t="shared" si="111"/>
        <v>19.890042075</v>
      </c>
      <c r="R454" s="92">
        <f t="shared" si="112"/>
        <v>19.279889446999999</v>
      </c>
      <c r="S454" s="92">
        <f t="shared" si="113"/>
        <v>21.962012336000001</v>
      </c>
      <c r="T454" s="92">
        <f t="shared" si="114"/>
        <v>32.049494756000001</v>
      </c>
      <c r="U454" s="92">
        <f t="shared" si="115"/>
        <v>0.26054613599999998</v>
      </c>
      <c r="V454" s="92">
        <f t="shared" si="116"/>
        <v>0.87632108100000006</v>
      </c>
      <c r="W454" s="92">
        <f t="shared" si="117"/>
        <v>5.2785640780000005</v>
      </c>
      <c r="X454" s="92">
        <f t="shared" si="118"/>
        <v>0.85463414700000007</v>
      </c>
      <c r="Y454" s="92">
        <f t="shared" si="119"/>
        <v>182.79890924799997</v>
      </c>
      <c r="Z454" s="92"/>
      <c r="AA454" s="92">
        <f t="shared" si="122"/>
        <v>45.048083454524765</v>
      </c>
      <c r="AB454" s="92">
        <f t="shared" si="122"/>
        <v>10.880831924448488</v>
      </c>
      <c r="AC454" s="92">
        <f t="shared" si="122"/>
        <v>10.547048407626614</v>
      </c>
      <c r="AD454" s="92">
        <f t="shared" si="122"/>
        <v>12.014301631419768</v>
      </c>
      <c r="AE454" s="92">
        <f t="shared" si="122"/>
        <v>17.532650981258882</v>
      </c>
      <c r="AF454" s="92">
        <f t="shared" si="122"/>
        <v>0.14253155944520529</v>
      </c>
      <c r="AG454" s="92">
        <f t="shared" si="122"/>
        <v>0.4793907603743473</v>
      </c>
      <c r="AH454" s="92">
        <f t="shared" si="122"/>
        <v>2.8876343407709659</v>
      </c>
      <c r="AI454" s="92">
        <f t="shared" si="122"/>
        <v>0.46752694013099028</v>
      </c>
      <c r="AJ454" s="93">
        <f t="shared" si="121"/>
        <v>54.986049374618439</v>
      </c>
    </row>
    <row r="455" spans="1:36">
      <c r="A455" s="97">
        <v>10</v>
      </c>
      <c r="B455" s="82">
        <v>1382.2760000000001</v>
      </c>
      <c r="C455" s="80" t="s">
        <v>293</v>
      </c>
      <c r="D455" s="83">
        <v>1.3730370000000001</v>
      </c>
      <c r="E455" s="83">
        <v>0.193852</v>
      </c>
      <c r="F455" s="83">
        <v>0.34004000000000001</v>
      </c>
      <c r="G455" s="83">
        <v>0.55398700000000001</v>
      </c>
      <c r="H455" s="83">
        <v>0.44656699999999999</v>
      </c>
      <c r="I455" s="83">
        <v>2.715E-3</v>
      </c>
      <c r="J455" s="83">
        <v>1.391E-2</v>
      </c>
      <c r="K455" s="83">
        <v>6.6684999999999994E-2</v>
      </c>
      <c r="L455" s="83">
        <v>5.7229999999999998E-3</v>
      </c>
      <c r="M455" s="84">
        <v>0.38</v>
      </c>
      <c r="P455" s="92">
        <f t="shared" si="110"/>
        <v>82.497555108000014</v>
      </c>
      <c r="Q455" s="92">
        <f t="shared" si="111"/>
        <v>19.765343771999998</v>
      </c>
      <c r="R455" s="92">
        <f t="shared" si="112"/>
        <v>19.068423079999999</v>
      </c>
      <c r="S455" s="92">
        <f t="shared" si="113"/>
        <v>22.327892048000002</v>
      </c>
      <c r="T455" s="92">
        <f t="shared" si="114"/>
        <v>32.084052681999999</v>
      </c>
      <c r="U455" s="92">
        <f t="shared" si="115"/>
        <v>0.25574214000000001</v>
      </c>
      <c r="V455" s="92">
        <f t="shared" si="116"/>
        <v>0.86212789000000001</v>
      </c>
      <c r="W455" s="92">
        <f t="shared" si="117"/>
        <v>5.3267311150000003</v>
      </c>
      <c r="X455" s="92">
        <f t="shared" si="118"/>
        <v>0.86983304699999997</v>
      </c>
      <c r="Y455" s="92">
        <f t="shared" si="119"/>
        <v>183.05770088200001</v>
      </c>
      <c r="Z455" s="92"/>
      <c r="AA455" s="92">
        <f t="shared" si="122"/>
        <v>45.06642152201966</v>
      </c>
      <c r="AB455" s="92">
        <f t="shared" si="122"/>
        <v>10.797329845599256</v>
      </c>
      <c r="AC455" s="92">
        <f t="shared" si="122"/>
        <v>10.416618906566301</v>
      </c>
      <c r="AD455" s="92">
        <f t="shared" si="122"/>
        <v>12.197188067161777</v>
      </c>
      <c r="AE455" s="92">
        <f t="shared" si="122"/>
        <v>17.526742949034173</v>
      </c>
      <c r="AF455" s="92">
        <f t="shared" si="122"/>
        <v>0.1397057533049936</v>
      </c>
      <c r="AG455" s="92">
        <f t="shared" si="122"/>
        <v>0.470959640510143</v>
      </c>
      <c r="AH455" s="92">
        <f t="shared" si="122"/>
        <v>2.9098645341523439</v>
      </c>
      <c r="AI455" s="92">
        <f t="shared" si="122"/>
        <v>0.47516878165136528</v>
      </c>
      <c r="AJ455" s="93">
        <f t="shared" si="121"/>
        <v>55.368026113533105</v>
      </c>
    </row>
    <row r="456" spans="1:36">
      <c r="A456" s="97">
        <v>10</v>
      </c>
      <c r="B456" s="82">
        <v>1385.3810000000001</v>
      </c>
      <c r="C456" s="80" t="s">
        <v>293</v>
      </c>
      <c r="D456" s="83">
        <v>1.375623</v>
      </c>
      <c r="E456" s="83">
        <v>0.19265599999999999</v>
      </c>
      <c r="F456" s="83">
        <v>0.33622999999999997</v>
      </c>
      <c r="G456" s="83">
        <v>0.56315800000000005</v>
      </c>
      <c r="H456" s="83">
        <v>0.44693500000000003</v>
      </c>
      <c r="I456" s="83">
        <v>2.666E-3</v>
      </c>
      <c r="J456" s="83">
        <v>1.3689E-2</v>
      </c>
      <c r="K456" s="83">
        <v>6.7267999999999994E-2</v>
      </c>
      <c r="L456" s="83">
        <v>5.8219999999999999E-3</v>
      </c>
      <c r="M456" s="84">
        <v>0.39</v>
      </c>
      <c r="P456" s="92">
        <f t="shared" si="110"/>
        <v>82.652932332000006</v>
      </c>
      <c r="Q456" s="92">
        <f t="shared" si="111"/>
        <v>19.643398416</v>
      </c>
      <c r="R456" s="92">
        <f t="shared" si="112"/>
        <v>18.854769709999999</v>
      </c>
      <c r="S456" s="92">
        <f t="shared" si="113"/>
        <v>22.697520032000003</v>
      </c>
      <c r="T456" s="92">
        <f t="shared" si="114"/>
        <v>32.110492010000002</v>
      </c>
      <c r="U456" s="92">
        <f t="shared" si="115"/>
        <v>0.25112653600000001</v>
      </c>
      <c r="V456" s="92">
        <f t="shared" si="116"/>
        <v>0.84843053099999999</v>
      </c>
      <c r="W456" s="92">
        <f t="shared" si="117"/>
        <v>5.3733005719999998</v>
      </c>
      <c r="X456" s="92">
        <f t="shared" si="118"/>
        <v>0.88487995799999997</v>
      </c>
      <c r="Y456" s="92">
        <f t="shared" si="119"/>
        <v>183.31685009699999</v>
      </c>
      <c r="Z456" s="92"/>
      <c r="AA456" s="92">
        <f t="shared" si="122"/>
        <v>45.087471385344649</v>
      </c>
      <c r="AB456" s="92">
        <f t="shared" si="122"/>
        <v>10.715544373365528</v>
      </c>
      <c r="AC456" s="92">
        <f t="shared" si="122"/>
        <v>10.285344582357386</v>
      </c>
      <c r="AD456" s="92">
        <f t="shared" si="122"/>
        <v>12.381578681932334</v>
      </c>
      <c r="AE456" s="92">
        <f t="shared" si="122"/>
        <v>17.516388696952355</v>
      </c>
      <c r="AF456" s="92">
        <f t="shared" si="122"/>
        <v>0.13699042715774318</v>
      </c>
      <c r="AG456" s="92">
        <f t="shared" si="122"/>
        <v>0.46282190128788642</v>
      </c>
      <c r="AH456" s="92">
        <f t="shared" si="122"/>
        <v>2.9311547569995775</v>
      </c>
      <c r="AI456" s="92">
        <f t="shared" si="122"/>
        <v>0.48270519460255612</v>
      </c>
      <c r="AJ456" s="93">
        <f t="shared" si="121"/>
        <v>55.753084121957087</v>
      </c>
    </row>
    <row r="457" spans="1:36">
      <c r="A457" s="97">
        <v>10</v>
      </c>
      <c r="B457" s="82">
        <v>1388.462</v>
      </c>
      <c r="C457" s="80" t="s">
        <v>293</v>
      </c>
      <c r="D457" s="83">
        <v>1.378288</v>
      </c>
      <c r="E457" s="83">
        <v>0.19148599999999999</v>
      </c>
      <c r="F457" s="83">
        <v>0.33239400000000002</v>
      </c>
      <c r="G457" s="83">
        <v>0.572411</v>
      </c>
      <c r="H457" s="83">
        <v>0.447189</v>
      </c>
      <c r="I457" s="83">
        <v>2.6189999999999998E-3</v>
      </c>
      <c r="J457" s="83">
        <v>1.3476E-2</v>
      </c>
      <c r="K457" s="83">
        <v>6.7827999999999999E-2</v>
      </c>
      <c r="L457" s="83">
        <v>5.9220000000000002E-3</v>
      </c>
      <c r="M457" s="84">
        <v>0.4</v>
      </c>
      <c r="P457" s="92">
        <f t="shared" si="110"/>
        <v>82.813056192000005</v>
      </c>
      <c r="Q457" s="92">
        <f t="shared" si="111"/>
        <v>19.524104045999998</v>
      </c>
      <c r="R457" s="92">
        <f t="shared" si="112"/>
        <v>18.639658338</v>
      </c>
      <c r="S457" s="92">
        <f t="shared" si="113"/>
        <v>23.070452944000003</v>
      </c>
      <c r="T457" s="92">
        <f t="shared" si="114"/>
        <v>32.128740894000003</v>
      </c>
      <c r="U457" s="92">
        <f t="shared" si="115"/>
        <v>0.24669932399999997</v>
      </c>
      <c r="V457" s="92">
        <f t="shared" si="116"/>
        <v>0.835229004</v>
      </c>
      <c r="W457" s="92">
        <f t="shared" si="117"/>
        <v>5.4180328119999999</v>
      </c>
      <c r="X457" s="92">
        <f t="shared" si="118"/>
        <v>0.90007885800000009</v>
      </c>
      <c r="Y457" s="92">
        <f t="shared" si="119"/>
        <v>183.57605241200002</v>
      </c>
      <c r="Z457" s="92"/>
      <c r="AA457" s="92">
        <f t="shared" si="122"/>
        <v>45.111034420841847</v>
      </c>
      <c r="AB457" s="92">
        <f t="shared" si="122"/>
        <v>10.635430814353725</v>
      </c>
      <c r="AC457" s="92">
        <f t="shared" si="122"/>
        <v>10.153643731354995</v>
      </c>
      <c r="AD457" s="92">
        <f t="shared" si="122"/>
        <v>12.567245368270012</v>
      </c>
      <c r="AE457" s="92">
        <f t="shared" si="122"/>
        <v>17.501597006723632</v>
      </c>
      <c r="AF457" s="92">
        <f t="shared" si="122"/>
        <v>0.13438535187930301</v>
      </c>
      <c r="AG457" s="92">
        <f t="shared" si="122"/>
        <v>0.45497710241938</v>
      </c>
      <c r="AH457" s="92">
        <f t="shared" si="122"/>
        <v>2.9513832228183556</v>
      </c>
      <c r="AI457" s="92">
        <f t="shared" si="122"/>
        <v>0.4903029813387379</v>
      </c>
      <c r="AJ457" s="93">
        <f t="shared" si="121"/>
        <v>56.140741467242051</v>
      </c>
    </row>
    <row r="458" spans="1:36">
      <c r="A458" s="97">
        <v>10</v>
      </c>
      <c r="B458" s="82">
        <v>1391.5139999999999</v>
      </c>
      <c r="C458" s="80" t="s">
        <v>293</v>
      </c>
      <c r="D458" s="83">
        <v>1.3810199999999999</v>
      </c>
      <c r="E458" s="83">
        <v>0.19033900000000001</v>
      </c>
      <c r="F458" s="83">
        <v>0.32854</v>
      </c>
      <c r="G458" s="83">
        <v>0.58173600000000003</v>
      </c>
      <c r="H458" s="83">
        <v>0.44732699999999997</v>
      </c>
      <c r="I458" s="83">
        <v>2.5730000000000002E-3</v>
      </c>
      <c r="J458" s="83">
        <v>1.3269E-2</v>
      </c>
      <c r="K458" s="83">
        <v>6.8365999999999996E-2</v>
      </c>
      <c r="L458" s="83">
        <v>6.0210000000000003E-3</v>
      </c>
      <c r="M458" s="84">
        <v>0.41</v>
      </c>
      <c r="P458" s="92">
        <f t="shared" si="110"/>
        <v>82.977205679999997</v>
      </c>
      <c r="Q458" s="92">
        <f t="shared" si="111"/>
        <v>19.407154778999999</v>
      </c>
      <c r="R458" s="92">
        <f t="shared" si="112"/>
        <v>18.423537579999998</v>
      </c>
      <c r="S458" s="92">
        <f t="shared" si="113"/>
        <v>23.446287744000003</v>
      </c>
      <c r="T458" s="92">
        <f t="shared" si="114"/>
        <v>32.138655642000003</v>
      </c>
      <c r="U458" s="92">
        <f t="shared" si="115"/>
        <v>0.242366308</v>
      </c>
      <c r="V458" s="92">
        <f t="shared" si="116"/>
        <v>0.82239935099999995</v>
      </c>
      <c r="W458" s="92">
        <f t="shared" si="117"/>
        <v>5.461007714</v>
      </c>
      <c r="X458" s="92">
        <f t="shared" si="118"/>
        <v>0.91512576900000009</v>
      </c>
      <c r="Y458" s="92">
        <f t="shared" si="119"/>
        <v>183.83374056700001</v>
      </c>
      <c r="Z458" s="92"/>
      <c r="AA458" s="92">
        <f t="shared" si="122"/>
        <v>45.137092583805718</v>
      </c>
      <c r="AB458" s="92">
        <f t="shared" si="122"/>
        <v>10.556905777547877</v>
      </c>
      <c r="AC458" s="92">
        <f t="shared" si="122"/>
        <v>10.021847743061812</v>
      </c>
      <c r="AD458" s="92">
        <f t="shared" si="122"/>
        <v>12.754072060811261</v>
      </c>
      <c r="AE458" s="92">
        <f t="shared" si="122"/>
        <v>17.482457541730081</v>
      </c>
      <c r="AF458" s="92">
        <f t="shared" si="122"/>
        <v>0.13183994801632576</v>
      </c>
      <c r="AG458" s="92">
        <f t="shared" si="122"/>
        <v>0.44736039666247696</v>
      </c>
      <c r="AH458" s="92">
        <f t="shared" si="122"/>
        <v>2.9706231822061424</v>
      </c>
      <c r="AI458" s="92">
        <f t="shared" si="122"/>
        <v>0.49780076615830682</v>
      </c>
      <c r="AJ458" s="93">
        <f t="shared" si="121"/>
        <v>56.530649726984649</v>
      </c>
    </row>
    <row r="459" spans="1:36">
      <c r="A459" s="97">
        <v>10</v>
      </c>
      <c r="B459" s="82">
        <v>1394.5319999999999</v>
      </c>
      <c r="C459" s="80" t="s">
        <v>293</v>
      </c>
      <c r="D459" s="83">
        <v>1.3838109999999999</v>
      </c>
      <c r="E459" s="83">
        <v>0.18921399999999999</v>
      </c>
      <c r="F459" s="83">
        <v>0.32468000000000002</v>
      </c>
      <c r="G459" s="83">
        <v>0.59111899999999995</v>
      </c>
      <c r="H459" s="83">
        <v>0.447349</v>
      </c>
      <c r="I459" s="83">
        <v>2.529E-3</v>
      </c>
      <c r="J459" s="83">
        <v>1.3069000000000001E-2</v>
      </c>
      <c r="K459" s="83">
        <v>6.8880999999999998E-2</v>
      </c>
      <c r="L459" s="83">
        <v>6.1199999999999996E-3</v>
      </c>
      <c r="M459" s="84">
        <v>0.42</v>
      </c>
      <c r="P459" s="92">
        <f t="shared" si="110"/>
        <v>83.144900124000003</v>
      </c>
      <c r="Q459" s="92">
        <f t="shared" si="111"/>
        <v>19.292448653999998</v>
      </c>
      <c r="R459" s="92">
        <f t="shared" si="112"/>
        <v>18.207080359999999</v>
      </c>
      <c r="S459" s="92">
        <f t="shared" si="113"/>
        <v>23.824460175999999</v>
      </c>
      <c r="T459" s="92">
        <f t="shared" si="114"/>
        <v>32.140236254000001</v>
      </c>
      <c r="U459" s="92">
        <f t="shared" si="115"/>
        <v>0.23822168399999999</v>
      </c>
      <c r="V459" s="92">
        <f t="shared" si="116"/>
        <v>0.81000355099999999</v>
      </c>
      <c r="W459" s="92">
        <f t="shared" si="117"/>
        <v>5.5021453989999998</v>
      </c>
      <c r="X459" s="92">
        <f t="shared" si="118"/>
        <v>0.93017267999999997</v>
      </c>
      <c r="Y459" s="92">
        <f t="shared" si="119"/>
        <v>184.08966888199998</v>
      </c>
      <c r="Z459" s="92"/>
      <c r="AA459" s="92">
        <f t="shared" si="122"/>
        <v>45.165435208259964</v>
      </c>
      <c r="AB459" s="92">
        <f t="shared" si="122"/>
        <v>10.479919254114311</v>
      </c>
      <c r="AC459" s="92">
        <f t="shared" si="122"/>
        <v>9.8903325051177067</v>
      </c>
      <c r="AD459" s="92">
        <f t="shared" si="122"/>
        <v>12.94176925880142</v>
      </c>
      <c r="AE459" s="92">
        <f t="shared" si="122"/>
        <v>17.459011387869701</v>
      </c>
      <c r="AF459" s="92">
        <f t="shared" si="122"/>
        <v>0.12940524335056425</v>
      </c>
      <c r="AG459" s="92">
        <f t="shared" si="122"/>
        <v>0.44000489322364195</v>
      </c>
      <c r="AH459" s="92">
        <f t="shared" si="122"/>
        <v>2.9888398585402589</v>
      </c>
      <c r="AI459" s="92">
        <f t="shared" si="122"/>
        <v>0.50528239072244363</v>
      </c>
      <c r="AJ459" s="93">
        <f t="shared" si="121"/>
        <v>56.922216187691866</v>
      </c>
    </row>
    <row r="460" spans="1:36">
      <c r="A460" s="97">
        <v>10</v>
      </c>
      <c r="B460" s="82">
        <v>1397.511</v>
      </c>
      <c r="C460" s="80" t="s">
        <v>293</v>
      </c>
      <c r="D460" s="83">
        <v>1.3866529999999999</v>
      </c>
      <c r="E460" s="83">
        <v>0.188109</v>
      </c>
      <c r="F460" s="83">
        <v>0.32082100000000002</v>
      </c>
      <c r="G460" s="83">
        <v>0.60055199999999997</v>
      </c>
      <c r="H460" s="83">
        <v>0.44725500000000001</v>
      </c>
      <c r="I460" s="83">
        <v>2.4870000000000001E-3</v>
      </c>
      <c r="J460" s="83">
        <v>1.2876E-2</v>
      </c>
      <c r="K460" s="83">
        <v>6.9373000000000004E-2</v>
      </c>
      <c r="L460" s="83">
        <v>6.2179999999999996E-3</v>
      </c>
      <c r="M460" s="84">
        <v>0.43</v>
      </c>
      <c r="P460" s="92">
        <f t="shared" si="110"/>
        <v>83.315658851999999</v>
      </c>
      <c r="Q460" s="92">
        <f t="shared" si="111"/>
        <v>19.179781749</v>
      </c>
      <c r="R460" s="92">
        <f t="shared" si="112"/>
        <v>17.990679217</v>
      </c>
      <c r="S460" s="92">
        <f t="shared" si="113"/>
        <v>24.204647808000001</v>
      </c>
      <c r="T460" s="92">
        <f t="shared" si="114"/>
        <v>32.133482730000004</v>
      </c>
      <c r="U460" s="92">
        <f t="shared" si="115"/>
        <v>0.23426545200000001</v>
      </c>
      <c r="V460" s="92">
        <f t="shared" si="116"/>
        <v>0.79804160400000002</v>
      </c>
      <c r="W460" s="92">
        <f t="shared" si="117"/>
        <v>5.5414458670000011</v>
      </c>
      <c r="X460" s="92">
        <f t="shared" si="118"/>
        <v>0.94506760199999995</v>
      </c>
      <c r="Y460" s="92">
        <f t="shared" si="119"/>
        <v>184.34307088099996</v>
      </c>
      <c r="Z460" s="92"/>
      <c r="AA460" s="92">
        <f t="shared" si="122"/>
        <v>45.195980762294688</v>
      </c>
      <c r="AB460" s="92">
        <f t="shared" si="122"/>
        <v>10.404395270913781</v>
      </c>
      <c r="AC460" s="92">
        <f t="shared" si="122"/>
        <v>9.7593465981770624</v>
      </c>
      <c r="AD460" s="92">
        <f t="shared" si="122"/>
        <v>13.130218397861542</v>
      </c>
      <c r="AE460" s="92">
        <f t="shared" si="122"/>
        <v>17.431348287966472</v>
      </c>
      <c r="AF460" s="92">
        <f t="shared" si="122"/>
        <v>0.12708123548143924</v>
      </c>
      <c r="AG460" s="92">
        <f t="shared" si="122"/>
        <v>0.43291109353123691</v>
      </c>
      <c r="AH460" s="92">
        <f t="shared" si="122"/>
        <v>3.006050534211401</v>
      </c>
      <c r="AI460" s="92">
        <f t="shared" si="122"/>
        <v>0.51266781956240426</v>
      </c>
      <c r="AJ460" s="93">
        <f t="shared" si="121"/>
        <v>57.315135325494104</v>
      </c>
    </row>
    <row r="461" spans="1:36">
      <c r="A461" s="97">
        <v>10</v>
      </c>
      <c r="B461" s="82">
        <v>1400.4870000000001</v>
      </c>
      <c r="C461" s="80" t="s">
        <v>293</v>
      </c>
      <c r="D461" s="83">
        <v>1.389052</v>
      </c>
      <c r="E461" s="83">
        <v>0.18718199999999999</v>
      </c>
      <c r="F461" s="83">
        <v>0.31688699999999997</v>
      </c>
      <c r="G461" s="83">
        <v>0.60828099999999996</v>
      </c>
      <c r="H461" s="83">
        <v>0.446266</v>
      </c>
      <c r="I461" s="83">
        <v>2.4480000000000001E-3</v>
      </c>
      <c r="J461" s="83">
        <v>1.2694E-2</v>
      </c>
      <c r="K461" s="83">
        <v>7.0212999999999998E-2</v>
      </c>
      <c r="L461" s="83">
        <v>6.3340000000000002E-3</v>
      </c>
      <c r="M461" s="84">
        <v>0.44</v>
      </c>
      <c r="P461" s="92">
        <f t="shared" si="110"/>
        <v>83.459800368000003</v>
      </c>
      <c r="Q461" s="92">
        <f t="shared" si="111"/>
        <v>19.085263901999998</v>
      </c>
      <c r="R461" s="92">
        <f t="shared" si="112"/>
        <v>17.770072298999999</v>
      </c>
      <c r="S461" s="92">
        <f t="shared" si="113"/>
        <v>24.516157423999999</v>
      </c>
      <c r="T461" s="92">
        <f t="shared" si="114"/>
        <v>32.062427036000003</v>
      </c>
      <c r="U461" s="92">
        <f t="shared" si="115"/>
        <v>0.23059180800000001</v>
      </c>
      <c r="V461" s="92">
        <f t="shared" si="116"/>
        <v>0.78676142599999999</v>
      </c>
      <c r="W461" s="92">
        <f t="shared" si="117"/>
        <v>5.6085442270000003</v>
      </c>
      <c r="X461" s="92">
        <f t="shared" si="118"/>
        <v>0.96269832600000005</v>
      </c>
      <c r="Y461" s="92">
        <f t="shared" si="119"/>
        <v>184.48231681600004</v>
      </c>
      <c r="Z461" s="92"/>
      <c r="AA461" s="92">
        <f t="shared" si="122"/>
        <v>45.240000130333136</v>
      </c>
      <c r="AB461" s="92">
        <f t="shared" si="122"/>
        <v>10.345308011843411</v>
      </c>
      <c r="AC461" s="92">
        <f t="shared" si="122"/>
        <v>9.6323987066595702</v>
      </c>
      <c r="AD461" s="92">
        <f t="shared" si="122"/>
        <v>13.289163886884648</v>
      </c>
      <c r="AE461" s="92">
        <f t="shared" si="122"/>
        <v>17.379674967969205</v>
      </c>
      <c r="AF461" s="92">
        <f t="shared" si="122"/>
        <v>0.1249939896570081</v>
      </c>
      <c r="AG461" s="92">
        <f t="shared" si="122"/>
        <v>0.42646983167752839</v>
      </c>
      <c r="AH461" s="92">
        <f t="shared" si="122"/>
        <v>3.0401527494875729</v>
      </c>
      <c r="AI461" s="92">
        <f t="shared" si="122"/>
        <v>0.52183772548790208</v>
      </c>
      <c r="AJ461" s="93">
        <f t="shared" si="121"/>
        <v>57.681734431940924</v>
      </c>
    </row>
    <row r="462" spans="1:36">
      <c r="A462" s="97">
        <v>10</v>
      </c>
      <c r="B462" s="82">
        <v>1403.4259999999999</v>
      </c>
      <c r="C462" s="80" t="s">
        <v>293</v>
      </c>
      <c r="D462" s="83">
        <v>1.3914299999999999</v>
      </c>
      <c r="E462" s="83">
        <v>0.18628800000000001</v>
      </c>
      <c r="F462" s="83">
        <v>0.31296000000000002</v>
      </c>
      <c r="G462" s="83">
        <v>0.61583600000000005</v>
      </c>
      <c r="H462" s="83">
        <v>0.44511099999999998</v>
      </c>
      <c r="I462" s="83">
        <v>2.4090000000000001E-3</v>
      </c>
      <c r="J462" s="83">
        <v>1.2518E-2</v>
      </c>
      <c r="K462" s="83">
        <v>7.1068000000000006E-2</v>
      </c>
      <c r="L462" s="83">
        <v>6.4510000000000001E-3</v>
      </c>
      <c r="M462" s="84">
        <v>0.45</v>
      </c>
      <c r="P462" s="92">
        <f t="shared" si="110"/>
        <v>83.602680120000002</v>
      </c>
      <c r="Q462" s="92">
        <f t="shared" si="111"/>
        <v>18.994110768000002</v>
      </c>
      <c r="R462" s="92">
        <f t="shared" si="112"/>
        <v>17.549857920000001</v>
      </c>
      <c r="S462" s="92">
        <f t="shared" si="113"/>
        <v>24.820654144000002</v>
      </c>
      <c r="T462" s="92">
        <f t="shared" si="114"/>
        <v>31.979444906000001</v>
      </c>
      <c r="U462" s="92">
        <f t="shared" si="115"/>
        <v>0.22691816400000001</v>
      </c>
      <c r="V462" s="92">
        <f t="shared" si="116"/>
        <v>0.77585312200000001</v>
      </c>
      <c r="W462" s="92">
        <f t="shared" si="117"/>
        <v>5.6768407720000011</v>
      </c>
      <c r="X462" s="92">
        <f t="shared" si="118"/>
        <v>0.98048103900000005</v>
      </c>
      <c r="Y462" s="92">
        <f t="shared" si="119"/>
        <v>184.60684095500002</v>
      </c>
      <c r="Z462" s="92"/>
      <c r="AA462" s="92">
        <f t="shared" si="122"/>
        <v>45.286880858537138</v>
      </c>
      <c r="AB462" s="92">
        <f t="shared" si="122"/>
        <v>10.288952819809115</v>
      </c>
      <c r="AC462" s="92">
        <f t="shared" si="122"/>
        <v>9.506612988560903</v>
      </c>
      <c r="AD462" s="92">
        <f t="shared" ref="AD462:AI495" si="123">S462/$Y462*100</f>
        <v>13.445143211161017</v>
      </c>
      <c r="AE462" s="92">
        <f t="shared" si="123"/>
        <v>17.32300100070254</v>
      </c>
      <c r="AF462" s="92">
        <f t="shared" si="123"/>
        <v>0.12291969399731717</v>
      </c>
      <c r="AG462" s="92">
        <f t="shared" si="123"/>
        <v>0.42027322388834049</v>
      </c>
      <c r="AH462" s="92">
        <f t="shared" si="123"/>
        <v>3.0750977280326217</v>
      </c>
      <c r="AI462" s="92">
        <f t="shared" si="123"/>
        <v>0.53111847531100065</v>
      </c>
      <c r="AJ462" s="93">
        <f t="shared" si="121"/>
        <v>58.045877880798948</v>
      </c>
    </row>
    <row r="463" spans="1:36">
      <c r="A463" s="97">
        <v>10</v>
      </c>
      <c r="B463" s="82">
        <v>1406.3219999999999</v>
      </c>
      <c r="C463" s="80" t="s">
        <v>293</v>
      </c>
      <c r="D463" s="83">
        <v>1.393837</v>
      </c>
      <c r="E463" s="83">
        <v>0.18540699999999999</v>
      </c>
      <c r="F463" s="83">
        <v>0.309056</v>
      </c>
      <c r="G463" s="83">
        <v>0.62341400000000002</v>
      </c>
      <c r="H463" s="83">
        <v>0.443888</v>
      </c>
      <c r="I463" s="83">
        <v>2.372E-3</v>
      </c>
      <c r="J463" s="83">
        <v>1.2345999999999999E-2</v>
      </c>
      <c r="K463" s="83">
        <v>7.1896000000000002E-2</v>
      </c>
      <c r="L463" s="83">
        <v>6.5680000000000001E-3</v>
      </c>
      <c r="M463" s="84">
        <v>0.46</v>
      </c>
      <c r="P463" s="92">
        <f t="shared" si="110"/>
        <v>83.747302308000002</v>
      </c>
      <c r="Q463" s="92">
        <f t="shared" si="111"/>
        <v>18.904283126999999</v>
      </c>
      <c r="R463" s="92">
        <f t="shared" si="112"/>
        <v>17.330933311999999</v>
      </c>
      <c r="S463" s="92">
        <f t="shared" si="113"/>
        <v>25.126077856000002</v>
      </c>
      <c r="T463" s="92">
        <f t="shared" si="114"/>
        <v>31.891577248000001</v>
      </c>
      <c r="U463" s="92">
        <f t="shared" si="115"/>
        <v>0.22343291199999998</v>
      </c>
      <c r="V463" s="92">
        <f t="shared" si="116"/>
        <v>0.76519273399999999</v>
      </c>
      <c r="W463" s="92">
        <f t="shared" si="117"/>
        <v>5.7429805840000006</v>
      </c>
      <c r="X463" s="92">
        <f t="shared" si="118"/>
        <v>0.99826375200000006</v>
      </c>
      <c r="Y463" s="92">
        <f t="shared" si="119"/>
        <v>184.73004383300002</v>
      </c>
      <c r="Z463" s="92"/>
      <c r="AA463" s="92">
        <f t="shared" ref="AA463:AI496" si="124">P463/$Y463*100</f>
        <v>45.334965861703246</v>
      </c>
      <c r="AB463" s="92">
        <f t="shared" si="124"/>
        <v>10.233464321640005</v>
      </c>
      <c r="AC463" s="92">
        <f t="shared" si="124"/>
        <v>9.3817621391718724</v>
      </c>
      <c r="AD463" s="92">
        <f t="shared" si="123"/>
        <v>13.601511337654703</v>
      </c>
      <c r="AE463" s="92">
        <f t="shared" si="123"/>
        <v>17.263882250161043</v>
      </c>
      <c r="AF463" s="92">
        <f t="shared" si="123"/>
        <v>0.12095104151114056</v>
      </c>
      <c r="AG463" s="92">
        <f t="shared" si="123"/>
        <v>0.41422213632545379</v>
      </c>
      <c r="AH463" s="92">
        <f t="shared" si="123"/>
        <v>3.1088503336207616</v>
      </c>
      <c r="AI463" s="92">
        <f t="shared" si="123"/>
        <v>0.54039057821176728</v>
      </c>
      <c r="AJ463" s="93">
        <f t="shared" si="121"/>
        <v>58.410271881810402</v>
      </c>
    </row>
    <row r="464" spans="1:36">
      <c r="A464" s="97">
        <v>10</v>
      </c>
      <c r="B464" s="82">
        <v>1409.17</v>
      </c>
      <c r="C464" s="80" t="s">
        <v>293</v>
      </c>
      <c r="D464" s="83">
        <v>1.3962669999999999</v>
      </c>
      <c r="E464" s="83">
        <v>0.18454000000000001</v>
      </c>
      <c r="F464" s="83">
        <v>0.30518099999999998</v>
      </c>
      <c r="G464" s="83">
        <v>0.63100699999999998</v>
      </c>
      <c r="H464" s="83">
        <v>0.44259700000000002</v>
      </c>
      <c r="I464" s="83">
        <v>2.336E-3</v>
      </c>
      <c r="J464" s="83">
        <v>1.2179000000000001E-2</v>
      </c>
      <c r="K464" s="83">
        <v>7.2695999999999997E-2</v>
      </c>
      <c r="L464" s="83">
        <v>6.6829999999999997E-3</v>
      </c>
      <c r="M464" s="84">
        <v>0.47</v>
      </c>
      <c r="P464" s="92">
        <f t="shared" si="110"/>
        <v>83.893306428000002</v>
      </c>
      <c r="Q464" s="92">
        <f t="shared" si="111"/>
        <v>18.815882940000002</v>
      </c>
      <c r="R464" s="92">
        <f t="shared" si="112"/>
        <v>17.113634936999997</v>
      </c>
      <c r="S464" s="92">
        <f t="shared" si="113"/>
        <v>25.432106128000001</v>
      </c>
      <c r="T464" s="92">
        <f t="shared" si="114"/>
        <v>31.798824062000001</v>
      </c>
      <c r="U464" s="92">
        <f t="shared" si="115"/>
        <v>0.22004185599999998</v>
      </c>
      <c r="V464" s="92">
        <f t="shared" si="116"/>
        <v>0.75484224100000008</v>
      </c>
      <c r="W464" s="92">
        <f t="shared" si="117"/>
        <v>5.806883784</v>
      </c>
      <c r="X464" s="92">
        <f t="shared" si="118"/>
        <v>1.015742487</v>
      </c>
      <c r="Y464" s="92">
        <f t="shared" si="119"/>
        <v>184.85126486300004</v>
      </c>
      <c r="Z464" s="92"/>
      <c r="AA464" s="92">
        <f t="shared" si="124"/>
        <v>45.384220924956267</v>
      </c>
      <c r="AB464" s="92">
        <f t="shared" si="124"/>
        <v>10.178931128193867</v>
      </c>
      <c r="AC464" s="92">
        <f t="shared" si="124"/>
        <v>9.2580567136954848</v>
      </c>
      <c r="AD464" s="92">
        <f t="shared" si="123"/>
        <v>13.758145580907252</v>
      </c>
      <c r="AE464" s="92">
        <f t="shared" si="123"/>
        <v>17.202383811421175</v>
      </c>
      <c r="AF464" s="92">
        <f t="shared" si="123"/>
        <v>0.11903724660097996</v>
      </c>
      <c r="AG464" s="92">
        <f t="shared" si="123"/>
        <v>0.40835113655264466</v>
      </c>
      <c r="AH464" s="92">
        <f t="shared" si="123"/>
        <v>3.1413816877605312</v>
      </c>
      <c r="AI464" s="92">
        <f t="shared" si="123"/>
        <v>0.54949176991177395</v>
      </c>
      <c r="AJ464" s="93">
        <f t="shared" si="121"/>
        <v>58.774650616055823</v>
      </c>
    </row>
    <row r="465" spans="1:36">
      <c r="A465" s="97">
        <v>10</v>
      </c>
      <c r="B465" s="82">
        <v>1411.9690000000001</v>
      </c>
      <c r="C465" s="80" t="s">
        <v>293</v>
      </c>
      <c r="D465" s="83">
        <v>1.3987160000000001</v>
      </c>
      <c r="E465" s="83">
        <v>0.18368499999999999</v>
      </c>
      <c r="F465" s="83">
        <v>0.30134</v>
      </c>
      <c r="G465" s="83">
        <v>0.63860399999999995</v>
      </c>
      <c r="H465" s="83">
        <v>0.44123899999999999</v>
      </c>
      <c r="I465" s="83">
        <v>2.3019999999999998E-3</v>
      </c>
      <c r="J465" s="83">
        <v>1.2017E-2</v>
      </c>
      <c r="K465" s="83">
        <v>7.3469999999999994E-2</v>
      </c>
      <c r="L465" s="83">
        <v>6.7970000000000001E-3</v>
      </c>
      <c r="M465" s="84">
        <v>0.48</v>
      </c>
      <c r="P465" s="92">
        <f t="shared" si="110"/>
        <v>84.040452144000014</v>
      </c>
      <c r="Q465" s="92">
        <f t="shared" si="111"/>
        <v>18.728706284999998</v>
      </c>
      <c r="R465" s="92">
        <f t="shared" si="112"/>
        <v>16.898243179999998</v>
      </c>
      <c r="S465" s="92">
        <f t="shared" si="113"/>
        <v>25.738295615999998</v>
      </c>
      <c r="T465" s="92">
        <f t="shared" si="114"/>
        <v>31.701257194</v>
      </c>
      <c r="U465" s="92">
        <f t="shared" si="115"/>
        <v>0.21683919199999999</v>
      </c>
      <c r="V465" s="92">
        <f t="shared" si="116"/>
        <v>0.74480164299999996</v>
      </c>
      <c r="W465" s="92">
        <f t="shared" si="117"/>
        <v>5.8687101300000002</v>
      </c>
      <c r="X465" s="92">
        <f t="shared" si="118"/>
        <v>1.033069233</v>
      </c>
      <c r="Y465" s="92">
        <f t="shared" si="119"/>
        <v>184.970374617</v>
      </c>
      <c r="Z465" s="92"/>
      <c r="AA465" s="92">
        <f t="shared" si="124"/>
        <v>45.434547190605159</v>
      </c>
      <c r="AB465" s="92">
        <f t="shared" si="124"/>
        <v>10.125246447589076</v>
      </c>
      <c r="AC465" s="92">
        <f t="shared" si="124"/>
        <v>9.1356484599166379</v>
      </c>
      <c r="AD465" s="92">
        <f t="shared" si="123"/>
        <v>13.914820505334305</v>
      </c>
      <c r="AE465" s="92">
        <f t="shared" si="123"/>
        <v>17.138559220437696</v>
      </c>
      <c r="AF465" s="92">
        <f t="shared" si="123"/>
        <v>0.11722914680201497</v>
      </c>
      <c r="AG465" s="92">
        <f t="shared" si="123"/>
        <v>0.40265996354399319</v>
      </c>
      <c r="AH465" s="92">
        <f t="shared" si="123"/>
        <v>3.172783826681306</v>
      </c>
      <c r="AI465" s="92">
        <f t="shared" si="123"/>
        <v>0.55850523908981364</v>
      </c>
      <c r="AJ465" s="93">
        <f t="shared" si="121"/>
        <v>59.138596999749041</v>
      </c>
    </row>
    <row r="466" spans="1:36">
      <c r="A466" s="97">
        <v>10</v>
      </c>
      <c r="B466" s="82">
        <v>1414.7170000000001</v>
      </c>
      <c r="C466" s="80" t="s">
        <v>293</v>
      </c>
      <c r="D466" s="83">
        <v>1.4011769999999999</v>
      </c>
      <c r="E466" s="83">
        <v>0.182841</v>
      </c>
      <c r="F466" s="83">
        <v>0.297537</v>
      </c>
      <c r="G466" s="83">
        <v>0.6462</v>
      </c>
      <c r="H466" s="83">
        <v>0.43981599999999998</v>
      </c>
      <c r="I466" s="83">
        <v>2.2680000000000001E-3</v>
      </c>
      <c r="J466" s="83">
        <v>1.1859E-2</v>
      </c>
      <c r="K466" s="83">
        <v>7.4217000000000005E-2</v>
      </c>
      <c r="L466" s="83">
        <v>6.9100000000000003E-3</v>
      </c>
      <c r="M466" s="84">
        <v>0.49</v>
      </c>
      <c r="P466" s="92">
        <f t="shared" si="110"/>
        <v>84.188318867999996</v>
      </c>
      <c r="Q466" s="92">
        <f t="shared" si="111"/>
        <v>18.642651201</v>
      </c>
      <c r="R466" s="92">
        <f t="shared" si="112"/>
        <v>16.684982348999998</v>
      </c>
      <c r="S466" s="92">
        <f t="shared" si="113"/>
        <v>26.044444800000001</v>
      </c>
      <c r="T466" s="92">
        <f t="shared" si="114"/>
        <v>31.599020335999999</v>
      </c>
      <c r="U466" s="92">
        <f t="shared" si="115"/>
        <v>0.21363652799999999</v>
      </c>
      <c r="V466" s="92">
        <f t="shared" si="116"/>
        <v>0.73500896100000002</v>
      </c>
      <c r="W466" s="92">
        <f t="shared" si="117"/>
        <v>5.9283797430000007</v>
      </c>
      <c r="X466" s="92">
        <f t="shared" si="118"/>
        <v>1.05024399</v>
      </c>
      <c r="Y466" s="92">
        <f t="shared" si="119"/>
        <v>185.08668677599999</v>
      </c>
      <c r="Z466" s="92"/>
      <c r="AA466" s="92">
        <f t="shared" si="124"/>
        <v>45.485885740603472</v>
      </c>
      <c r="AB466" s="92">
        <f t="shared" si="124"/>
        <v>10.072389065758227</v>
      </c>
      <c r="AC466" s="92">
        <f t="shared" si="124"/>
        <v>9.0146853021324507</v>
      </c>
      <c r="AD466" s="92">
        <f t="shared" si="123"/>
        <v>14.071484693828967</v>
      </c>
      <c r="AE466" s="92">
        <f t="shared" si="123"/>
        <v>17.072551725042501</v>
      </c>
      <c r="AF466" s="92">
        <f t="shared" si="123"/>
        <v>0.11542511874911472</v>
      </c>
      <c r="AG466" s="92">
        <f t="shared" si="123"/>
        <v>0.39711606156175888</v>
      </c>
      <c r="AH466" s="92">
        <f t="shared" si="123"/>
        <v>3.2030287246833615</v>
      </c>
      <c r="AI466" s="92">
        <f t="shared" si="123"/>
        <v>0.56743356764014652</v>
      </c>
      <c r="AJ466" s="93">
        <f t="shared" si="121"/>
        <v>59.501885791737884</v>
      </c>
    </row>
    <row r="467" spans="1:36">
      <c r="A467" s="97">
        <v>10</v>
      </c>
      <c r="B467" s="82">
        <v>1417.413</v>
      </c>
      <c r="C467" s="80" t="s">
        <v>293</v>
      </c>
      <c r="D467" s="83">
        <v>1.403645</v>
      </c>
      <c r="E467" s="83">
        <v>0.182009</v>
      </c>
      <c r="F467" s="83">
        <v>0.29377599999999998</v>
      </c>
      <c r="G467" s="83">
        <v>0.65378400000000003</v>
      </c>
      <c r="H467" s="83">
        <v>0.43833</v>
      </c>
      <c r="I467" s="83">
        <v>2.235E-3</v>
      </c>
      <c r="J467" s="83">
        <v>1.1705E-2</v>
      </c>
      <c r="K467" s="83">
        <v>7.4939000000000006E-2</v>
      </c>
      <c r="L467" s="83">
        <v>7.0219999999999996E-3</v>
      </c>
      <c r="M467" s="84">
        <v>0.5</v>
      </c>
      <c r="P467" s="92">
        <f t="shared" si="110"/>
        <v>84.336606180000004</v>
      </c>
      <c r="Q467" s="92">
        <f t="shared" si="111"/>
        <v>18.557819648999999</v>
      </c>
      <c r="R467" s="92">
        <f t="shared" si="112"/>
        <v>16.474076751999998</v>
      </c>
      <c r="S467" s="92">
        <f t="shared" si="113"/>
        <v>26.350110336000004</v>
      </c>
      <c r="T467" s="92">
        <f t="shared" si="114"/>
        <v>31.492257180000003</v>
      </c>
      <c r="U467" s="92">
        <f t="shared" si="115"/>
        <v>0.21052805999999999</v>
      </c>
      <c r="V467" s="92">
        <f t="shared" si="116"/>
        <v>0.72546419500000003</v>
      </c>
      <c r="W467" s="92">
        <f t="shared" si="117"/>
        <v>5.9860523810000013</v>
      </c>
      <c r="X467" s="92">
        <f t="shared" si="118"/>
        <v>1.0672667579999999</v>
      </c>
      <c r="Y467" s="92">
        <f t="shared" si="119"/>
        <v>185.200181491</v>
      </c>
      <c r="Z467" s="92"/>
      <c r="AA467" s="92">
        <f t="shared" si="124"/>
        <v>45.538079661168382</v>
      </c>
      <c r="AB467" s="92">
        <f t="shared" si="124"/>
        <v>10.020411157049452</v>
      </c>
      <c r="AC467" s="92">
        <f t="shared" si="124"/>
        <v>8.895281105758837</v>
      </c>
      <c r="AD467" s="92">
        <f t="shared" si="123"/>
        <v>14.227907404767052</v>
      </c>
      <c r="AE467" s="92">
        <f t="shared" si="123"/>
        <v>17.004441856624425</v>
      </c>
      <c r="AF467" s="92">
        <f t="shared" si="123"/>
        <v>0.1136759469159758</v>
      </c>
      <c r="AG467" s="92">
        <f t="shared" si="123"/>
        <v>0.39171894387979034</v>
      </c>
      <c r="AH467" s="92">
        <f t="shared" si="123"/>
        <v>3.2322065414881354</v>
      </c>
      <c r="AI467" s="92">
        <f t="shared" si="123"/>
        <v>0.57627738234795678</v>
      </c>
      <c r="AJ467" s="93">
        <f t="shared" si="121"/>
        <v>59.864080123503591</v>
      </c>
    </row>
    <row r="468" spans="1:36">
      <c r="A468" s="97">
        <v>10</v>
      </c>
      <c r="B468" s="82">
        <v>1420.0540000000001</v>
      </c>
      <c r="C468" s="80" t="s">
        <v>293</v>
      </c>
      <c r="D468" s="83">
        <v>1.4061170000000001</v>
      </c>
      <c r="E468" s="83">
        <v>0.18118699999999999</v>
      </c>
      <c r="F468" s="83">
        <v>0.29005999999999998</v>
      </c>
      <c r="G468" s="83">
        <v>0.66135200000000005</v>
      </c>
      <c r="H468" s="83">
        <v>0.43678299999999998</v>
      </c>
      <c r="I468" s="83">
        <v>2.2039999999999998E-3</v>
      </c>
      <c r="J468" s="83">
        <v>1.1554999999999999E-2</v>
      </c>
      <c r="K468" s="83">
        <v>7.5635999999999995E-2</v>
      </c>
      <c r="L468" s="83">
        <v>7.1320000000000003E-3</v>
      </c>
      <c r="M468" s="84">
        <v>0.51</v>
      </c>
      <c r="P468" s="92">
        <f t="shared" si="110"/>
        <v>84.485133828000002</v>
      </c>
      <c r="Q468" s="92">
        <f t="shared" si="111"/>
        <v>18.474007706999998</v>
      </c>
      <c r="R468" s="92">
        <f t="shared" si="112"/>
        <v>16.265694619999998</v>
      </c>
      <c r="S468" s="92">
        <f t="shared" si="113"/>
        <v>26.655131008000005</v>
      </c>
      <c r="T468" s="92">
        <f t="shared" si="114"/>
        <v>31.381111418</v>
      </c>
      <c r="U468" s="92">
        <f t="shared" si="115"/>
        <v>0.20760798399999997</v>
      </c>
      <c r="V468" s="92">
        <f t="shared" si="116"/>
        <v>0.7161673449999999</v>
      </c>
      <c r="W468" s="92">
        <f t="shared" si="117"/>
        <v>6.0417280440000001</v>
      </c>
      <c r="X468" s="92">
        <f t="shared" si="118"/>
        <v>1.083985548</v>
      </c>
      <c r="Y468" s="92">
        <f t="shared" si="119"/>
        <v>185.31056750199997</v>
      </c>
      <c r="Z468" s="92"/>
      <c r="AA468" s="92">
        <f t="shared" si="124"/>
        <v>45.591104148492875</v>
      </c>
      <c r="AB468" s="92">
        <f t="shared" si="124"/>
        <v>9.9692143605359238</v>
      </c>
      <c r="AC468" s="92">
        <f t="shared" si="124"/>
        <v>8.7775321392960759</v>
      </c>
      <c r="AD468" s="92">
        <f t="shared" si="123"/>
        <v>14.38403182684783</v>
      </c>
      <c r="AE468" s="92">
        <f t="shared" si="123"/>
        <v>16.934334528796541</v>
      </c>
      <c r="AF468" s="92">
        <f t="shared" si="123"/>
        <v>0.11203245815852318</v>
      </c>
      <c r="AG468" s="92">
        <f t="shared" si="123"/>
        <v>0.38646870205730205</v>
      </c>
      <c r="AH468" s="92">
        <f t="shared" si="123"/>
        <v>3.260325692939662</v>
      </c>
      <c r="AI468" s="92">
        <f t="shared" si="123"/>
        <v>0.58495614287528475</v>
      </c>
      <c r="AJ468" s="93">
        <f t="shared" si="121"/>
        <v>60.225017871208905</v>
      </c>
    </row>
    <row r="469" spans="1:36">
      <c r="A469" s="97">
        <v>10</v>
      </c>
      <c r="B469" s="82">
        <v>1422.6389999999999</v>
      </c>
      <c r="C469" s="80" t="s">
        <v>293</v>
      </c>
      <c r="D469" s="83">
        <v>1.4085890000000001</v>
      </c>
      <c r="E469" s="83">
        <v>0.18037600000000001</v>
      </c>
      <c r="F469" s="83">
        <v>0.28639300000000001</v>
      </c>
      <c r="G469" s="83">
        <v>0.66889600000000005</v>
      </c>
      <c r="H469" s="83">
        <v>0.43517800000000001</v>
      </c>
      <c r="I469" s="83">
        <v>2.173E-3</v>
      </c>
      <c r="J469" s="83">
        <v>1.1409000000000001E-2</v>
      </c>
      <c r="K469" s="83">
        <v>7.6309000000000002E-2</v>
      </c>
      <c r="L469" s="83">
        <v>7.2399999999999999E-3</v>
      </c>
      <c r="M469" s="84">
        <v>0.52</v>
      </c>
      <c r="P469" s="92">
        <f t="shared" si="110"/>
        <v>84.633661476000015</v>
      </c>
      <c r="Q469" s="92">
        <f t="shared" si="111"/>
        <v>18.391317336</v>
      </c>
      <c r="R469" s="92">
        <f t="shared" si="112"/>
        <v>16.060060261</v>
      </c>
      <c r="S469" s="92">
        <f t="shared" si="113"/>
        <v>26.959184384000004</v>
      </c>
      <c r="T469" s="92">
        <f t="shared" si="114"/>
        <v>31.265798588000003</v>
      </c>
      <c r="U469" s="92">
        <f t="shared" si="115"/>
        <v>0.204687908</v>
      </c>
      <c r="V469" s="92">
        <f t="shared" si="116"/>
        <v>0.70711841100000006</v>
      </c>
      <c r="W469" s="92">
        <f t="shared" si="117"/>
        <v>6.0954866110000001</v>
      </c>
      <c r="X469" s="92">
        <f t="shared" si="118"/>
        <v>1.1004003600000001</v>
      </c>
      <c r="Y469" s="92">
        <f t="shared" si="119"/>
        <v>185.41771533500005</v>
      </c>
      <c r="Z469" s="92"/>
      <c r="AA469" s="92">
        <f t="shared" si="124"/>
        <v>45.64486264060028</v>
      </c>
      <c r="AB469" s="92">
        <f t="shared" si="124"/>
        <v>9.9188566220718588</v>
      </c>
      <c r="AC469" s="92">
        <f t="shared" si="124"/>
        <v>8.6615565465164863</v>
      </c>
      <c r="AD469" s="92">
        <f t="shared" si="123"/>
        <v>14.539702603546804</v>
      </c>
      <c r="AE469" s="92">
        <f t="shared" si="123"/>
        <v>16.86235780195603</v>
      </c>
      <c r="AF469" s="92">
        <f t="shared" si="123"/>
        <v>0.11039285411870375</v>
      </c>
      <c r="AG469" s="92">
        <f t="shared" si="123"/>
        <v>0.38136507599741853</v>
      </c>
      <c r="AH469" s="92">
        <f t="shared" si="123"/>
        <v>3.2874348602489745</v>
      </c>
      <c r="AI469" s="92">
        <f t="shared" si="123"/>
        <v>0.59347099494342914</v>
      </c>
      <c r="AJ469" s="93">
        <f t="shared" si="121"/>
        <v>60.584344889925859</v>
      </c>
    </row>
    <row r="470" spans="1:36">
      <c r="A470" s="97">
        <v>10</v>
      </c>
      <c r="B470" s="82">
        <v>1425.17</v>
      </c>
      <c r="C470" s="80" t="s">
        <v>293</v>
      </c>
      <c r="D470" s="83">
        <v>1.4110560000000001</v>
      </c>
      <c r="E470" s="83">
        <v>0.17957500000000001</v>
      </c>
      <c r="F470" s="83">
        <v>0.28277600000000003</v>
      </c>
      <c r="G470" s="83">
        <v>0.67640999999999996</v>
      </c>
      <c r="H470" s="83">
        <v>0.43351699999999999</v>
      </c>
      <c r="I470" s="83">
        <v>2.1429999999999999E-3</v>
      </c>
      <c r="J470" s="83">
        <v>1.1266E-2</v>
      </c>
      <c r="K470" s="83">
        <v>7.6957999999999999E-2</v>
      </c>
      <c r="L470" s="83">
        <v>7.3470000000000002E-3</v>
      </c>
      <c r="M470" s="84">
        <v>0.53</v>
      </c>
      <c r="P470" s="92">
        <f t="shared" si="110"/>
        <v>84.781888704000011</v>
      </c>
      <c r="Q470" s="92">
        <f t="shared" si="111"/>
        <v>18.309646575000002</v>
      </c>
      <c r="R470" s="92">
        <f t="shared" si="112"/>
        <v>15.857229752</v>
      </c>
      <c r="S470" s="92">
        <f t="shared" si="113"/>
        <v>27.26202864</v>
      </c>
      <c r="T470" s="92">
        <f t="shared" si="114"/>
        <v>31.146462381999999</v>
      </c>
      <c r="U470" s="92">
        <f t="shared" si="115"/>
        <v>0.201862028</v>
      </c>
      <c r="V470" s="92">
        <f t="shared" si="116"/>
        <v>0.69825541400000002</v>
      </c>
      <c r="W470" s="92">
        <f t="shared" si="117"/>
        <v>6.1473280820000005</v>
      </c>
      <c r="X470" s="92">
        <f t="shared" si="118"/>
        <v>1.116663183</v>
      </c>
      <c r="Y470" s="92">
        <f t="shared" si="119"/>
        <v>185.52136475999998</v>
      </c>
      <c r="Z470" s="92"/>
      <c r="AA470" s="92">
        <f t="shared" si="124"/>
        <v>45.699258850148198</v>
      </c>
      <c r="AB470" s="92">
        <f t="shared" si="124"/>
        <v>9.8692927354681252</v>
      </c>
      <c r="AC470" s="92">
        <f t="shared" si="124"/>
        <v>8.5473873979494108</v>
      </c>
      <c r="AD470" s="92">
        <f t="shared" si="123"/>
        <v>14.694818936496921</v>
      </c>
      <c r="AE470" s="92">
        <f t="shared" si="123"/>
        <v>16.788612148413566</v>
      </c>
      <c r="AF470" s="92">
        <f t="shared" si="123"/>
        <v>0.10880796843055739</v>
      </c>
      <c r="AG470" s="92">
        <f t="shared" si="123"/>
        <v>0.37637466439690076</v>
      </c>
      <c r="AH470" s="92">
        <f t="shared" si="123"/>
        <v>3.3135418607730172</v>
      </c>
      <c r="AI470" s="92">
        <f t="shared" si="123"/>
        <v>0.60190543792332118</v>
      </c>
      <c r="AJ470" s="93">
        <f t="shared" si="121"/>
        <v>60.941845724989122</v>
      </c>
    </row>
    <row r="471" spans="1:36">
      <c r="A471" s="97">
        <v>10</v>
      </c>
      <c r="B471" s="82">
        <v>1427.644</v>
      </c>
      <c r="C471" s="80" t="s">
        <v>293</v>
      </c>
      <c r="D471" s="83">
        <v>1.4135150000000001</v>
      </c>
      <c r="E471" s="83">
        <v>0.178784</v>
      </c>
      <c r="F471" s="83">
        <v>0.27921099999999999</v>
      </c>
      <c r="G471" s="83">
        <v>0.68388899999999997</v>
      </c>
      <c r="H471" s="83">
        <v>0.43180200000000002</v>
      </c>
      <c r="I471" s="83">
        <v>2.114E-3</v>
      </c>
      <c r="J471" s="83">
        <v>1.1127E-2</v>
      </c>
      <c r="K471" s="83">
        <v>7.7585000000000001E-2</v>
      </c>
      <c r="L471" s="83">
        <v>7.4520000000000003E-3</v>
      </c>
      <c r="M471" s="84">
        <v>0.54</v>
      </c>
      <c r="P471" s="92">
        <f t="shared" si="110"/>
        <v>84.929635260000012</v>
      </c>
      <c r="Q471" s="92">
        <f t="shared" si="111"/>
        <v>18.228995424000001</v>
      </c>
      <c r="R471" s="92">
        <f t="shared" si="112"/>
        <v>15.657315246999998</v>
      </c>
      <c r="S471" s="92">
        <f t="shared" si="113"/>
        <v>27.563462256000001</v>
      </c>
      <c r="T471" s="92">
        <f t="shared" si="114"/>
        <v>31.023246492000002</v>
      </c>
      <c r="U471" s="92">
        <f t="shared" si="115"/>
        <v>0.19913034399999999</v>
      </c>
      <c r="V471" s="92">
        <f t="shared" si="116"/>
        <v>0.68964033299999994</v>
      </c>
      <c r="W471" s="92">
        <f t="shared" si="117"/>
        <v>6.1974122150000008</v>
      </c>
      <c r="X471" s="92">
        <f t="shared" si="118"/>
        <v>1.1326220280000001</v>
      </c>
      <c r="Y471" s="92">
        <f t="shared" si="119"/>
        <v>185.62145959900005</v>
      </c>
      <c r="Z471" s="92"/>
      <c r="AA471" s="92">
        <f t="shared" si="124"/>
        <v>45.754211524612714</v>
      </c>
      <c r="AB471" s="92">
        <f t="shared" si="124"/>
        <v>9.8205215406560686</v>
      </c>
      <c r="AC471" s="92">
        <f t="shared" si="124"/>
        <v>8.4350781859083845</v>
      </c>
      <c r="AD471" s="92">
        <f t="shared" si="123"/>
        <v>14.849286454026183</v>
      </c>
      <c r="AE471" s="92">
        <f t="shared" si="123"/>
        <v>16.71317883127298</v>
      </c>
      <c r="AF471" s="92">
        <f t="shared" si="123"/>
        <v>0.1072776522877168</v>
      </c>
      <c r="AG471" s="92">
        <f t="shared" si="123"/>
        <v>0.37153049786907022</v>
      </c>
      <c r="AH471" s="92">
        <f t="shared" si="123"/>
        <v>3.3387369264245277</v>
      </c>
      <c r="AI471" s="92">
        <f t="shared" si="123"/>
        <v>0.61017838694233695</v>
      </c>
      <c r="AJ471" s="93">
        <f t="shared" si="121"/>
        <v>61.297348459385262</v>
      </c>
    </row>
    <row r="472" spans="1:36">
      <c r="A472" s="97">
        <v>10</v>
      </c>
      <c r="B472" s="82">
        <v>1430.0619999999999</v>
      </c>
      <c r="C472" s="80" t="s">
        <v>293</v>
      </c>
      <c r="D472" s="83">
        <v>1.415964</v>
      </c>
      <c r="E472" s="83">
        <v>0.17800199999999999</v>
      </c>
      <c r="F472" s="83">
        <v>0.27570099999999997</v>
      </c>
      <c r="G472" s="83">
        <v>0.69132899999999997</v>
      </c>
      <c r="H472" s="83">
        <v>0.43003799999999998</v>
      </c>
      <c r="I472" s="83">
        <v>2.085E-3</v>
      </c>
      <c r="J472" s="83">
        <v>1.0991000000000001E-2</v>
      </c>
      <c r="K472" s="83">
        <v>7.8190999999999997E-2</v>
      </c>
      <c r="L472" s="83">
        <v>7.5560000000000002E-3</v>
      </c>
      <c r="M472" s="84">
        <v>0.55000000000000004</v>
      </c>
      <c r="P472" s="92">
        <f t="shared" si="110"/>
        <v>85.076780976000009</v>
      </c>
      <c r="Q472" s="92">
        <f t="shared" si="111"/>
        <v>18.149261921999997</v>
      </c>
      <c r="R472" s="92">
        <f t="shared" si="112"/>
        <v>15.460484976999998</v>
      </c>
      <c r="S472" s="92">
        <f t="shared" si="113"/>
        <v>27.863324016</v>
      </c>
      <c r="T472" s="92">
        <f t="shared" si="114"/>
        <v>30.896510148000001</v>
      </c>
      <c r="U472" s="92">
        <f t="shared" si="115"/>
        <v>0.19639866</v>
      </c>
      <c r="V472" s="92">
        <f t="shared" si="116"/>
        <v>0.68121118899999999</v>
      </c>
      <c r="W472" s="92">
        <f t="shared" si="117"/>
        <v>6.2458188889999997</v>
      </c>
      <c r="X472" s="92">
        <f t="shared" si="118"/>
        <v>1.1484288840000001</v>
      </c>
      <c r="Y472" s="92">
        <f t="shared" si="119"/>
        <v>185.71821966100001</v>
      </c>
      <c r="Z472" s="92"/>
      <c r="AA472" s="92">
        <f t="shared" si="124"/>
        <v>45.809603996470869</v>
      </c>
      <c r="AB472" s="92">
        <f t="shared" si="124"/>
        <v>9.7724724882290381</v>
      </c>
      <c r="AC472" s="92">
        <f t="shared" si="124"/>
        <v>8.3247001857010758</v>
      </c>
      <c r="AD472" s="92">
        <f t="shared" si="123"/>
        <v>15.003010510686677</v>
      </c>
      <c r="AE472" s="92">
        <f t="shared" si="123"/>
        <v>16.636229985618439</v>
      </c>
      <c r="AF472" s="92">
        <f t="shared" si="123"/>
        <v>0.10575088451660558</v>
      </c>
      <c r="AG472" s="92">
        <f t="shared" si="123"/>
        <v>0.36679825503574504</v>
      </c>
      <c r="AH472" s="92">
        <f t="shared" si="123"/>
        <v>3.3630620088867857</v>
      </c>
      <c r="AI472" s="92">
        <f t="shared" si="123"/>
        <v>0.61837168485476546</v>
      </c>
      <c r="AJ472" s="93">
        <f t="shared" si="121"/>
        <v>61.650556864969275</v>
      </c>
    </row>
    <row r="473" spans="1:36">
      <c r="A473" s="97">
        <v>10</v>
      </c>
      <c r="B473" s="82">
        <v>1432.44</v>
      </c>
      <c r="C473" s="80" t="s">
        <v>293</v>
      </c>
      <c r="D473" s="83">
        <v>1.418499</v>
      </c>
      <c r="E473" s="83">
        <v>0.17722499999999999</v>
      </c>
      <c r="F473" s="83">
        <v>0.27225300000000002</v>
      </c>
      <c r="G473" s="83">
        <v>0.69877100000000003</v>
      </c>
      <c r="H473" s="83">
        <v>0.42824600000000002</v>
      </c>
      <c r="I473" s="83">
        <v>2.0579999999999999E-3</v>
      </c>
      <c r="J473" s="83">
        <v>1.0858E-2</v>
      </c>
      <c r="K473" s="83">
        <v>7.8736E-2</v>
      </c>
      <c r="L473" s="83">
        <v>7.6530000000000001E-3</v>
      </c>
      <c r="M473" s="84">
        <v>0.56000000000000005</v>
      </c>
      <c r="P473" s="92">
        <f t="shared" si="110"/>
        <v>85.229093915999997</v>
      </c>
      <c r="Q473" s="92">
        <f t="shared" si="111"/>
        <v>18.070038224999998</v>
      </c>
      <c r="R473" s="92">
        <f t="shared" si="112"/>
        <v>15.267131481000002</v>
      </c>
      <c r="S473" s="92">
        <f t="shared" si="113"/>
        <v>28.163266384000003</v>
      </c>
      <c r="T473" s="92">
        <f t="shared" si="114"/>
        <v>30.767762116000004</v>
      </c>
      <c r="U473" s="92">
        <f t="shared" si="115"/>
        <v>0.193855368</v>
      </c>
      <c r="V473" s="92">
        <f t="shared" si="116"/>
        <v>0.67296798199999996</v>
      </c>
      <c r="W473" s="92">
        <f t="shared" si="117"/>
        <v>6.289352944</v>
      </c>
      <c r="X473" s="92">
        <f t="shared" si="118"/>
        <v>1.1631718170000001</v>
      </c>
      <c r="Y473" s="92">
        <f t="shared" si="119"/>
        <v>185.81664023299999</v>
      </c>
      <c r="Z473" s="92"/>
      <c r="AA473" s="92">
        <f t="shared" si="124"/>
        <v>45.867309735623877</v>
      </c>
      <c r="AB473" s="92">
        <f t="shared" si="124"/>
        <v>9.7246609358244438</v>
      </c>
      <c r="AC473" s="92">
        <f t="shared" si="124"/>
        <v>8.2162348118318018</v>
      </c>
      <c r="AD473" s="92">
        <f t="shared" si="123"/>
        <v>15.156482405819737</v>
      </c>
      <c r="AE473" s="92">
        <f t="shared" si="123"/>
        <v>16.558130680556683</v>
      </c>
      <c r="AF473" s="92">
        <f t="shared" si="123"/>
        <v>0.10432616140132556</v>
      </c>
      <c r="AG473" s="92">
        <f t="shared" si="123"/>
        <v>0.36216776988118454</v>
      </c>
      <c r="AH473" s="92">
        <f t="shared" si="123"/>
        <v>3.3847092144781152</v>
      </c>
      <c r="AI473" s="92">
        <f t="shared" si="123"/>
        <v>0.62597828458283966</v>
      </c>
      <c r="AJ473" s="93">
        <f t="shared" si="121"/>
        <v>62.001815411834968</v>
      </c>
    </row>
    <row r="474" spans="1:36">
      <c r="A474" s="97">
        <v>10</v>
      </c>
      <c r="B474" s="82">
        <v>1434.9469999999999</v>
      </c>
      <c r="C474" s="80" t="s">
        <v>293</v>
      </c>
      <c r="D474" s="83">
        <v>1.422167</v>
      </c>
      <c r="E474" s="83">
        <v>0.17640400000000001</v>
      </c>
      <c r="F474" s="83">
        <v>0.268955</v>
      </c>
      <c r="G474" s="83">
        <v>0.70671099999999998</v>
      </c>
      <c r="H474" s="83">
        <v>0.42664299999999999</v>
      </c>
      <c r="I474" s="83">
        <v>2.0300000000000001E-3</v>
      </c>
      <c r="J474" s="83">
        <v>1.0721E-2</v>
      </c>
      <c r="K474" s="83">
        <v>7.8807000000000002E-2</v>
      </c>
      <c r="L474" s="83">
        <v>7.7000000000000002E-3</v>
      </c>
      <c r="M474" s="84">
        <v>0.56999999999999995</v>
      </c>
      <c r="P474" s="92">
        <f t="shared" si="110"/>
        <v>85.449482028000006</v>
      </c>
      <c r="Q474" s="92">
        <f t="shared" si="111"/>
        <v>17.986328243999999</v>
      </c>
      <c r="R474" s="92">
        <f t="shared" si="112"/>
        <v>15.082189534999999</v>
      </c>
      <c r="S474" s="92">
        <f t="shared" si="113"/>
        <v>28.483280144000002</v>
      </c>
      <c r="T474" s="92">
        <f t="shared" si="114"/>
        <v>30.652592978000001</v>
      </c>
      <c r="U474" s="92">
        <f t="shared" si="115"/>
        <v>0.19121788000000001</v>
      </c>
      <c r="V474" s="92">
        <f t="shared" si="116"/>
        <v>0.66447685899999998</v>
      </c>
      <c r="W474" s="92">
        <f t="shared" si="117"/>
        <v>6.2950243530000005</v>
      </c>
      <c r="X474" s="92">
        <f t="shared" si="118"/>
        <v>1.1703153000000002</v>
      </c>
      <c r="Y474" s="92">
        <f t="shared" si="119"/>
        <v>185.97490732099999</v>
      </c>
      <c r="Z474" s="92"/>
      <c r="AA474" s="92">
        <f t="shared" si="124"/>
        <v>45.946780272088446</v>
      </c>
      <c r="AB474" s="92">
        <f t="shared" si="124"/>
        <v>9.6713736832006543</v>
      </c>
      <c r="AC474" s="92">
        <f t="shared" si="124"/>
        <v>8.1097981186072303</v>
      </c>
      <c r="AD474" s="92">
        <f t="shared" si="123"/>
        <v>15.315657662803265</v>
      </c>
      <c r="AE474" s="92">
        <f t="shared" si="123"/>
        <v>16.482112248128409</v>
      </c>
      <c r="AF474" s="92">
        <f t="shared" si="123"/>
        <v>0.10281918284274258</v>
      </c>
      <c r="AG474" s="92">
        <f t="shared" si="123"/>
        <v>0.35729382451208153</v>
      </c>
      <c r="AH474" s="92">
        <f t="shared" si="123"/>
        <v>3.3848783385247461</v>
      </c>
      <c r="AI474" s="92">
        <f t="shared" si="123"/>
        <v>0.62928666929242771</v>
      </c>
      <c r="AJ474" s="93">
        <f t="shared" si="121"/>
        <v>62.355715866357727</v>
      </c>
    </row>
    <row r="475" spans="1:36">
      <c r="A475" s="97">
        <v>10</v>
      </c>
      <c r="B475" s="82">
        <v>1437.3989999999999</v>
      </c>
      <c r="C475" s="80" t="s">
        <v>293</v>
      </c>
      <c r="D475" s="83">
        <v>1.425826</v>
      </c>
      <c r="E475" s="83">
        <v>0.17558399999999999</v>
      </c>
      <c r="F475" s="83">
        <v>0.26571099999999997</v>
      </c>
      <c r="G475" s="83">
        <v>0.714615</v>
      </c>
      <c r="H475" s="83">
        <v>0.42499300000000001</v>
      </c>
      <c r="I475" s="83">
        <v>2.003E-3</v>
      </c>
      <c r="J475" s="83">
        <v>1.0588E-2</v>
      </c>
      <c r="K475" s="83">
        <v>7.8861000000000001E-2</v>
      </c>
      <c r="L475" s="83">
        <v>7.7450000000000001E-3</v>
      </c>
      <c r="M475" s="84">
        <v>0.57999999999999996</v>
      </c>
      <c r="P475" s="92">
        <f t="shared" si="110"/>
        <v>85.669329384000008</v>
      </c>
      <c r="Q475" s="92">
        <f t="shared" si="111"/>
        <v>17.902720223999999</v>
      </c>
      <c r="R475" s="92">
        <f t="shared" si="112"/>
        <v>14.900275746999998</v>
      </c>
      <c r="S475" s="92">
        <f t="shared" si="113"/>
        <v>28.801842960000002</v>
      </c>
      <c r="T475" s="92">
        <f t="shared" si="114"/>
        <v>30.534047078000004</v>
      </c>
      <c r="U475" s="92">
        <f t="shared" si="115"/>
        <v>0.188674588</v>
      </c>
      <c r="V475" s="92">
        <f t="shared" si="116"/>
        <v>0.65623365200000006</v>
      </c>
      <c r="W475" s="92">
        <f t="shared" si="117"/>
        <v>6.2993378190000007</v>
      </c>
      <c r="X475" s="92">
        <f t="shared" si="118"/>
        <v>1.177154805</v>
      </c>
      <c r="Y475" s="92">
        <f t="shared" si="119"/>
        <v>186.12961625699998</v>
      </c>
      <c r="Z475" s="92"/>
      <c r="AA475" s="92">
        <f t="shared" si="124"/>
        <v>46.026704995572217</v>
      </c>
      <c r="AB475" s="92">
        <f t="shared" si="124"/>
        <v>9.6184156954800102</v>
      </c>
      <c r="AC475" s="92">
        <f t="shared" si="124"/>
        <v>8.0053223375404805</v>
      </c>
      <c r="AD475" s="92">
        <f t="shared" si="123"/>
        <v>15.474078515388772</v>
      </c>
      <c r="AE475" s="92">
        <f t="shared" si="123"/>
        <v>16.404722521879521</v>
      </c>
      <c r="AF475" s="92">
        <f t="shared" si="123"/>
        <v>0.10136731155104627</v>
      </c>
      <c r="AG475" s="92">
        <f t="shared" si="123"/>
        <v>0.35256810022855262</v>
      </c>
      <c r="AH475" s="92">
        <f t="shared" si="123"/>
        <v>3.3843823168378204</v>
      </c>
      <c r="AI475" s="92">
        <f t="shared" si="123"/>
        <v>0.63243820552159413</v>
      </c>
      <c r="AJ475" s="93">
        <f t="shared" si="121"/>
        <v>62.707088753325714</v>
      </c>
    </row>
    <row r="476" spans="1:36">
      <c r="A476" s="97">
        <v>10</v>
      </c>
      <c r="B476" s="82">
        <v>1439.7940000000001</v>
      </c>
      <c r="C476" s="80" t="s">
        <v>293</v>
      </c>
      <c r="D476" s="83">
        <v>1.429473</v>
      </c>
      <c r="E476" s="83">
        <v>0.174765</v>
      </c>
      <c r="F476" s="83">
        <v>0.262521</v>
      </c>
      <c r="G476" s="83">
        <v>0.72248000000000001</v>
      </c>
      <c r="H476" s="83">
        <v>0.42330000000000001</v>
      </c>
      <c r="I476" s="83">
        <v>1.9759999999999999E-3</v>
      </c>
      <c r="J476" s="83">
        <v>1.0458E-2</v>
      </c>
      <c r="K476" s="83">
        <v>7.8898999999999997E-2</v>
      </c>
      <c r="L476" s="83">
        <v>7.7869999999999997E-3</v>
      </c>
      <c r="M476" s="84">
        <v>0.59</v>
      </c>
      <c r="P476" s="92">
        <f t="shared" si="110"/>
        <v>85.888455732000011</v>
      </c>
      <c r="Q476" s="92">
        <f t="shared" si="111"/>
        <v>17.819214165000002</v>
      </c>
      <c r="R476" s="92">
        <f t="shared" si="112"/>
        <v>14.721390117</v>
      </c>
      <c r="S476" s="92">
        <f t="shared" si="113"/>
        <v>29.11883392</v>
      </c>
      <c r="T476" s="92">
        <f t="shared" si="114"/>
        <v>30.412411800000001</v>
      </c>
      <c r="U476" s="92">
        <f t="shared" si="115"/>
        <v>0.18613129599999997</v>
      </c>
      <c r="V476" s="92">
        <f t="shared" si="116"/>
        <v>0.64817638200000005</v>
      </c>
      <c r="W476" s="92">
        <f t="shared" si="117"/>
        <v>6.3023732209999999</v>
      </c>
      <c r="X476" s="92">
        <f t="shared" si="118"/>
        <v>1.1835383429999999</v>
      </c>
      <c r="Y476" s="92">
        <f t="shared" si="119"/>
        <v>186.28052497600004</v>
      </c>
      <c r="Z476" s="92"/>
      <c r="AA476" s="92">
        <f t="shared" si="124"/>
        <v>46.107050505180659</v>
      </c>
      <c r="AB476" s="92">
        <f t="shared" si="124"/>
        <v>9.5657955480293975</v>
      </c>
      <c r="AC476" s="92">
        <f t="shared" si="124"/>
        <v>7.9028068655575625</v>
      </c>
      <c r="AD476" s="92">
        <f t="shared" si="123"/>
        <v>15.631711325567505</v>
      </c>
      <c r="AE476" s="92">
        <f t="shared" si="123"/>
        <v>16.326135973644195</v>
      </c>
      <c r="AF476" s="92">
        <f t="shared" si="123"/>
        <v>9.9919890189261978E-2</v>
      </c>
      <c r="AG476" s="92">
        <f t="shared" si="123"/>
        <v>0.34795713727106453</v>
      </c>
      <c r="AH476" s="92">
        <f t="shared" si="123"/>
        <v>3.3832700556389259</v>
      </c>
      <c r="AI476" s="92">
        <f t="shared" si="123"/>
        <v>0.63535269892141666</v>
      </c>
      <c r="AJ476" s="93">
        <f t="shared" si="121"/>
        <v>63.05573495784531</v>
      </c>
    </row>
    <row r="477" spans="1:36">
      <c r="A477" s="97">
        <v>10</v>
      </c>
      <c r="B477" s="82">
        <v>1442.134</v>
      </c>
      <c r="C477" s="80" t="s">
        <v>293</v>
      </c>
      <c r="D477" s="83">
        <v>1.433106</v>
      </c>
      <c r="E477" s="83">
        <v>0.17394699999999999</v>
      </c>
      <c r="F477" s="83">
        <v>0.25938699999999998</v>
      </c>
      <c r="G477" s="83">
        <v>0.73030200000000001</v>
      </c>
      <c r="H477" s="83">
        <v>0.421566</v>
      </c>
      <c r="I477" s="83">
        <v>1.951E-3</v>
      </c>
      <c r="J477" s="83">
        <v>1.0331E-2</v>
      </c>
      <c r="K477" s="83">
        <v>7.8921000000000005E-2</v>
      </c>
      <c r="L477" s="83">
        <v>7.8259999999999996E-3</v>
      </c>
      <c r="M477" s="84">
        <v>0.6</v>
      </c>
      <c r="P477" s="92">
        <f t="shared" si="110"/>
        <v>86.106740904000006</v>
      </c>
      <c r="Q477" s="92">
        <f t="shared" si="111"/>
        <v>17.735810066999999</v>
      </c>
      <c r="R477" s="92">
        <f t="shared" si="112"/>
        <v>14.545644798999998</v>
      </c>
      <c r="S477" s="92">
        <f t="shared" si="113"/>
        <v>29.434091808000002</v>
      </c>
      <c r="T477" s="92">
        <f t="shared" si="114"/>
        <v>30.287830836000001</v>
      </c>
      <c r="U477" s="92">
        <f t="shared" si="115"/>
        <v>0.18377639600000001</v>
      </c>
      <c r="V477" s="92">
        <f t="shared" si="116"/>
        <v>0.64030504899999996</v>
      </c>
      <c r="W477" s="92">
        <f t="shared" si="117"/>
        <v>6.3041305590000007</v>
      </c>
      <c r="X477" s="92">
        <f t="shared" si="118"/>
        <v>1.1894659139999999</v>
      </c>
      <c r="Y477" s="92">
        <f t="shared" si="119"/>
        <v>186.42779633200004</v>
      </c>
      <c r="Z477" s="92"/>
      <c r="AA477" s="92">
        <f t="shared" si="124"/>
        <v>46.18771588688243</v>
      </c>
      <c r="AB477" s="92">
        <f t="shared" si="124"/>
        <v>9.513500892010315</v>
      </c>
      <c r="AC477" s="92">
        <f t="shared" si="124"/>
        <v>7.8022940168730948</v>
      </c>
      <c r="AD477" s="92">
        <f t="shared" si="123"/>
        <v>15.788467378320711</v>
      </c>
      <c r="AE477" s="92">
        <f t="shared" si="123"/>
        <v>16.246413588487577</v>
      </c>
      <c r="AF477" s="92">
        <f t="shared" si="123"/>
        <v>9.8577787012362528E-2</v>
      </c>
      <c r="AG477" s="92">
        <f t="shared" si="123"/>
        <v>0.34346007494489306</v>
      </c>
      <c r="AH477" s="92">
        <f t="shared" si="123"/>
        <v>3.3815400294563833</v>
      </c>
      <c r="AI477" s="92">
        <f t="shared" si="123"/>
        <v>0.63803034601221098</v>
      </c>
      <c r="AJ477" s="93">
        <f t="shared" si="121"/>
        <v>63.401535592619993</v>
      </c>
    </row>
    <row r="478" spans="1:36">
      <c r="A478" s="97">
        <v>10</v>
      </c>
      <c r="B478" s="82">
        <v>1444.42</v>
      </c>
      <c r="C478" s="80" t="s">
        <v>293</v>
      </c>
      <c r="D478" s="83">
        <v>1.436723</v>
      </c>
      <c r="E478" s="83">
        <v>0.17313100000000001</v>
      </c>
      <c r="F478" s="83">
        <v>0.25630799999999998</v>
      </c>
      <c r="G478" s="83">
        <v>0.73807900000000004</v>
      </c>
      <c r="H478" s="83">
        <v>0.41979499999999997</v>
      </c>
      <c r="I478" s="83">
        <v>1.926E-3</v>
      </c>
      <c r="J478" s="83">
        <v>1.0208E-2</v>
      </c>
      <c r="K478" s="83">
        <v>7.8928999999999999E-2</v>
      </c>
      <c r="L478" s="83">
        <v>7.8639999999999995E-3</v>
      </c>
      <c r="M478" s="84">
        <v>0.61</v>
      </c>
      <c r="P478" s="92">
        <f t="shared" si="110"/>
        <v>86.324064731999997</v>
      </c>
      <c r="Q478" s="92">
        <f t="shared" si="111"/>
        <v>17.652609891000001</v>
      </c>
      <c r="R478" s="92">
        <f t="shared" si="112"/>
        <v>14.372983715999998</v>
      </c>
      <c r="S478" s="92">
        <f t="shared" si="113"/>
        <v>29.747536016000002</v>
      </c>
      <c r="T478" s="92">
        <f t="shared" si="114"/>
        <v>30.160591570000001</v>
      </c>
      <c r="U478" s="92">
        <f t="shared" si="115"/>
        <v>0.18142149599999999</v>
      </c>
      <c r="V478" s="92">
        <f t="shared" si="116"/>
        <v>0.63268163200000005</v>
      </c>
      <c r="W478" s="92">
        <f t="shared" si="117"/>
        <v>6.3047695910000003</v>
      </c>
      <c r="X478" s="92">
        <f t="shared" si="118"/>
        <v>1.195241496</v>
      </c>
      <c r="Y478" s="92">
        <f t="shared" si="119"/>
        <v>186.57190014</v>
      </c>
      <c r="Z478" s="92"/>
      <c r="AA478" s="92">
        <f t="shared" si="124"/>
        <v>46.268524181414278</v>
      </c>
      <c r="AB478" s="92">
        <f t="shared" si="124"/>
        <v>9.4615587222694408</v>
      </c>
      <c r="AC478" s="92">
        <f t="shared" si="124"/>
        <v>7.7037237146723516</v>
      </c>
      <c r="AD478" s="92">
        <f t="shared" si="123"/>
        <v>15.944274563145907</v>
      </c>
      <c r="AE478" s="92">
        <f t="shared" si="123"/>
        <v>16.165666720105261</v>
      </c>
      <c r="AF478" s="92">
        <f t="shared" si="123"/>
        <v>9.7239453456744965E-2</v>
      </c>
      <c r="AG478" s="92">
        <f t="shared" si="123"/>
        <v>0.33910874656111012</v>
      </c>
      <c r="AH478" s="92">
        <f t="shared" si="123"/>
        <v>3.3792707188322688</v>
      </c>
      <c r="AI478" s="92">
        <f t="shared" si="123"/>
        <v>0.64063317954263932</v>
      </c>
      <c r="AJ478" s="93">
        <f t="shared" si="121"/>
        <v>63.744327966600856</v>
      </c>
    </row>
    <row r="479" spans="1:36">
      <c r="A479" s="97">
        <v>10</v>
      </c>
      <c r="B479" s="82">
        <v>1446.6510000000001</v>
      </c>
      <c r="C479" s="80" t="s">
        <v>293</v>
      </c>
      <c r="D479" s="83">
        <v>1.4403220000000001</v>
      </c>
      <c r="E479" s="83">
        <v>0.172317</v>
      </c>
      <c r="F479" s="83">
        <v>0.25328299999999998</v>
      </c>
      <c r="G479" s="83">
        <v>0.74580800000000003</v>
      </c>
      <c r="H479" s="83">
        <v>0.417989</v>
      </c>
      <c r="I479" s="83">
        <v>1.9009999999999999E-3</v>
      </c>
      <c r="J479" s="83">
        <v>1.0087E-2</v>
      </c>
      <c r="K479" s="83">
        <v>7.8922999999999993E-2</v>
      </c>
      <c r="L479" s="83">
        <v>7.8989999999999998E-3</v>
      </c>
      <c r="M479" s="84">
        <v>0.62</v>
      </c>
      <c r="P479" s="92">
        <f t="shared" si="110"/>
        <v>86.540307048000017</v>
      </c>
      <c r="Q479" s="92">
        <f t="shared" si="111"/>
        <v>17.569613637</v>
      </c>
      <c r="R479" s="92">
        <f t="shared" si="112"/>
        <v>14.203350790999998</v>
      </c>
      <c r="S479" s="92">
        <f t="shared" si="113"/>
        <v>30.059045632000004</v>
      </c>
      <c r="T479" s="92">
        <f t="shared" si="114"/>
        <v>30.030837694000002</v>
      </c>
      <c r="U479" s="92">
        <f t="shared" si="115"/>
        <v>0.17906659599999999</v>
      </c>
      <c r="V479" s="92">
        <f t="shared" si="116"/>
        <v>0.62518217300000001</v>
      </c>
      <c r="W479" s="92">
        <f t="shared" si="117"/>
        <v>6.3042903169999995</v>
      </c>
      <c r="X479" s="92">
        <f t="shared" si="118"/>
        <v>1.2005611110000001</v>
      </c>
      <c r="Y479" s="92">
        <f t="shared" si="119"/>
        <v>186.71225499900007</v>
      </c>
      <c r="Z479" s="92"/>
      <c r="AA479" s="92">
        <f t="shared" si="124"/>
        <v>46.349559137649251</v>
      </c>
      <c r="AB479" s="92">
        <f t="shared" si="124"/>
        <v>9.409994880675665</v>
      </c>
      <c r="AC479" s="92">
        <f t="shared" si="124"/>
        <v>7.6070800982378284</v>
      </c>
      <c r="AD479" s="92">
        <f t="shared" si="123"/>
        <v>16.099128379206274</v>
      </c>
      <c r="AE479" s="92">
        <f t="shared" si="123"/>
        <v>16.084020673501499</v>
      </c>
      <c r="AF479" s="92">
        <f t="shared" si="123"/>
        <v>9.5905111317389949E-2</v>
      </c>
      <c r="AG479" s="92">
        <f t="shared" si="123"/>
        <v>0.33483724622325844</v>
      </c>
      <c r="AH479" s="92">
        <f t="shared" si="123"/>
        <v>3.3764737708479617</v>
      </c>
      <c r="AI479" s="92">
        <f t="shared" si="123"/>
        <v>0.64300070234084516</v>
      </c>
      <c r="AJ479" s="93">
        <f t="shared" si="121"/>
        <v>64.08402840014196</v>
      </c>
    </row>
    <row r="480" spans="1:36">
      <c r="A480" s="97">
        <v>10</v>
      </c>
      <c r="B480" s="82">
        <v>1448.828</v>
      </c>
      <c r="C480" s="80" t="s">
        <v>293</v>
      </c>
      <c r="D480" s="83">
        <v>1.443902</v>
      </c>
      <c r="E480" s="83">
        <v>0.17150299999999999</v>
      </c>
      <c r="F480" s="83">
        <v>0.25031399999999998</v>
      </c>
      <c r="G480" s="83">
        <v>0.75348700000000002</v>
      </c>
      <c r="H480" s="83">
        <v>0.41615099999999999</v>
      </c>
      <c r="I480" s="83">
        <v>1.8779999999999999E-3</v>
      </c>
      <c r="J480" s="83">
        <v>9.9699999999999997E-3</v>
      </c>
      <c r="K480" s="83">
        <v>7.8904000000000002E-2</v>
      </c>
      <c r="L480" s="83">
        <v>7.9310000000000005E-3</v>
      </c>
      <c r="M480" s="84">
        <v>0.63</v>
      </c>
      <c r="P480" s="92">
        <f t="shared" si="110"/>
        <v>86.755407768000012</v>
      </c>
      <c r="Q480" s="92">
        <f t="shared" si="111"/>
        <v>17.486617382999999</v>
      </c>
      <c r="R480" s="92">
        <f t="shared" si="112"/>
        <v>14.036858177999999</v>
      </c>
      <c r="S480" s="92">
        <f t="shared" si="113"/>
        <v>30.368540048000003</v>
      </c>
      <c r="T480" s="92">
        <f t="shared" si="114"/>
        <v>29.898784746</v>
      </c>
      <c r="U480" s="92">
        <f t="shared" si="115"/>
        <v>0.17690008799999998</v>
      </c>
      <c r="V480" s="92">
        <f t="shared" si="116"/>
        <v>0.61793062999999993</v>
      </c>
      <c r="W480" s="92">
        <f t="shared" si="117"/>
        <v>6.3027726160000004</v>
      </c>
      <c r="X480" s="92">
        <f t="shared" si="118"/>
        <v>1.205424759</v>
      </c>
      <c r="Y480" s="92">
        <f t="shared" si="119"/>
        <v>186.84923621600001</v>
      </c>
      <c r="Z480" s="92"/>
      <c r="AA480" s="92">
        <f t="shared" si="124"/>
        <v>46.430699704712573</v>
      </c>
      <c r="AB480" s="92">
        <f t="shared" si="124"/>
        <v>9.3586774755585598</v>
      </c>
      <c r="AC480" s="92">
        <f t="shared" si="124"/>
        <v>7.5123979429989314</v>
      </c>
      <c r="AD480" s="92">
        <f t="shared" si="123"/>
        <v>16.252964509254721</v>
      </c>
      <c r="AE480" s="92">
        <f t="shared" si="123"/>
        <v>16.001555773787931</v>
      </c>
      <c r="AF480" s="92">
        <f t="shared" si="123"/>
        <v>9.4675306992157732E-2</v>
      </c>
      <c r="AG480" s="92">
        <f t="shared" si="123"/>
        <v>0.33071081397713853</v>
      </c>
      <c r="AH480" s="92">
        <f t="shared" si="123"/>
        <v>3.3731861813520703</v>
      </c>
      <c r="AI480" s="92">
        <f t="shared" si="123"/>
        <v>0.64513229136591932</v>
      </c>
      <c r="AJ480" s="93">
        <f t="shared" si="121"/>
        <v>64.420530112735747</v>
      </c>
    </row>
    <row r="481" spans="1:36">
      <c r="A481" s="97">
        <v>10</v>
      </c>
      <c r="B481" s="82">
        <v>1450.954</v>
      </c>
      <c r="C481" s="80" t="s">
        <v>293</v>
      </c>
      <c r="D481" s="83">
        <v>1.44746</v>
      </c>
      <c r="E481" s="83">
        <v>0.17069200000000001</v>
      </c>
      <c r="F481" s="83">
        <v>0.24739800000000001</v>
      </c>
      <c r="G481" s="83">
        <v>0.76111399999999996</v>
      </c>
      <c r="H481" s="83">
        <v>0.41428300000000001</v>
      </c>
      <c r="I481" s="83">
        <v>1.8550000000000001E-3</v>
      </c>
      <c r="J481" s="83">
        <v>9.8549999999999992E-3</v>
      </c>
      <c r="K481" s="83">
        <v>7.8872999999999999E-2</v>
      </c>
      <c r="L481" s="83">
        <v>7.9620000000000003E-3</v>
      </c>
      <c r="M481" s="84">
        <v>0.64</v>
      </c>
      <c r="P481" s="92">
        <f t="shared" si="110"/>
        <v>86.969186640000004</v>
      </c>
      <c r="Q481" s="92">
        <f t="shared" si="111"/>
        <v>17.403927012</v>
      </c>
      <c r="R481" s="92">
        <f t="shared" si="112"/>
        <v>13.873337646</v>
      </c>
      <c r="S481" s="92">
        <f t="shared" si="113"/>
        <v>30.675938656</v>
      </c>
      <c r="T481" s="92">
        <f t="shared" si="114"/>
        <v>29.764576418000001</v>
      </c>
      <c r="U481" s="92">
        <f t="shared" si="115"/>
        <v>0.17473358</v>
      </c>
      <c r="V481" s="92">
        <f t="shared" si="116"/>
        <v>0.61080304499999993</v>
      </c>
      <c r="W481" s="92">
        <f t="shared" si="117"/>
        <v>6.3002963670000005</v>
      </c>
      <c r="X481" s="92">
        <f t="shared" si="118"/>
        <v>1.210136418</v>
      </c>
      <c r="Y481" s="92">
        <f t="shared" si="119"/>
        <v>186.98293578199997</v>
      </c>
      <c r="Z481" s="92"/>
      <c r="AA481" s="92">
        <f t="shared" si="124"/>
        <v>46.511830759463422</v>
      </c>
      <c r="AB481" s="92">
        <f t="shared" si="124"/>
        <v>9.307762197236503</v>
      </c>
      <c r="AC481" s="92">
        <f t="shared" si="124"/>
        <v>7.4195741916121545</v>
      </c>
      <c r="AD481" s="92">
        <f t="shared" si="123"/>
        <v>16.405742335634585</v>
      </c>
      <c r="AE481" s="92">
        <f t="shared" si="123"/>
        <v>15.918338373241708</v>
      </c>
      <c r="AF481" s="92">
        <f t="shared" si="123"/>
        <v>9.3448944562363023E-2</v>
      </c>
      <c r="AG481" s="92">
        <f t="shared" si="123"/>
        <v>0.32666245315140635</v>
      </c>
      <c r="AH481" s="92">
        <f t="shared" si="123"/>
        <v>3.3694499129831836</v>
      </c>
      <c r="AI481" s="92">
        <f t="shared" si="123"/>
        <v>0.64719083211468897</v>
      </c>
      <c r="AJ481" s="93">
        <f t="shared" si="121"/>
        <v>64.753781062908956</v>
      </c>
    </row>
    <row r="482" spans="1:36">
      <c r="A482" s="97">
        <v>10</v>
      </c>
      <c r="B482" s="82">
        <v>1453.0550000000001</v>
      </c>
      <c r="C482" s="80" t="s">
        <v>293</v>
      </c>
      <c r="D482" s="83">
        <v>1.4510479999999999</v>
      </c>
      <c r="E482" s="83">
        <v>0.169873</v>
      </c>
      <c r="F482" s="83">
        <v>0.24453900000000001</v>
      </c>
      <c r="G482" s="83">
        <v>0.76874799999999999</v>
      </c>
      <c r="H482" s="83">
        <v>0.41240700000000002</v>
      </c>
      <c r="I482" s="83">
        <v>1.8320000000000001E-3</v>
      </c>
      <c r="J482" s="83">
        <v>9.7420000000000007E-3</v>
      </c>
      <c r="K482" s="83">
        <v>7.8791E-2</v>
      </c>
      <c r="L482" s="83">
        <v>7.9979999999999999E-3</v>
      </c>
      <c r="M482" s="84">
        <v>0.65</v>
      </c>
      <c r="P482" s="92">
        <f t="shared" ref="P482:P516" si="125">D482*60.084</f>
        <v>87.184768031999994</v>
      </c>
      <c r="Q482" s="92">
        <f t="shared" ref="Q482:Q516" si="126">E482*101.961</f>
        <v>17.320420952999999</v>
      </c>
      <c r="R482" s="92">
        <f t="shared" ref="R482:R516" si="127">F482*56.077</f>
        <v>13.713013502999999</v>
      </c>
      <c r="S482" s="92">
        <f t="shared" ref="S482:S516" si="128">G482*40.304</f>
        <v>30.983619392000001</v>
      </c>
      <c r="T482" s="92">
        <f t="shared" ref="T482:T516" si="129">H482*71.846</f>
        <v>29.629793322000005</v>
      </c>
      <c r="U482" s="92">
        <f t="shared" ref="U482:U516" si="130">I482*94.196</f>
        <v>0.17256707200000002</v>
      </c>
      <c r="V482" s="92">
        <f t="shared" ref="V482:V516" si="131">J482*61.979</f>
        <v>0.60379941800000003</v>
      </c>
      <c r="W482" s="92">
        <f t="shared" ref="W482:W516" si="132">K482*79.879</f>
        <v>6.2937462890000004</v>
      </c>
      <c r="X482" s="92">
        <f t="shared" ref="X482:X516" si="133">L482*151.989</f>
        <v>1.2156080220000001</v>
      </c>
      <c r="Y482" s="92">
        <f t="shared" ref="Y482:Y516" si="134">SUM(P482:X482)</f>
        <v>187.11733600299999</v>
      </c>
      <c r="Z482" s="92"/>
      <c r="AA482" s="92">
        <f t="shared" si="124"/>
        <v>46.593634718379164</v>
      </c>
      <c r="AB482" s="92">
        <f t="shared" si="124"/>
        <v>9.2564490939109501</v>
      </c>
      <c r="AC482" s="92">
        <f t="shared" si="124"/>
        <v>7.328563881852264</v>
      </c>
      <c r="AD482" s="92">
        <f t="shared" si="123"/>
        <v>16.558390608715833</v>
      </c>
      <c r="AE482" s="92">
        <f t="shared" si="123"/>
        <v>15.834873430180174</v>
      </c>
      <c r="AF482" s="92">
        <f t="shared" si="123"/>
        <v>9.2223989335351225E-2</v>
      </c>
      <c r="AG482" s="92">
        <f t="shared" si="123"/>
        <v>0.32268491573133529</v>
      </c>
      <c r="AH482" s="92">
        <f t="shared" si="123"/>
        <v>3.3635292290069239</v>
      </c>
      <c r="AI482" s="92">
        <f t="shared" si="123"/>
        <v>0.64965013288801343</v>
      </c>
      <c r="AJ482" s="93">
        <f t="shared" ref="AJ482:AJ516" si="135">G482/(G482+H482)*100</f>
        <v>65.084430070566526</v>
      </c>
    </row>
    <row r="483" spans="1:36">
      <c r="A483" s="97">
        <v>10</v>
      </c>
      <c r="B483" s="82">
        <v>1455.7059999999999</v>
      </c>
      <c r="C483" s="80" t="s">
        <v>293</v>
      </c>
      <c r="D483" s="83">
        <v>1.4557450000000001</v>
      </c>
      <c r="E483" s="83">
        <v>0.16883600000000001</v>
      </c>
      <c r="F483" s="83">
        <v>0.241786</v>
      </c>
      <c r="G483" s="83">
        <v>0.77765799999999996</v>
      </c>
      <c r="H483" s="83">
        <v>0.41092699999999999</v>
      </c>
      <c r="I483" s="83">
        <v>1.8079999999999999E-3</v>
      </c>
      <c r="J483" s="83">
        <v>9.6159999999999995E-3</v>
      </c>
      <c r="K483" s="83">
        <v>7.7826999999999993E-2</v>
      </c>
      <c r="L483" s="83">
        <v>8.2050000000000005E-3</v>
      </c>
      <c r="M483" s="84">
        <v>0.66</v>
      </c>
      <c r="P483" s="92">
        <f t="shared" si="125"/>
        <v>87.466982580000007</v>
      </c>
      <c r="Q483" s="92">
        <f t="shared" si="126"/>
        <v>17.214687396000002</v>
      </c>
      <c r="R483" s="92">
        <f t="shared" si="127"/>
        <v>13.558633521999999</v>
      </c>
      <c r="S483" s="92">
        <f t="shared" si="128"/>
        <v>31.342728032</v>
      </c>
      <c r="T483" s="92">
        <f t="shared" si="129"/>
        <v>29.523461242</v>
      </c>
      <c r="U483" s="92">
        <f t="shared" si="130"/>
        <v>0.17030636799999999</v>
      </c>
      <c r="V483" s="92">
        <f t="shared" si="131"/>
        <v>0.59599006399999999</v>
      </c>
      <c r="W483" s="92">
        <f t="shared" si="132"/>
        <v>6.2167429329999999</v>
      </c>
      <c r="X483" s="92">
        <f t="shared" si="133"/>
        <v>1.2470697450000001</v>
      </c>
      <c r="Y483" s="92">
        <f t="shared" si="134"/>
        <v>187.33660188200002</v>
      </c>
      <c r="Z483" s="92"/>
      <c r="AA483" s="92">
        <f t="shared" si="124"/>
        <v>46.689745464206666</v>
      </c>
      <c r="AB483" s="92">
        <f t="shared" si="124"/>
        <v>9.1891745783043639</v>
      </c>
      <c r="AC483" s="92">
        <f t="shared" si="124"/>
        <v>7.2375784474516838</v>
      </c>
      <c r="AD483" s="92">
        <f t="shared" si="123"/>
        <v>16.730701697974762</v>
      </c>
      <c r="AE483" s="92">
        <f t="shared" si="123"/>
        <v>15.759579786013362</v>
      </c>
      <c r="AF483" s="92">
        <f t="shared" si="123"/>
        <v>9.0909286433663888E-2</v>
      </c>
      <c r="AG483" s="92">
        <f t="shared" si="123"/>
        <v>0.31813861146867795</v>
      </c>
      <c r="AH483" s="92">
        <f t="shared" si="123"/>
        <v>3.3184881494305181</v>
      </c>
      <c r="AI483" s="92">
        <f t="shared" si="123"/>
        <v>0.66568397871629326</v>
      </c>
      <c r="AJ483" s="93">
        <f t="shared" si="135"/>
        <v>65.427209665274262</v>
      </c>
    </row>
    <row r="484" spans="1:36">
      <c r="A484" s="97">
        <v>10</v>
      </c>
      <c r="B484" s="82">
        <v>1458.2819999999999</v>
      </c>
      <c r="C484" s="80" t="s">
        <v>293</v>
      </c>
      <c r="D484" s="83">
        <v>1.4603440000000001</v>
      </c>
      <c r="E484" s="83">
        <v>0.16780300000000001</v>
      </c>
      <c r="F484" s="83">
        <v>0.23907999999999999</v>
      </c>
      <c r="G484" s="83">
        <v>0.78647199999999995</v>
      </c>
      <c r="H484" s="83">
        <v>0.40938999999999998</v>
      </c>
      <c r="I484" s="83">
        <v>1.784E-3</v>
      </c>
      <c r="J484" s="83">
        <v>9.4940000000000007E-3</v>
      </c>
      <c r="K484" s="83">
        <v>7.6884999999999995E-2</v>
      </c>
      <c r="L484" s="83">
        <v>8.4119999999999993E-3</v>
      </c>
      <c r="M484" s="84">
        <v>0.67</v>
      </c>
      <c r="P484" s="92">
        <f t="shared" si="125"/>
        <v>87.743308896000016</v>
      </c>
      <c r="Q484" s="92">
        <f t="shared" si="126"/>
        <v>17.109361682999999</v>
      </c>
      <c r="R484" s="92">
        <f t="shared" si="127"/>
        <v>13.406889159999999</v>
      </c>
      <c r="S484" s="92">
        <f t="shared" si="128"/>
        <v>31.697967488</v>
      </c>
      <c r="T484" s="92">
        <f t="shared" si="129"/>
        <v>29.413033939999998</v>
      </c>
      <c r="U484" s="92">
        <f t="shared" si="130"/>
        <v>0.16804566399999998</v>
      </c>
      <c r="V484" s="92">
        <f t="shared" si="131"/>
        <v>0.58842862600000001</v>
      </c>
      <c r="W484" s="92">
        <f t="shared" si="132"/>
        <v>6.1414969150000003</v>
      </c>
      <c r="X484" s="92">
        <f t="shared" si="133"/>
        <v>1.2785314679999999</v>
      </c>
      <c r="Y484" s="92">
        <f t="shared" si="134"/>
        <v>187.54706384000002</v>
      </c>
      <c r="Z484" s="92"/>
      <c r="AA484" s="92">
        <f t="shared" si="124"/>
        <v>46.784688120127285</v>
      </c>
      <c r="AB484" s="92">
        <f t="shared" si="124"/>
        <v>9.122703033941562</v>
      </c>
      <c r="AC484" s="92">
        <f t="shared" si="124"/>
        <v>7.1485465490612379</v>
      </c>
      <c r="AD484" s="92">
        <f t="shared" si="123"/>
        <v>16.901340303062351</v>
      </c>
      <c r="AE484" s="92">
        <f t="shared" si="123"/>
        <v>15.683014885849037</v>
      </c>
      <c r="AF484" s="92">
        <f t="shared" si="123"/>
        <v>8.9601863425258915E-2</v>
      </c>
      <c r="AG484" s="92">
        <f t="shared" si="123"/>
        <v>0.31374984707945081</v>
      </c>
      <c r="AH484" s="92">
        <f t="shared" si="123"/>
        <v>3.2746430625218577</v>
      </c>
      <c r="AI484" s="92">
        <f t="shared" si="123"/>
        <v>0.68171233493196115</v>
      </c>
      <c r="AJ484" s="93">
        <f t="shared" si="135"/>
        <v>65.766116826188963</v>
      </c>
    </row>
    <row r="485" spans="1:36">
      <c r="A485" s="97">
        <v>10</v>
      </c>
      <c r="B485" s="82">
        <v>1460.787</v>
      </c>
      <c r="C485" s="80" t="s">
        <v>293</v>
      </c>
      <c r="D485" s="83">
        <v>1.4648479999999999</v>
      </c>
      <c r="E485" s="83">
        <v>0.16677500000000001</v>
      </c>
      <c r="F485" s="83">
        <v>0.23642099999999999</v>
      </c>
      <c r="G485" s="83">
        <v>0.79518999999999995</v>
      </c>
      <c r="H485" s="83">
        <v>0.4078</v>
      </c>
      <c r="I485" s="83">
        <v>1.761E-3</v>
      </c>
      <c r="J485" s="83">
        <v>9.3740000000000004E-3</v>
      </c>
      <c r="K485" s="83">
        <v>7.5963000000000003E-2</v>
      </c>
      <c r="L485" s="83">
        <v>8.6199999999999992E-3</v>
      </c>
      <c r="M485" s="84">
        <v>0.68</v>
      </c>
      <c r="P485" s="92">
        <f t="shared" si="125"/>
        <v>88.013927232</v>
      </c>
      <c r="Q485" s="92">
        <f t="shared" si="126"/>
        <v>17.004545775</v>
      </c>
      <c r="R485" s="92">
        <f t="shared" si="127"/>
        <v>13.257780416999999</v>
      </c>
      <c r="S485" s="92">
        <f t="shared" si="128"/>
        <v>32.04933776</v>
      </c>
      <c r="T485" s="92">
        <f t="shared" si="129"/>
        <v>29.2987988</v>
      </c>
      <c r="U485" s="92">
        <f t="shared" si="130"/>
        <v>0.165879156</v>
      </c>
      <c r="V485" s="92">
        <f t="shared" si="131"/>
        <v>0.58099114600000001</v>
      </c>
      <c r="W485" s="92">
        <f t="shared" si="132"/>
        <v>6.067848477000001</v>
      </c>
      <c r="X485" s="92">
        <f t="shared" si="133"/>
        <v>1.3101451799999999</v>
      </c>
      <c r="Y485" s="92">
        <f t="shared" si="134"/>
        <v>187.74925394300001</v>
      </c>
      <c r="Z485" s="92"/>
      <c r="AA485" s="92">
        <f t="shared" si="124"/>
        <v>46.878443127513414</v>
      </c>
      <c r="AB485" s="92">
        <f t="shared" si="124"/>
        <v>9.0570510496742216</v>
      </c>
      <c r="AC485" s="92">
        <f t="shared" si="124"/>
        <v>7.0614290808447162</v>
      </c>
      <c r="AD485" s="92">
        <f t="shared" si="123"/>
        <v>17.070287677270908</v>
      </c>
      <c r="AE485" s="92">
        <f t="shared" si="123"/>
        <v>15.60528107818474</v>
      </c>
      <c r="AF485" s="92">
        <f t="shared" si="123"/>
        <v>8.8351432837309868E-2</v>
      </c>
      <c r="AG485" s="92">
        <f t="shared" si="123"/>
        <v>0.30945057506134582</v>
      </c>
      <c r="AH485" s="92">
        <f t="shared" si="123"/>
        <v>3.2318895279563544</v>
      </c>
      <c r="AI485" s="92">
        <f t="shared" si="123"/>
        <v>0.6978164506569785</v>
      </c>
      <c r="AJ485" s="93">
        <f t="shared" si="135"/>
        <v>66.101131347725257</v>
      </c>
    </row>
    <row r="486" spans="1:36">
      <c r="A486" s="97">
        <v>10</v>
      </c>
      <c r="B486" s="82">
        <v>1463.222</v>
      </c>
      <c r="C486" s="80" t="s">
        <v>293</v>
      </c>
      <c r="D486" s="83">
        <v>1.469257</v>
      </c>
      <c r="E486" s="83">
        <v>0.16575100000000001</v>
      </c>
      <c r="F486" s="83">
        <v>0.23380999999999999</v>
      </c>
      <c r="G486" s="83">
        <v>0.80381000000000002</v>
      </c>
      <c r="H486" s="83">
        <v>0.40616200000000002</v>
      </c>
      <c r="I486" s="83">
        <v>1.7390000000000001E-3</v>
      </c>
      <c r="J486" s="83">
        <v>9.2580000000000006E-3</v>
      </c>
      <c r="K486" s="83">
        <v>7.5061000000000003E-2</v>
      </c>
      <c r="L486" s="83">
        <v>8.829E-3</v>
      </c>
      <c r="M486" s="84">
        <v>0.69</v>
      </c>
      <c r="P486" s="92">
        <f t="shared" si="125"/>
        <v>88.278837588000002</v>
      </c>
      <c r="Q486" s="92">
        <f t="shared" si="126"/>
        <v>16.900137710999999</v>
      </c>
      <c r="R486" s="92">
        <f t="shared" si="127"/>
        <v>13.111363369999999</v>
      </c>
      <c r="S486" s="92">
        <f t="shared" si="128"/>
        <v>32.396758240000004</v>
      </c>
      <c r="T486" s="92">
        <f t="shared" si="129"/>
        <v>29.181115052000003</v>
      </c>
      <c r="U486" s="92">
        <f t="shared" si="130"/>
        <v>0.16380684400000001</v>
      </c>
      <c r="V486" s="92">
        <f t="shared" si="131"/>
        <v>0.57380158199999998</v>
      </c>
      <c r="W486" s="92">
        <f t="shared" si="132"/>
        <v>5.9957976190000002</v>
      </c>
      <c r="X486" s="92">
        <f t="shared" si="133"/>
        <v>1.341910881</v>
      </c>
      <c r="Y486" s="92">
        <f t="shared" si="134"/>
        <v>187.94352888699996</v>
      </c>
      <c r="Z486" s="92"/>
      <c r="AA486" s="92">
        <f t="shared" si="124"/>
        <v>46.970937552777983</v>
      </c>
      <c r="AB486" s="92">
        <f t="shared" si="124"/>
        <v>8.9921359948291251</v>
      </c>
      <c r="AC486" s="92">
        <f t="shared" si="124"/>
        <v>6.9762249584465001</v>
      </c>
      <c r="AD486" s="92">
        <f t="shared" si="123"/>
        <v>17.237495981826743</v>
      </c>
      <c r="AE486" s="92">
        <f t="shared" si="123"/>
        <v>15.526533541649625</v>
      </c>
      <c r="AF486" s="92">
        <f t="shared" si="123"/>
        <v>8.7157480212307806E-2</v>
      </c>
      <c r="AG486" s="92">
        <f t="shared" si="123"/>
        <v>0.30530531452614956</v>
      </c>
      <c r="AH486" s="92">
        <f t="shared" si="123"/>
        <v>3.1902123230882511</v>
      </c>
      <c r="AI486" s="92">
        <f t="shared" si="123"/>
        <v>0.71399685264333668</v>
      </c>
      <c r="AJ486" s="93">
        <f t="shared" si="135"/>
        <v>66.432115784497498</v>
      </c>
    </row>
    <row r="487" spans="1:36">
      <c r="A487" s="97">
        <v>10</v>
      </c>
      <c r="B487" s="82">
        <v>1465.588</v>
      </c>
      <c r="C487" s="80" t="s">
        <v>293</v>
      </c>
      <c r="D487" s="83">
        <v>1.4735739999999999</v>
      </c>
      <c r="E487" s="83">
        <v>0.16473399999999999</v>
      </c>
      <c r="F487" s="83">
        <v>0.23124400000000001</v>
      </c>
      <c r="G487" s="83">
        <v>0.81233100000000003</v>
      </c>
      <c r="H487" s="83">
        <v>0.40448000000000001</v>
      </c>
      <c r="I487" s="83">
        <v>1.717E-3</v>
      </c>
      <c r="J487" s="83">
        <v>9.1439999999999994E-3</v>
      </c>
      <c r="K487" s="83">
        <v>7.4178999999999995E-2</v>
      </c>
      <c r="L487" s="83">
        <v>9.0390000000000002E-3</v>
      </c>
      <c r="M487" s="84">
        <v>0.7</v>
      </c>
      <c r="P487" s="92">
        <f t="shared" si="125"/>
        <v>88.538220215999999</v>
      </c>
      <c r="Q487" s="92">
        <f t="shared" si="126"/>
        <v>16.796443373999999</v>
      </c>
      <c r="R487" s="92">
        <f t="shared" si="127"/>
        <v>12.967469788000001</v>
      </c>
      <c r="S487" s="92">
        <f t="shared" si="128"/>
        <v>32.740188624000005</v>
      </c>
      <c r="T487" s="92">
        <f t="shared" si="129"/>
        <v>29.060270080000002</v>
      </c>
      <c r="U487" s="92">
        <f t="shared" si="130"/>
        <v>0.16173453199999999</v>
      </c>
      <c r="V487" s="92">
        <f t="shared" si="131"/>
        <v>0.56673597599999992</v>
      </c>
      <c r="W487" s="92">
        <f t="shared" si="132"/>
        <v>5.9253443409999997</v>
      </c>
      <c r="X487" s="92">
        <f t="shared" si="133"/>
        <v>1.373828571</v>
      </c>
      <c r="Y487" s="92">
        <f t="shared" si="134"/>
        <v>188.13023550199998</v>
      </c>
      <c r="Z487" s="92"/>
      <c r="AA487" s="92">
        <f t="shared" si="124"/>
        <v>47.062196025932664</v>
      </c>
      <c r="AB487" s="92">
        <f t="shared" si="124"/>
        <v>8.9280935247760524</v>
      </c>
      <c r="AC487" s="92">
        <f t="shared" si="124"/>
        <v>6.8928153698410402</v>
      </c>
      <c r="AD487" s="92">
        <f t="shared" si="123"/>
        <v>17.402938202164719</v>
      </c>
      <c r="AE487" s="92">
        <f t="shared" si="123"/>
        <v>15.446889758287188</v>
      </c>
      <c r="AF487" s="92">
        <f t="shared" si="123"/>
        <v>8.5969451730304458E-2</v>
      </c>
      <c r="AG487" s="92">
        <f t="shared" si="123"/>
        <v>0.30124662018720272</v>
      </c>
      <c r="AH487" s="92">
        <f t="shared" si="123"/>
        <v>3.1495970465295087</v>
      </c>
      <c r="AI487" s="92">
        <f t="shared" si="123"/>
        <v>0.73025400055133349</v>
      </c>
      <c r="AJ487" s="93">
        <f t="shared" si="135"/>
        <v>66.759011876125371</v>
      </c>
    </row>
    <row r="488" spans="1:36">
      <c r="A488" s="97">
        <v>10</v>
      </c>
      <c r="B488" s="82">
        <v>1467.8889999999999</v>
      </c>
      <c r="C488" s="80" t="s">
        <v>293</v>
      </c>
      <c r="D488" s="83">
        <v>1.4777990000000001</v>
      </c>
      <c r="E488" s="83">
        <v>0.16372300000000001</v>
      </c>
      <c r="F488" s="83">
        <v>0.22872400000000001</v>
      </c>
      <c r="G488" s="83">
        <v>0.82075399999999998</v>
      </c>
      <c r="H488" s="83">
        <v>0.40275699999999998</v>
      </c>
      <c r="I488" s="83">
        <v>1.6949999999999999E-3</v>
      </c>
      <c r="J488" s="83">
        <v>9.0340000000000004E-3</v>
      </c>
      <c r="K488" s="83">
        <v>7.3316000000000006E-2</v>
      </c>
      <c r="L488" s="83">
        <v>9.2490000000000003E-3</v>
      </c>
      <c r="M488" s="84">
        <v>0.71</v>
      </c>
      <c r="P488" s="92">
        <f t="shared" si="125"/>
        <v>88.792075116000007</v>
      </c>
      <c r="Q488" s="92">
        <f t="shared" si="126"/>
        <v>16.693360803000001</v>
      </c>
      <c r="R488" s="92">
        <f t="shared" si="127"/>
        <v>12.826155748</v>
      </c>
      <c r="S488" s="92">
        <f t="shared" si="128"/>
        <v>33.079669215999999</v>
      </c>
      <c r="T488" s="92">
        <f t="shared" si="129"/>
        <v>28.936479422000001</v>
      </c>
      <c r="U488" s="92">
        <f t="shared" si="130"/>
        <v>0.15966221999999999</v>
      </c>
      <c r="V488" s="92">
        <f t="shared" si="131"/>
        <v>0.55991828600000004</v>
      </c>
      <c r="W488" s="92">
        <f t="shared" si="132"/>
        <v>5.8564087640000011</v>
      </c>
      <c r="X488" s="92">
        <f t="shared" si="133"/>
        <v>1.405746261</v>
      </c>
      <c r="Y488" s="92">
        <f t="shared" si="134"/>
        <v>188.30947583600002</v>
      </c>
      <c r="Z488" s="92"/>
      <c r="AA488" s="92">
        <f t="shared" si="124"/>
        <v>47.152207673993857</v>
      </c>
      <c r="AB488" s="92">
        <f t="shared" si="124"/>
        <v>8.8648543727764189</v>
      </c>
      <c r="AC488" s="92">
        <f t="shared" si="124"/>
        <v>6.8112110083989528</v>
      </c>
      <c r="AD488" s="92">
        <f t="shared" si="123"/>
        <v>17.566651422687464</v>
      </c>
      <c r="AE488" s="92">
        <f t="shared" si="123"/>
        <v>15.366448923261288</v>
      </c>
      <c r="AF488" s="92">
        <f t="shared" si="123"/>
        <v>8.4787140578656217E-2</v>
      </c>
      <c r="AG488" s="92">
        <f t="shared" si="123"/>
        <v>0.29733941083646614</v>
      </c>
      <c r="AH488" s="92">
        <f t="shared" si="123"/>
        <v>3.1099915381318284</v>
      </c>
      <c r="AI488" s="92">
        <f t="shared" si="123"/>
        <v>0.74650850933506596</v>
      </c>
      <c r="AJ488" s="93">
        <f t="shared" si="135"/>
        <v>67.081865222298774</v>
      </c>
    </row>
    <row r="489" spans="1:36">
      <c r="A489" s="97">
        <v>10</v>
      </c>
      <c r="B489" s="82">
        <v>1470.126</v>
      </c>
      <c r="C489" s="80" t="s">
        <v>293</v>
      </c>
      <c r="D489" s="83">
        <v>1.4819340000000001</v>
      </c>
      <c r="E489" s="83">
        <v>0.162719</v>
      </c>
      <c r="F489" s="83">
        <v>0.22624900000000001</v>
      </c>
      <c r="G489" s="83">
        <v>0.82907799999999998</v>
      </c>
      <c r="H489" s="83">
        <v>0.40099699999999999</v>
      </c>
      <c r="I489" s="83">
        <v>1.6750000000000001E-3</v>
      </c>
      <c r="J489" s="83">
        <v>8.9259999999999999E-3</v>
      </c>
      <c r="K489" s="83">
        <v>7.2470999999999994E-2</v>
      </c>
      <c r="L489" s="83">
        <v>9.4599999999999997E-3</v>
      </c>
      <c r="M489" s="84">
        <v>0.72</v>
      </c>
      <c r="P489" s="92">
        <f t="shared" si="125"/>
        <v>89.040522456000005</v>
      </c>
      <c r="Q489" s="92">
        <f t="shared" si="126"/>
        <v>16.590991959</v>
      </c>
      <c r="R489" s="92">
        <f t="shared" si="127"/>
        <v>12.687365173</v>
      </c>
      <c r="S489" s="92">
        <f t="shared" si="128"/>
        <v>33.415159711999998</v>
      </c>
      <c r="T489" s="92">
        <f t="shared" si="129"/>
        <v>28.810030462</v>
      </c>
      <c r="U489" s="92">
        <f t="shared" si="130"/>
        <v>0.15777830000000001</v>
      </c>
      <c r="V489" s="92">
        <f t="shared" si="131"/>
        <v>0.55322455400000004</v>
      </c>
      <c r="W489" s="92">
        <f t="shared" si="132"/>
        <v>5.7889110089999996</v>
      </c>
      <c r="X489" s="92">
        <f t="shared" si="133"/>
        <v>1.4378159399999999</v>
      </c>
      <c r="Y489" s="92">
        <f t="shared" si="134"/>
        <v>188.48179956499999</v>
      </c>
      <c r="Z489" s="92"/>
      <c r="AA489" s="92">
        <f t="shared" si="124"/>
        <v>47.24091273613579</v>
      </c>
      <c r="AB489" s="92">
        <f t="shared" si="124"/>
        <v>8.8024371569512834</v>
      </c>
      <c r="AC489" s="92">
        <f t="shared" si="124"/>
        <v>6.7313476432638923</v>
      </c>
      <c r="AD489" s="92">
        <f t="shared" si="123"/>
        <v>17.728586945328065</v>
      </c>
      <c r="AE489" s="92">
        <f t="shared" si="123"/>
        <v>15.285311647326749</v>
      </c>
      <c r="AF489" s="92">
        <f t="shared" si="123"/>
        <v>8.3710098462630847E-2</v>
      </c>
      <c r="AG489" s="92">
        <f t="shared" si="123"/>
        <v>0.29351616722505591</v>
      </c>
      <c r="AH489" s="92">
        <f t="shared" si="123"/>
        <v>3.0713368730351234</v>
      </c>
      <c r="AI489" s="92">
        <f t="shared" si="123"/>
        <v>0.76284073227142202</v>
      </c>
      <c r="AJ489" s="93">
        <f t="shared" si="135"/>
        <v>67.400605654126778</v>
      </c>
    </row>
    <row r="490" spans="1:36">
      <c r="A490" s="97">
        <v>10</v>
      </c>
      <c r="B490" s="82">
        <v>1472.3009999999999</v>
      </c>
      <c r="C490" s="80" t="s">
        <v>293</v>
      </c>
      <c r="D490" s="83">
        <v>1.4859800000000001</v>
      </c>
      <c r="E490" s="83">
        <v>0.161722</v>
      </c>
      <c r="F490" s="83">
        <v>0.22381799999999999</v>
      </c>
      <c r="G490" s="83">
        <v>0.83730099999999996</v>
      </c>
      <c r="H490" s="83">
        <v>0.39920299999999997</v>
      </c>
      <c r="I490" s="83">
        <v>1.6540000000000001E-3</v>
      </c>
      <c r="J490" s="83">
        <v>8.8199999999999997E-3</v>
      </c>
      <c r="K490" s="83">
        <v>7.1642999999999998E-2</v>
      </c>
      <c r="L490" s="83">
        <v>9.6710000000000008E-3</v>
      </c>
      <c r="M490" s="84">
        <v>0.73</v>
      </c>
      <c r="P490" s="92">
        <f t="shared" si="125"/>
        <v>89.283622320000006</v>
      </c>
      <c r="Q490" s="92">
        <f t="shared" si="126"/>
        <v>16.489336842</v>
      </c>
      <c r="R490" s="92">
        <f t="shared" si="127"/>
        <v>12.551041986</v>
      </c>
      <c r="S490" s="92">
        <f t="shared" si="128"/>
        <v>33.746579504000003</v>
      </c>
      <c r="T490" s="92">
        <f t="shared" si="129"/>
        <v>28.681138738000001</v>
      </c>
      <c r="U490" s="92">
        <f t="shared" si="130"/>
        <v>0.15580018400000001</v>
      </c>
      <c r="V490" s="92">
        <f t="shared" si="131"/>
        <v>0.54665478000000001</v>
      </c>
      <c r="W490" s="92">
        <f t="shared" si="132"/>
        <v>5.7227711970000001</v>
      </c>
      <c r="X490" s="92">
        <f t="shared" si="133"/>
        <v>1.4698856190000003</v>
      </c>
      <c r="Y490" s="92">
        <f t="shared" si="134"/>
        <v>188.64683117000001</v>
      </c>
      <c r="Z490" s="92"/>
      <c r="AA490" s="92">
        <f t="shared" si="124"/>
        <v>47.32845061125974</v>
      </c>
      <c r="AB490" s="92">
        <f t="shared" si="124"/>
        <v>8.74085015885613</v>
      </c>
      <c r="AC490" s="92">
        <f t="shared" si="124"/>
        <v>6.6531952369184344</v>
      </c>
      <c r="AD490" s="92">
        <f t="shared" si="123"/>
        <v>17.888760333105786</v>
      </c>
      <c r="AE490" s="92">
        <f t="shared" si="123"/>
        <v>15.20361543319742</v>
      </c>
      <c r="AF490" s="92">
        <f t="shared" si="123"/>
        <v>8.2588285757951546E-2</v>
      </c>
      <c r="AG490" s="92">
        <f t="shared" si="123"/>
        <v>0.28977681554978224</v>
      </c>
      <c r="AH490" s="92">
        <f t="shared" si="123"/>
        <v>3.0335898893752935</v>
      </c>
      <c r="AI490" s="92">
        <f t="shared" si="123"/>
        <v>0.77917323597946131</v>
      </c>
      <c r="AJ490" s="93">
        <f t="shared" si="135"/>
        <v>67.715187334614356</v>
      </c>
    </row>
    <row r="491" spans="1:36">
      <c r="A491" s="97">
        <v>10</v>
      </c>
      <c r="B491" s="82">
        <v>1474.4159999999999</v>
      </c>
      <c r="C491" s="80" t="s">
        <v>293</v>
      </c>
      <c r="D491" s="83">
        <v>1.48994</v>
      </c>
      <c r="E491" s="83">
        <v>0.16073399999999999</v>
      </c>
      <c r="F491" s="83">
        <v>0.22142999999999999</v>
      </c>
      <c r="G491" s="83">
        <v>0.84542499999999998</v>
      </c>
      <c r="H491" s="83">
        <v>0.39737899999999998</v>
      </c>
      <c r="I491" s="83">
        <v>1.634E-3</v>
      </c>
      <c r="J491" s="83">
        <v>8.7170000000000008E-3</v>
      </c>
      <c r="K491" s="83">
        <v>7.0832999999999993E-2</v>
      </c>
      <c r="L491" s="83">
        <v>9.8820000000000002E-3</v>
      </c>
      <c r="M491" s="84">
        <v>0.74</v>
      </c>
      <c r="P491" s="92">
        <f t="shared" si="125"/>
        <v>89.521554960000003</v>
      </c>
      <c r="Q491" s="92">
        <f t="shared" si="126"/>
        <v>16.388599373999998</v>
      </c>
      <c r="R491" s="92">
        <f t="shared" si="127"/>
        <v>12.417130109999999</v>
      </c>
      <c r="S491" s="92">
        <f t="shared" si="128"/>
        <v>34.074009199999999</v>
      </c>
      <c r="T491" s="92">
        <f t="shared" si="129"/>
        <v>28.550091634000001</v>
      </c>
      <c r="U491" s="92">
        <f t="shared" si="130"/>
        <v>0.153916264</v>
      </c>
      <c r="V491" s="92">
        <f t="shared" si="131"/>
        <v>0.540270943</v>
      </c>
      <c r="W491" s="92">
        <f t="shared" si="132"/>
        <v>5.6580692069999996</v>
      </c>
      <c r="X491" s="92">
        <f t="shared" si="133"/>
        <v>1.5019552980000002</v>
      </c>
      <c r="Y491" s="92">
        <f t="shared" si="134"/>
        <v>188.80559699000003</v>
      </c>
      <c r="Z491" s="92"/>
      <c r="AA491" s="92">
        <f t="shared" si="124"/>
        <v>47.414672227508945</v>
      </c>
      <c r="AB491" s="92">
        <f t="shared" si="124"/>
        <v>8.6801448872662448</v>
      </c>
      <c r="AC491" s="92">
        <f t="shared" si="124"/>
        <v>6.5766747956405469</v>
      </c>
      <c r="AD491" s="92">
        <f t="shared" si="123"/>
        <v>18.047139355622338</v>
      </c>
      <c r="AE491" s="92">
        <f t="shared" si="123"/>
        <v>15.121422293170758</v>
      </c>
      <c r="AF491" s="92">
        <f t="shared" si="123"/>
        <v>8.1521028218327699E-2</v>
      </c>
      <c r="AG491" s="92">
        <f t="shared" si="123"/>
        <v>0.28615197410096643</v>
      </c>
      <c r="AH491" s="92">
        <f t="shared" si="123"/>
        <v>2.9967698506838629</v>
      </c>
      <c r="AI491" s="92">
        <f t="shared" si="123"/>
        <v>0.79550358778799879</v>
      </c>
      <c r="AJ491" s="93">
        <f t="shared" si="135"/>
        <v>68.025609830673218</v>
      </c>
    </row>
    <row r="492" spans="1:36">
      <c r="A492" s="97">
        <v>10</v>
      </c>
      <c r="B492" s="82">
        <v>1476.472</v>
      </c>
      <c r="C492" s="80" t="s">
        <v>293</v>
      </c>
      <c r="D492" s="83">
        <v>1.4938149999999999</v>
      </c>
      <c r="E492" s="83">
        <v>0.15975400000000001</v>
      </c>
      <c r="F492" s="83">
        <v>0.219085</v>
      </c>
      <c r="G492" s="83">
        <v>0.85345000000000004</v>
      </c>
      <c r="H492" s="83">
        <v>0.39552799999999999</v>
      </c>
      <c r="I492" s="83">
        <v>1.6149999999999999E-3</v>
      </c>
      <c r="J492" s="83">
        <v>8.6160000000000004E-3</v>
      </c>
      <c r="K492" s="83">
        <v>7.0040000000000005E-2</v>
      </c>
      <c r="L492" s="83">
        <v>1.0093E-2</v>
      </c>
      <c r="M492" s="84">
        <v>0.75</v>
      </c>
      <c r="P492" s="92">
        <f t="shared" si="125"/>
        <v>89.754380459999993</v>
      </c>
      <c r="Q492" s="92">
        <f t="shared" si="126"/>
        <v>16.288677593999999</v>
      </c>
      <c r="R492" s="92">
        <f t="shared" si="127"/>
        <v>12.285629544999999</v>
      </c>
      <c r="S492" s="92">
        <f t="shared" si="128"/>
        <v>34.397448800000006</v>
      </c>
      <c r="T492" s="92">
        <f t="shared" si="129"/>
        <v>28.417104688000002</v>
      </c>
      <c r="U492" s="92">
        <f t="shared" si="130"/>
        <v>0.15212653999999998</v>
      </c>
      <c r="V492" s="92">
        <f t="shared" si="131"/>
        <v>0.53401106399999998</v>
      </c>
      <c r="W492" s="92">
        <f t="shared" si="132"/>
        <v>5.5947251600000003</v>
      </c>
      <c r="X492" s="92">
        <f t="shared" si="133"/>
        <v>1.5340249770000001</v>
      </c>
      <c r="Y492" s="92">
        <f t="shared" si="134"/>
        <v>188.95812882800001</v>
      </c>
      <c r="Z492" s="92"/>
      <c r="AA492" s="92">
        <f t="shared" si="124"/>
        <v>47.499613282950811</v>
      </c>
      <c r="AB492" s="92">
        <f t="shared" si="124"/>
        <v>8.6202576703259179</v>
      </c>
      <c r="AC492" s="92">
        <f t="shared" si="124"/>
        <v>6.5017734993465401</v>
      </c>
      <c r="AD492" s="92">
        <f t="shared" si="123"/>
        <v>18.203741227407281</v>
      </c>
      <c r="AE492" s="92">
        <f t="shared" si="123"/>
        <v>15.038836838751084</v>
      </c>
      <c r="AF492" s="92">
        <f t="shared" si="123"/>
        <v>8.0508068609461012E-2</v>
      </c>
      <c r="AG492" s="92">
        <f t="shared" si="123"/>
        <v>0.28260814568400278</v>
      </c>
      <c r="AH492" s="92">
        <f t="shared" si="123"/>
        <v>2.9608279859146065</v>
      </c>
      <c r="AI492" s="92">
        <f t="shared" si="123"/>
        <v>0.81183328101028829</v>
      </c>
      <c r="AJ492" s="93">
        <f t="shared" si="135"/>
        <v>68.331868135387481</v>
      </c>
    </row>
    <row r="493" spans="1:36">
      <c r="A493" s="97">
        <v>10</v>
      </c>
      <c r="B493" s="82">
        <v>1478.472</v>
      </c>
      <c r="C493" s="80" t="s">
        <v>293</v>
      </c>
      <c r="D493" s="83">
        <v>1.497606</v>
      </c>
      <c r="E493" s="83">
        <v>0.15878300000000001</v>
      </c>
      <c r="F493" s="83">
        <v>0.216781</v>
      </c>
      <c r="G493" s="83">
        <v>0.861375</v>
      </c>
      <c r="H493" s="83">
        <v>0.39365099999999997</v>
      </c>
      <c r="I493" s="83">
        <v>1.596E-3</v>
      </c>
      <c r="J493" s="83">
        <v>8.5179999999999995E-3</v>
      </c>
      <c r="K493" s="83">
        <v>6.9263000000000005E-2</v>
      </c>
      <c r="L493" s="83">
        <v>1.0305E-2</v>
      </c>
      <c r="M493" s="84">
        <v>0.76</v>
      </c>
      <c r="P493" s="92">
        <f t="shared" si="125"/>
        <v>89.982158904000002</v>
      </c>
      <c r="Q493" s="92">
        <f t="shared" si="126"/>
        <v>16.189673463000002</v>
      </c>
      <c r="R493" s="92">
        <f t="shared" si="127"/>
        <v>12.156428136999999</v>
      </c>
      <c r="S493" s="92">
        <f t="shared" si="128"/>
        <v>34.716858000000002</v>
      </c>
      <c r="T493" s="92">
        <f t="shared" si="129"/>
        <v>28.282249745999998</v>
      </c>
      <c r="U493" s="92">
        <f t="shared" si="130"/>
        <v>0.15033681599999998</v>
      </c>
      <c r="V493" s="92">
        <f t="shared" si="131"/>
        <v>0.52793712199999998</v>
      </c>
      <c r="W493" s="92">
        <f t="shared" si="132"/>
        <v>5.5326591770000011</v>
      </c>
      <c r="X493" s="92">
        <f t="shared" si="133"/>
        <v>1.5662466450000001</v>
      </c>
      <c r="Y493" s="92">
        <f t="shared" si="134"/>
        <v>189.10454801</v>
      </c>
      <c r="Z493" s="92"/>
      <c r="AA493" s="92">
        <f t="shared" si="124"/>
        <v>47.583286521084453</v>
      </c>
      <c r="AB493" s="92">
        <f t="shared" si="124"/>
        <v>8.5612290309082777</v>
      </c>
      <c r="AC493" s="92">
        <f t="shared" si="124"/>
        <v>6.4284165901484069</v>
      </c>
      <c r="AD493" s="92">
        <f t="shared" si="123"/>
        <v>18.358552644732875</v>
      </c>
      <c r="AE493" s="92">
        <f t="shared" si="123"/>
        <v>14.955880249111942</v>
      </c>
      <c r="AF493" s="92">
        <f t="shared" si="123"/>
        <v>7.9499312725175728E-2</v>
      </c>
      <c r="AG493" s="92">
        <f t="shared" si="123"/>
        <v>0.27917737968527451</v>
      </c>
      <c r="AH493" s="92">
        <f t="shared" si="123"/>
        <v>2.925714497732455</v>
      </c>
      <c r="AI493" s="92">
        <f t="shared" si="123"/>
        <v>0.82824377387114756</v>
      </c>
      <c r="AJ493" s="93">
        <f t="shared" si="135"/>
        <v>68.634036266977745</v>
      </c>
    </row>
    <row r="494" spans="1:36">
      <c r="A494" s="97">
        <v>10</v>
      </c>
      <c r="B494" s="82">
        <v>1480.4179999999999</v>
      </c>
      <c r="C494" s="80" t="s">
        <v>293</v>
      </c>
      <c r="D494" s="83">
        <v>1.501315</v>
      </c>
      <c r="E494" s="83">
        <v>0.15782099999999999</v>
      </c>
      <c r="F494" s="83">
        <v>0.21451899999999999</v>
      </c>
      <c r="G494" s="83">
        <v>0.869201</v>
      </c>
      <c r="H494" s="83">
        <v>0.39175300000000002</v>
      </c>
      <c r="I494" s="83">
        <v>1.578E-3</v>
      </c>
      <c r="J494" s="83">
        <v>8.4220000000000007E-3</v>
      </c>
      <c r="K494" s="83">
        <v>6.8501999999999993E-2</v>
      </c>
      <c r="L494" s="83">
        <v>1.0515999999999999E-2</v>
      </c>
      <c r="M494" s="84">
        <v>0.77</v>
      </c>
      <c r="P494" s="92">
        <f t="shared" si="125"/>
        <v>90.205010459999997</v>
      </c>
      <c r="Q494" s="92">
        <f t="shared" si="126"/>
        <v>16.091586980999999</v>
      </c>
      <c r="R494" s="92">
        <f t="shared" si="127"/>
        <v>12.029581962999998</v>
      </c>
      <c r="S494" s="92">
        <f t="shared" si="128"/>
        <v>35.032277104000002</v>
      </c>
      <c r="T494" s="92">
        <f t="shared" si="129"/>
        <v>28.145886038000004</v>
      </c>
      <c r="U494" s="92">
        <f t="shared" si="130"/>
        <v>0.14864128799999998</v>
      </c>
      <c r="V494" s="92">
        <f t="shared" si="131"/>
        <v>0.52198713800000007</v>
      </c>
      <c r="W494" s="92">
        <f t="shared" si="132"/>
        <v>5.4718712580000002</v>
      </c>
      <c r="X494" s="92">
        <f t="shared" si="133"/>
        <v>1.598316324</v>
      </c>
      <c r="Y494" s="92">
        <f t="shared" si="134"/>
        <v>189.24515855399997</v>
      </c>
      <c r="Z494" s="92"/>
      <c r="AA494" s="92">
        <f t="shared" si="124"/>
        <v>47.66568991737801</v>
      </c>
      <c r="AB494" s="92">
        <f t="shared" si="124"/>
        <v>8.503037596287232</v>
      </c>
      <c r="AC494" s="92">
        <f t="shared" si="124"/>
        <v>6.3566127952316576</v>
      </c>
      <c r="AD494" s="92">
        <f t="shared" si="123"/>
        <v>18.511584323571348</v>
      </c>
      <c r="AE494" s="92">
        <f t="shared" si="123"/>
        <v>14.872711277297348</v>
      </c>
      <c r="AF494" s="92">
        <f t="shared" si="123"/>
        <v>7.8544301548187867E-2</v>
      </c>
      <c r="AG494" s="92">
        <f t="shared" si="123"/>
        <v>0.27582588743006292</v>
      </c>
      <c r="AH494" s="92">
        <f t="shared" si="123"/>
        <v>2.8914194158571482</v>
      </c>
      <c r="AI494" s="92">
        <f t="shared" si="123"/>
        <v>0.84457448539901758</v>
      </c>
      <c r="AJ494" s="93">
        <f t="shared" si="135"/>
        <v>68.932014966446047</v>
      </c>
    </row>
    <row r="495" spans="1:36">
      <c r="A495" s="97">
        <v>10</v>
      </c>
      <c r="B495" s="82">
        <v>1482.3109999999999</v>
      </c>
      <c r="C495" s="80" t="s">
        <v>293</v>
      </c>
      <c r="D495" s="83">
        <v>1.504945</v>
      </c>
      <c r="E495" s="83">
        <v>0.15686900000000001</v>
      </c>
      <c r="F495" s="83">
        <v>0.21229700000000001</v>
      </c>
      <c r="G495" s="83">
        <v>0.87692800000000004</v>
      </c>
      <c r="H495" s="83">
        <v>0.38983600000000002</v>
      </c>
      <c r="I495" s="83">
        <v>1.56E-3</v>
      </c>
      <c r="J495" s="83">
        <v>8.3280000000000003E-3</v>
      </c>
      <c r="K495" s="83">
        <v>6.7755999999999997E-2</v>
      </c>
      <c r="L495" s="83">
        <v>1.0728E-2</v>
      </c>
      <c r="M495" s="84">
        <v>0.78</v>
      </c>
      <c r="P495" s="92">
        <f t="shared" si="125"/>
        <v>90.423115379999999</v>
      </c>
      <c r="Q495" s="92">
        <f t="shared" si="126"/>
        <v>15.994520109</v>
      </c>
      <c r="R495" s="92">
        <f t="shared" si="127"/>
        <v>11.904978869000001</v>
      </c>
      <c r="S495" s="92">
        <f t="shared" si="128"/>
        <v>35.343706112000007</v>
      </c>
      <c r="T495" s="92">
        <f t="shared" si="129"/>
        <v>28.008157256000004</v>
      </c>
      <c r="U495" s="92">
        <f t="shared" si="130"/>
        <v>0.14694575999999998</v>
      </c>
      <c r="V495" s="92">
        <f t="shared" si="131"/>
        <v>0.51616111200000003</v>
      </c>
      <c r="W495" s="92">
        <f t="shared" si="132"/>
        <v>5.412281524</v>
      </c>
      <c r="X495" s="92">
        <f t="shared" si="133"/>
        <v>1.630537992</v>
      </c>
      <c r="Y495" s="92">
        <f t="shared" si="134"/>
        <v>189.38040411400002</v>
      </c>
      <c r="Z495" s="92"/>
      <c r="AA495" s="92">
        <f t="shared" si="124"/>
        <v>47.746817207956013</v>
      </c>
      <c r="AB495" s="92">
        <f t="shared" si="124"/>
        <v>8.4457102010258094</v>
      </c>
      <c r="AC495" s="92">
        <f t="shared" si="124"/>
        <v>6.2862780997307635</v>
      </c>
      <c r="AD495" s="92">
        <f t="shared" si="123"/>
        <v>18.662810588747291</v>
      </c>
      <c r="AE495" s="92">
        <f t="shared" si="123"/>
        <v>14.78936397196625</v>
      </c>
      <c r="AF495" s="92">
        <f t="shared" si="123"/>
        <v>7.7592906556236962E-2</v>
      </c>
      <c r="AG495" s="92">
        <f t="shared" si="123"/>
        <v>0.27255254545200469</v>
      </c>
      <c r="AH495" s="92">
        <f t="shared" si="123"/>
        <v>2.8578888873539454</v>
      </c>
      <c r="AI495" s="92">
        <f t="shared" si="123"/>
        <v>0.86098559121168439</v>
      </c>
      <c r="AJ495" s="93">
        <f t="shared" si="135"/>
        <v>69.225838435572854</v>
      </c>
    </row>
    <row r="496" spans="1:36">
      <c r="A496" s="97">
        <v>10</v>
      </c>
      <c r="B496" s="82">
        <v>1484.152</v>
      </c>
      <c r="C496" s="80" t="s">
        <v>293</v>
      </c>
      <c r="D496" s="83">
        <v>1.5084949999999999</v>
      </c>
      <c r="E496" s="83">
        <v>0.15592700000000001</v>
      </c>
      <c r="F496" s="83">
        <v>0.210115</v>
      </c>
      <c r="G496" s="83">
        <v>0.88455700000000004</v>
      </c>
      <c r="H496" s="83">
        <v>0.387901</v>
      </c>
      <c r="I496" s="83">
        <v>1.542E-3</v>
      </c>
      <c r="J496" s="83">
        <v>8.2360000000000003E-3</v>
      </c>
      <c r="K496" s="83">
        <v>6.7025000000000001E-2</v>
      </c>
      <c r="L496" s="83">
        <v>1.0939000000000001E-2</v>
      </c>
      <c r="M496" s="84">
        <v>0.79</v>
      </c>
      <c r="P496" s="92">
        <f t="shared" si="125"/>
        <v>90.636413579999996</v>
      </c>
      <c r="Q496" s="92">
        <f t="shared" si="126"/>
        <v>15.898472847000001</v>
      </c>
      <c r="R496" s="92">
        <f t="shared" si="127"/>
        <v>11.782618854999999</v>
      </c>
      <c r="S496" s="92">
        <f t="shared" si="128"/>
        <v>35.651185328000004</v>
      </c>
      <c r="T496" s="92">
        <f t="shared" si="129"/>
        <v>27.869135246000003</v>
      </c>
      <c r="U496" s="92">
        <f t="shared" si="130"/>
        <v>0.14525023200000001</v>
      </c>
      <c r="V496" s="92">
        <f t="shared" si="131"/>
        <v>0.51045904399999997</v>
      </c>
      <c r="W496" s="92">
        <f t="shared" si="132"/>
        <v>5.3538899750000004</v>
      </c>
      <c r="X496" s="92">
        <f t="shared" si="133"/>
        <v>1.6626076710000002</v>
      </c>
      <c r="Y496" s="92">
        <f t="shared" si="134"/>
        <v>189.51003277799998</v>
      </c>
      <c r="Z496" s="92"/>
      <c r="AA496" s="92">
        <f t="shared" si="124"/>
        <v>47.826709885157001</v>
      </c>
      <c r="AB496" s="92">
        <f t="shared" si="124"/>
        <v>8.3892512781231687</v>
      </c>
      <c r="AC496" s="92">
        <f t="shared" si="124"/>
        <v>6.2174116495471532</v>
      </c>
      <c r="AD496" s="92">
        <f t="shared" si="124"/>
        <v>18.812294423358207</v>
      </c>
      <c r="AE496" s="92">
        <f t="shared" si="124"/>
        <v>14.705889095933552</v>
      </c>
      <c r="AF496" s="92">
        <f t="shared" si="124"/>
        <v>7.6645141088731827E-2</v>
      </c>
      <c r="AG496" s="92">
        <f t="shared" si="124"/>
        <v>0.26935726648201952</v>
      </c>
      <c r="AH496" s="92">
        <f t="shared" si="124"/>
        <v>2.8251221829884714</v>
      </c>
      <c r="AI496" s="92">
        <f t="shared" si="124"/>
        <v>0.87731907732169978</v>
      </c>
      <c r="AJ496" s="93">
        <f t="shared" si="135"/>
        <v>69.515614660758942</v>
      </c>
    </row>
    <row r="497" spans="1:36">
      <c r="A497" s="97">
        <v>10</v>
      </c>
      <c r="B497" s="82">
        <v>1485.944</v>
      </c>
      <c r="C497" s="80" t="s">
        <v>293</v>
      </c>
      <c r="D497" s="83">
        <v>1.5119689999999999</v>
      </c>
      <c r="E497" s="83">
        <v>0.15499399999999999</v>
      </c>
      <c r="F497" s="83">
        <v>0.20797099999999999</v>
      </c>
      <c r="G497" s="83">
        <v>0.89208799999999999</v>
      </c>
      <c r="H497" s="83">
        <v>0.38595200000000002</v>
      </c>
      <c r="I497" s="83">
        <v>1.5250000000000001E-3</v>
      </c>
      <c r="J497" s="83">
        <v>8.1460000000000005E-3</v>
      </c>
      <c r="K497" s="83">
        <v>6.6309000000000007E-2</v>
      </c>
      <c r="L497" s="83">
        <v>1.1150999999999999E-2</v>
      </c>
      <c r="M497" s="84">
        <v>0.8</v>
      </c>
      <c r="P497" s="92">
        <f t="shared" si="125"/>
        <v>90.845145395999992</v>
      </c>
      <c r="Q497" s="92">
        <f t="shared" si="126"/>
        <v>15.803343234</v>
      </c>
      <c r="R497" s="92">
        <f t="shared" si="127"/>
        <v>11.662389766999999</v>
      </c>
      <c r="S497" s="92">
        <f t="shared" si="128"/>
        <v>35.954714752000001</v>
      </c>
      <c r="T497" s="92">
        <f t="shared" si="129"/>
        <v>27.729107392000003</v>
      </c>
      <c r="U497" s="92">
        <f t="shared" si="130"/>
        <v>0.1436489</v>
      </c>
      <c r="V497" s="92">
        <f t="shared" si="131"/>
        <v>0.504880934</v>
      </c>
      <c r="W497" s="92">
        <f t="shared" si="132"/>
        <v>5.2966966110000007</v>
      </c>
      <c r="X497" s="92">
        <f t="shared" si="133"/>
        <v>1.694829339</v>
      </c>
      <c r="Y497" s="92">
        <f t="shared" si="134"/>
        <v>189.63475632499996</v>
      </c>
      <c r="Z497" s="92"/>
      <c r="AA497" s="92">
        <f t="shared" ref="AA497:AI521" si="136">P497/$Y497*100</f>
        <v>47.905324507237331</v>
      </c>
      <c r="AB497" s="92">
        <f t="shared" si="136"/>
        <v>8.3335689829536861</v>
      </c>
      <c r="AC497" s="92">
        <f t="shared" si="136"/>
        <v>6.1499220886559192</v>
      </c>
      <c r="AD497" s="92">
        <f t="shared" si="136"/>
        <v>18.959981518567233</v>
      </c>
      <c r="AE497" s="92">
        <f t="shared" si="136"/>
        <v>14.622376155812539</v>
      </c>
      <c r="AF497" s="92">
        <f t="shared" si="136"/>
        <v>7.5750301676667089E-2</v>
      </c>
      <c r="AG497" s="92">
        <f t="shared" si="136"/>
        <v>0.26623860719641745</v>
      </c>
      <c r="AH497" s="92">
        <f t="shared" si="136"/>
        <v>2.7931043410219658</v>
      </c>
      <c r="AI497" s="92">
        <f t="shared" si="136"/>
        <v>0.89373349687826564</v>
      </c>
      <c r="AJ497" s="93">
        <f t="shared" si="135"/>
        <v>69.801258176582891</v>
      </c>
    </row>
    <row r="498" spans="1:36">
      <c r="A498" s="97">
        <v>10</v>
      </c>
      <c r="B498" s="82">
        <v>1487.6890000000001</v>
      </c>
      <c r="C498" s="80" t="s">
        <v>293</v>
      </c>
      <c r="D498" s="83">
        <v>1.515368</v>
      </c>
      <c r="E498" s="83">
        <v>0.15407199999999999</v>
      </c>
      <c r="F498" s="83">
        <v>0.20586599999999999</v>
      </c>
      <c r="G498" s="83">
        <v>0.89952200000000004</v>
      </c>
      <c r="H498" s="83">
        <v>0.38399</v>
      </c>
      <c r="I498" s="83">
        <v>1.508E-3</v>
      </c>
      <c r="J498" s="83">
        <v>8.0579999999999992E-3</v>
      </c>
      <c r="K498" s="83">
        <v>6.5606999999999999E-2</v>
      </c>
      <c r="L498" s="83">
        <v>1.1362000000000001E-2</v>
      </c>
      <c r="M498" s="84">
        <v>0.81</v>
      </c>
      <c r="P498" s="92">
        <f t="shared" si="125"/>
        <v>91.049370912000015</v>
      </c>
      <c r="Q498" s="92">
        <f t="shared" si="126"/>
        <v>15.709335191999999</v>
      </c>
      <c r="R498" s="92">
        <f t="shared" si="127"/>
        <v>11.544347682</v>
      </c>
      <c r="S498" s="92">
        <f t="shared" si="128"/>
        <v>36.254334688</v>
      </c>
      <c r="T498" s="92">
        <f t="shared" si="129"/>
        <v>27.588145540000003</v>
      </c>
      <c r="U498" s="92">
        <f t="shared" si="130"/>
        <v>0.14204756799999999</v>
      </c>
      <c r="V498" s="92">
        <f t="shared" si="131"/>
        <v>0.49942678199999996</v>
      </c>
      <c r="W498" s="92">
        <f t="shared" si="132"/>
        <v>5.2406215530000004</v>
      </c>
      <c r="X498" s="92">
        <f t="shared" si="133"/>
        <v>1.7268990180000001</v>
      </c>
      <c r="Y498" s="92">
        <f t="shared" si="134"/>
        <v>189.75452893500002</v>
      </c>
      <c r="Z498" s="92"/>
      <c r="AA498" s="92">
        <f t="shared" si="136"/>
        <v>47.982712941301529</v>
      </c>
      <c r="AB498" s="92">
        <f t="shared" si="136"/>
        <v>8.2787669312394616</v>
      </c>
      <c r="AC498" s="92">
        <f t="shared" si="136"/>
        <v>6.0838324896869729</v>
      </c>
      <c r="AD498" s="92">
        <f t="shared" si="136"/>
        <v>19.105912723916507</v>
      </c>
      <c r="AE498" s="92">
        <f t="shared" si="136"/>
        <v>14.538860123570627</v>
      </c>
      <c r="AF498" s="92">
        <f t="shared" si="136"/>
        <v>7.4858591674856964E-2</v>
      </c>
      <c r="AG498" s="92">
        <f t="shared" si="136"/>
        <v>0.26319623821525623</v>
      </c>
      <c r="AH498" s="92">
        <f t="shared" si="136"/>
        <v>2.7617899727680086</v>
      </c>
      <c r="AI498" s="92">
        <f t="shared" si="136"/>
        <v>0.91006998762677516</v>
      </c>
      <c r="AJ498" s="93">
        <f t="shared" si="135"/>
        <v>70.082866385355189</v>
      </c>
    </row>
    <row r="499" spans="1:36">
      <c r="A499" s="97">
        <v>10</v>
      </c>
      <c r="B499" s="82">
        <v>1489.386</v>
      </c>
      <c r="C499" s="80" t="s">
        <v>293</v>
      </c>
      <c r="D499" s="83">
        <v>1.518694</v>
      </c>
      <c r="E499" s="83">
        <v>0.15315999999999999</v>
      </c>
      <c r="F499" s="83">
        <v>0.20379700000000001</v>
      </c>
      <c r="G499" s="83">
        <v>0.90685899999999997</v>
      </c>
      <c r="H499" s="83">
        <v>0.38201800000000002</v>
      </c>
      <c r="I499" s="83">
        <v>1.4909999999999999E-3</v>
      </c>
      <c r="J499" s="83">
        <v>7.9719999999999999E-3</v>
      </c>
      <c r="K499" s="83">
        <v>6.4918000000000003E-2</v>
      </c>
      <c r="L499" s="83">
        <v>1.1573E-2</v>
      </c>
      <c r="M499" s="84">
        <v>0.82</v>
      </c>
      <c r="P499" s="92">
        <f t="shared" si="125"/>
        <v>91.249210296000001</v>
      </c>
      <c r="Q499" s="92">
        <f t="shared" si="126"/>
        <v>15.616346759999999</v>
      </c>
      <c r="R499" s="92">
        <f t="shared" si="127"/>
        <v>11.428324369</v>
      </c>
      <c r="S499" s="92">
        <f t="shared" si="128"/>
        <v>36.550045136000001</v>
      </c>
      <c r="T499" s="92">
        <f t="shared" si="129"/>
        <v>27.446465228000005</v>
      </c>
      <c r="U499" s="92">
        <f t="shared" si="130"/>
        <v>0.140446236</v>
      </c>
      <c r="V499" s="92">
        <f t="shared" si="131"/>
        <v>0.494096588</v>
      </c>
      <c r="W499" s="92">
        <f t="shared" si="132"/>
        <v>5.1855849220000003</v>
      </c>
      <c r="X499" s="92">
        <f t="shared" si="133"/>
        <v>1.758968697</v>
      </c>
      <c r="Y499" s="92">
        <f t="shared" si="134"/>
        <v>189.86948823199998</v>
      </c>
      <c r="Z499" s="92"/>
      <c r="AA499" s="92">
        <f t="shared" si="136"/>
        <v>48.058912016712938</v>
      </c>
      <c r="AB499" s="92">
        <f t="shared" si="136"/>
        <v>8.2247795079736612</v>
      </c>
      <c r="AC499" s="92">
        <f t="shared" si="136"/>
        <v>6.019042066956974</v>
      </c>
      <c r="AD499" s="92">
        <f t="shared" si="136"/>
        <v>19.250088824877327</v>
      </c>
      <c r="AE499" s="92">
        <f t="shared" si="136"/>
        <v>14.45543751319506</v>
      </c>
      <c r="AF499" s="92">
        <f t="shared" si="136"/>
        <v>7.39698817897428E-2</v>
      </c>
      <c r="AG499" s="92">
        <f t="shared" si="136"/>
        <v>0.26022958854572115</v>
      </c>
      <c r="AH499" s="92">
        <f t="shared" si="136"/>
        <v>2.7311312471984839</v>
      </c>
      <c r="AI499" s="92">
        <f t="shared" si="136"/>
        <v>0.92640935275010095</v>
      </c>
      <c r="AJ499" s="93">
        <f t="shared" si="135"/>
        <v>70.36039901402539</v>
      </c>
    </row>
    <row r="500" spans="1:36">
      <c r="A500" s="97">
        <v>10</v>
      </c>
      <c r="B500" s="82">
        <v>1491.039</v>
      </c>
      <c r="C500" s="80" t="s">
        <v>293</v>
      </c>
      <c r="D500" s="83">
        <v>1.5219469999999999</v>
      </c>
      <c r="E500" s="83">
        <v>0.152258</v>
      </c>
      <c r="F500" s="83">
        <v>0.201765</v>
      </c>
      <c r="G500" s="83">
        <v>0.91410100000000005</v>
      </c>
      <c r="H500" s="83">
        <v>0.38003599999999998</v>
      </c>
      <c r="I500" s="83">
        <v>1.475E-3</v>
      </c>
      <c r="J500" s="83">
        <v>7.8879999999999992E-3</v>
      </c>
      <c r="K500" s="83">
        <v>6.4243999999999996E-2</v>
      </c>
      <c r="L500" s="83">
        <v>1.1783E-2</v>
      </c>
      <c r="M500" s="84">
        <v>0.83</v>
      </c>
      <c r="P500" s="92">
        <f t="shared" si="125"/>
        <v>91.444663547999994</v>
      </c>
      <c r="Q500" s="92">
        <f t="shared" si="126"/>
        <v>15.524377938000001</v>
      </c>
      <c r="R500" s="92">
        <f t="shared" si="127"/>
        <v>11.314375905</v>
      </c>
      <c r="S500" s="92">
        <f t="shared" si="128"/>
        <v>36.841926704000002</v>
      </c>
      <c r="T500" s="92">
        <f t="shared" si="129"/>
        <v>27.304066456000001</v>
      </c>
      <c r="U500" s="92">
        <f t="shared" si="130"/>
        <v>0.13893909999999998</v>
      </c>
      <c r="V500" s="92">
        <f t="shared" si="131"/>
        <v>0.48889035199999992</v>
      </c>
      <c r="W500" s="92">
        <f t="shared" si="132"/>
        <v>5.131746476</v>
      </c>
      <c r="X500" s="92">
        <f t="shared" si="133"/>
        <v>1.790886387</v>
      </c>
      <c r="Y500" s="92">
        <f t="shared" si="134"/>
        <v>189.97987286599997</v>
      </c>
      <c r="Z500" s="92"/>
      <c r="AA500" s="92">
        <f t="shared" si="136"/>
        <v>48.133869219135335</v>
      </c>
      <c r="AB500" s="92">
        <f t="shared" si="136"/>
        <v>8.1715908658123677</v>
      </c>
      <c r="AC500" s="92">
        <f t="shared" si="136"/>
        <v>5.9555655735070738</v>
      </c>
      <c r="AD500" s="92">
        <f t="shared" si="136"/>
        <v>19.392542035221812</v>
      </c>
      <c r="AE500" s="92">
        <f t="shared" si="136"/>
        <v>14.372083760293176</v>
      </c>
      <c r="AF500" s="92">
        <f t="shared" si="136"/>
        <v>7.3133589313431641E-2</v>
      </c>
      <c r="AG500" s="92">
        <f t="shared" si="136"/>
        <v>0.25733797197813313</v>
      </c>
      <c r="AH500" s="92">
        <f t="shared" si="136"/>
        <v>2.7012053427468161</v>
      </c>
      <c r="AI500" s="92">
        <f t="shared" si="136"/>
        <v>0.94267164199187581</v>
      </c>
      <c r="AJ500" s="93">
        <f t="shared" si="135"/>
        <v>70.634020973049999</v>
      </c>
    </row>
    <row r="501" spans="1:36">
      <c r="A501" s="97">
        <v>10</v>
      </c>
      <c r="B501" s="82">
        <v>1492.6489999999999</v>
      </c>
      <c r="C501" s="80" t="s">
        <v>293</v>
      </c>
      <c r="D501" s="83">
        <v>1.525131</v>
      </c>
      <c r="E501" s="83">
        <v>0.151368</v>
      </c>
      <c r="F501" s="83">
        <v>0.199769</v>
      </c>
      <c r="G501" s="83">
        <v>0.92124799999999996</v>
      </c>
      <c r="H501" s="83">
        <v>0.378048</v>
      </c>
      <c r="I501" s="83">
        <v>1.459E-3</v>
      </c>
      <c r="J501" s="83">
        <v>7.8059999999999996E-3</v>
      </c>
      <c r="K501" s="83">
        <v>6.3582E-2</v>
      </c>
      <c r="L501" s="83">
        <v>1.1993E-2</v>
      </c>
      <c r="M501" s="84">
        <v>0.84</v>
      </c>
      <c r="P501" s="92">
        <f t="shared" si="125"/>
        <v>91.635971004000012</v>
      </c>
      <c r="Q501" s="92">
        <f t="shared" si="126"/>
        <v>15.433632648</v>
      </c>
      <c r="R501" s="92">
        <f t="shared" si="127"/>
        <v>11.202446213</v>
      </c>
      <c r="S501" s="92">
        <f t="shared" si="128"/>
        <v>37.129979392000003</v>
      </c>
      <c r="T501" s="92">
        <f t="shared" si="129"/>
        <v>27.161236607999999</v>
      </c>
      <c r="U501" s="92">
        <f t="shared" si="130"/>
        <v>0.13743196399999999</v>
      </c>
      <c r="V501" s="92">
        <f t="shared" si="131"/>
        <v>0.48380807399999998</v>
      </c>
      <c r="W501" s="92">
        <f t="shared" si="132"/>
        <v>5.0788665780000004</v>
      </c>
      <c r="X501" s="92">
        <f t="shared" si="133"/>
        <v>1.822804077</v>
      </c>
      <c r="Y501" s="92">
        <f t="shared" si="134"/>
        <v>190.08617655800001</v>
      </c>
      <c r="Z501" s="92"/>
      <c r="AA501" s="92">
        <f t="shared" si="136"/>
        <v>48.207593347031001</v>
      </c>
      <c r="AB501" s="92">
        <f t="shared" si="136"/>
        <v>8.1192819632998479</v>
      </c>
      <c r="AC501" s="92">
        <f t="shared" si="136"/>
        <v>5.8933513293018738</v>
      </c>
      <c r="AD501" s="92">
        <f t="shared" si="136"/>
        <v>19.533234906574453</v>
      </c>
      <c r="AE501" s="92">
        <f t="shared" si="136"/>
        <v>14.288906799970501</v>
      </c>
      <c r="AF501" s="92">
        <f t="shared" si="136"/>
        <v>7.2299820264976541E-2</v>
      </c>
      <c r="AG501" s="92">
        <f t="shared" si="136"/>
        <v>0.25452038794224374</v>
      </c>
      <c r="AH501" s="92">
        <f t="shared" si="136"/>
        <v>2.671875814415317</v>
      </c>
      <c r="AI501" s="92">
        <f t="shared" si="136"/>
        <v>0.95893563119978753</v>
      </c>
      <c r="AJ501" s="93">
        <f t="shared" si="135"/>
        <v>70.903627810752894</v>
      </c>
    </row>
    <row r="502" spans="1:36">
      <c r="A502" s="97">
        <v>10</v>
      </c>
      <c r="B502" s="82">
        <v>1494.2159999999999</v>
      </c>
      <c r="C502" s="80" t="s">
        <v>293</v>
      </c>
      <c r="D502" s="83">
        <v>1.528246</v>
      </c>
      <c r="E502" s="83">
        <v>0.15048800000000001</v>
      </c>
      <c r="F502" s="83">
        <v>0.19780700000000001</v>
      </c>
      <c r="G502" s="83">
        <v>0.92830199999999996</v>
      </c>
      <c r="H502" s="83">
        <v>0.376054</v>
      </c>
      <c r="I502" s="83">
        <v>1.444E-3</v>
      </c>
      <c r="J502" s="83">
        <v>7.7250000000000001E-3</v>
      </c>
      <c r="K502" s="83">
        <v>6.2932000000000002E-2</v>
      </c>
      <c r="L502" s="83">
        <v>1.2203E-2</v>
      </c>
      <c r="M502" s="84">
        <v>0.85</v>
      </c>
      <c r="P502" s="92">
        <f t="shared" si="125"/>
        <v>91.823132663999999</v>
      </c>
      <c r="Q502" s="92">
        <f t="shared" si="126"/>
        <v>15.343906968000001</v>
      </c>
      <c r="R502" s="92">
        <f t="shared" si="127"/>
        <v>11.092423139000001</v>
      </c>
      <c r="S502" s="92">
        <f t="shared" si="128"/>
        <v>37.414283808</v>
      </c>
      <c r="T502" s="92">
        <f t="shared" si="129"/>
        <v>27.017975684</v>
      </c>
      <c r="U502" s="92">
        <f t="shared" si="130"/>
        <v>0.13601902399999999</v>
      </c>
      <c r="V502" s="92">
        <f t="shared" si="131"/>
        <v>0.47878777500000003</v>
      </c>
      <c r="W502" s="92">
        <f t="shared" si="132"/>
        <v>5.0269452280000007</v>
      </c>
      <c r="X502" s="92">
        <f t="shared" si="133"/>
        <v>1.854721767</v>
      </c>
      <c r="Y502" s="92">
        <f t="shared" si="134"/>
        <v>190.188196057</v>
      </c>
      <c r="Z502" s="92"/>
      <c r="AA502" s="92">
        <f t="shared" si="136"/>
        <v>48.280142809956679</v>
      </c>
      <c r="AB502" s="92">
        <f t="shared" si="136"/>
        <v>8.0677493588515787</v>
      </c>
      <c r="AC502" s="92">
        <f t="shared" si="136"/>
        <v>5.8323404758913471</v>
      </c>
      <c r="AD502" s="92">
        <f t="shared" si="136"/>
        <v>19.672242854013309</v>
      </c>
      <c r="AE502" s="92">
        <f t="shared" si="136"/>
        <v>14.205916163115942</v>
      </c>
      <c r="AF502" s="92">
        <f t="shared" si="136"/>
        <v>7.1518120903378599E-2</v>
      </c>
      <c r="AG502" s="92">
        <f t="shared" si="136"/>
        <v>0.25174421174724526</v>
      </c>
      <c r="AH502" s="92">
        <f t="shared" si="136"/>
        <v>2.6431425988673922</v>
      </c>
      <c r="AI502" s="92">
        <f t="shared" si="136"/>
        <v>0.9752034066531311</v>
      </c>
      <c r="AJ502" s="93">
        <f t="shared" si="135"/>
        <v>71.16937400525623</v>
      </c>
    </row>
    <row r="503" spans="1:36">
      <c r="A503" s="97">
        <v>10</v>
      </c>
      <c r="B503" s="82">
        <v>1495.7429999999999</v>
      </c>
      <c r="C503" s="80" t="s">
        <v>293</v>
      </c>
      <c r="D503" s="83">
        <v>1.5312939999999999</v>
      </c>
      <c r="E503" s="83">
        <v>0.149618</v>
      </c>
      <c r="F503" s="83">
        <v>0.19588</v>
      </c>
      <c r="G503" s="83">
        <v>0.93526200000000004</v>
      </c>
      <c r="H503" s="83">
        <v>0.37405699999999997</v>
      </c>
      <c r="I503" s="83">
        <v>1.428E-3</v>
      </c>
      <c r="J503" s="83">
        <v>7.646E-3</v>
      </c>
      <c r="K503" s="83">
        <v>6.2295999999999997E-2</v>
      </c>
      <c r="L503" s="83">
        <v>1.2411999999999999E-2</v>
      </c>
      <c r="M503" s="84">
        <v>0.86</v>
      </c>
      <c r="P503" s="92">
        <f t="shared" si="125"/>
        <v>92.006268696000006</v>
      </c>
      <c r="Q503" s="92">
        <f t="shared" si="126"/>
        <v>15.255200898</v>
      </c>
      <c r="R503" s="92">
        <f t="shared" si="127"/>
        <v>10.98436276</v>
      </c>
      <c r="S503" s="92">
        <f t="shared" si="128"/>
        <v>37.694799648</v>
      </c>
      <c r="T503" s="92">
        <f t="shared" si="129"/>
        <v>26.874499222000001</v>
      </c>
      <c r="U503" s="92">
        <f t="shared" si="130"/>
        <v>0.134511888</v>
      </c>
      <c r="V503" s="92">
        <f t="shared" si="131"/>
        <v>0.473891434</v>
      </c>
      <c r="W503" s="92">
        <f t="shared" si="132"/>
        <v>4.9761421840000004</v>
      </c>
      <c r="X503" s="92">
        <f t="shared" si="133"/>
        <v>1.8864874679999999</v>
      </c>
      <c r="Y503" s="92">
        <f t="shared" si="134"/>
        <v>190.28616419799999</v>
      </c>
      <c r="Z503" s="92"/>
      <c r="AA503" s="92">
        <f t="shared" si="136"/>
        <v>48.351528385565636</v>
      </c>
      <c r="AB503" s="92">
        <f t="shared" si="136"/>
        <v>8.0169785135436236</v>
      </c>
      <c r="AC503" s="92">
        <f t="shared" si="136"/>
        <v>5.7725493633737619</v>
      </c>
      <c r="AD503" s="92">
        <f t="shared" si="136"/>
        <v>19.809532556858482</v>
      </c>
      <c r="AE503" s="92">
        <f t="shared" si="136"/>
        <v>14.123201933923092</v>
      </c>
      <c r="AF503" s="92">
        <f t="shared" si="136"/>
        <v>7.0689263492660068E-2</v>
      </c>
      <c r="AG503" s="92">
        <f t="shared" si="136"/>
        <v>0.24904145606030395</v>
      </c>
      <c r="AH503" s="92">
        <f t="shared" si="136"/>
        <v>2.6150835532225742</v>
      </c>
      <c r="AI503" s="92">
        <f t="shared" si="136"/>
        <v>0.9913949739598712</v>
      </c>
      <c r="AJ503" s="93">
        <f t="shared" si="135"/>
        <v>71.431179109139947</v>
      </c>
    </row>
    <row r="504" spans="1:36">
      <c r="A504" s="97">
        <v>10</v>
      </c>
      <c r="B504" s="82">
        <v>1497.231</v>
      </c>
      <c r="C504" s="80" t="s">
        <v>293</v>
      </c>
      <c r="D504" s="83">
        <v>1.5342769999999999</v>
      </c>
      <c r="E504" s="83">
        <v>0.14876</v>
      </c>
      <c r="F504" s="83">
        <v>0.19398599999999999</v>
      </c>
      <c r="G504" s="83">
        <v>0.94213000000000002</v>
      </c>
      <c r="H504" s="83">
        <v>0.372056</v>
      </c>
      <c r="I504" s="83">
        <v>1.4139999999999999E-3</v>
      </c>
      <c r="J504" s="83">
        <v>7.5690000000000002E-3</v>
      </c>
      <c r="K504" s="83">
        <v>6.1670999999999997E-2</v>
      </c>
      <c r="L504" s="83">
        <v>1.2621E-2</v>
      </c>
      <c r="M504" s="84">
        <v>0.87</v>
      </c>
      <c r="P504" s="92">
        <f t="shared" si="125"/>
        <v>92.185499268000001</v>
      </c>
      <c r="Q504" s="92">
        <f t="shared" si="126"/>
        <v>15.16771836</v>
      </c>
      <c r="R504" s="92">
        <f t="shared" si="127"/>
        <v>10.878152922</v>
      </c>
      <c r="S504" s="92">
        <f t="shared" si="128"/>
        <v>37.971607520000006</v>
      </c>
      <c r="T504" s="92">
        <f t="shared" si="129"/>
        <v>26.730735376000002</v>
      </c>
      <c r="U504" s="92">
        <f t="shared" si="130"/>
        <v>0.13319314399999999</v>
      </c>
      <c r="V504" s="92">
        <f t="shared" si="131"/>
        <v>0.46911905100000001</v>
      </c>
      <c r="W504" s="92">
        <f t="shared" si="132"/>
        <v>4.9262178089999997</v>
      </c>
      <c r="X504" s="92">
        <f t="shared" si="133"/>
        <v>1.9182531690000002</v>
      </c>
      <c r="Y504" s="92">
        <f t="shared" si="134"/>
        <v>190.38049661900001</v>
      </c>
      <c r="Z504" s="92"/>
      <c r="AA504" s="92">
        <f t="shared" si="136"/>
        <v>48.42171383368472</v>
      </c>
      <c r="AB504" s="92">
        <f t="shared" si="136"/>
        <v>7.9670547295369643</v>
      </c>
      <c r="AC504" s="92">
        <f t="shared" si="136"/>
        <v>5.7139009064410429</v>
      </c>
      <c r="AD504" s="92">
        <f t="shared" si="136"/>
        <v>19.945114228791454</v>
      </c>
      <c r="AE504" s="92">
        <f t="shared" si="136"/>
        <v>14.040690013271176</v>
      </c>
      <c r="AF504" s="92">
        <f t="shared" si="136"/>
        <v>6.9961548774900767E-2</v>
      </c>
      <c r="AG504" s="92">
        <f t="shared" si="136"/>
        <v>0.24641129702420464</v>
      </c>
      <c r="AH504" s="92">
        <f t="shared" si="136"/>
        <v>2.5875643232818222</v>
      </c>
      <c r="AI504" s="92">
        <f t="shared" si="136"/>
        <v>1.0075891191937139</v>
      </c>
      <c r="AJ504" s="93">
        <f t="shared" si="135"/>
        <v>71.689243379552053</v>
      </c>
    </row>
    <row r="505" spans="1:36">
      <c r="A505" s="97">
        <v>10</v>
      </c>
      <c r="B505" s="82">
        <v>1498.68</v>
      </c>
      <c r="C505" s="80" t="s">
        <v>293</v>
      </c>
      <c r="D505" s="83">
        <v>1.537196</v>
      </c>
      <c r="E505" s="83">
        <v>0.14791199999999999</v>
      </c>
      <c r="F505" s="83">
        <v>0.19212499999999999</v>
      </c>
      <c r="G505" s="83">
        <v>0.94890799999999997</v>
      </c>
      <c r="H505" s="83">
        <v>0.37005500000000002</v>
      </c>
      <c r="I505" s="83">
        <v>1.3990000000000001E-3</v>
      </c>
      <c r="J505" s="83">
        <v>7.4929999999999997E-3</v>
      </c>
      <c r="K505" s="83">
        <v>6.1058000000000001E-2</v>
      </c>
      <c r="L505" s="83">
        <v>1.2829E-2</v>
      </c>
      <c r="M505" s="84">
        <v>0.88</v>
      </c>
      <c r="P505" s="92">
        <f t="shared" si="125"/>
        <v>92.360884464000009</v>
      </c>
      <c r="Q505" s="92">
        <f t="shared" si="126"/>
        <v>15.081255431999999</v>
      </c>
      <c r="R505" s="92">
        <f t="shared" si="127"/>
        <v>10.773793625</v>
      </c>
      <c r="S505" s="92">
        <f t="shared" si="128"/>
        <v>38.244788032000002</v>
      </c>
      <c r="T505" s="92">
        <f t="shared" si="129"/>
        <v>26.586971530000003</v>
      </c>
      <c r="U505" s="92">
        <f t="shared" si="130"/>
        <v>0.13178020400000001</v>
      </c>
      <c r="V505" s="92">
        <f t="shared" si="131"/>
        <v>0.46440864699999995</v>
      </c>
      <c r="W505" s="92">
        <f t="shared" si="132"/>
        <v>4.8772519820000007</v>
      </c>
      <c r="X505" s="92">
        <f t="shared" si="133"/>
        <v>1.9498668810000002</v>
      </c>
      <c r="Y505" s="92">
        <f t="shared" si="134"/>
        <v>190.47100079699999</v>
      </c>
      <c r="Z505" s="92"/>
      <c r="AA505" s="92">
        <f t="shared" si="136"/>
        <v>48.490785514607708</v>
      </c>
      <c r="AB505" s="92">
        <f t="shared" si="136"/>
        <v>7.9178748307587696</v>
      </c>
      <c r="AC505" s="92">
        <f t="shared" si="136"/>
        <v>5.6563957662418565</v>
      </c>
      <c r="AD505" s="92">
        <f t="shared" si="136"/>
        <v>20.079060787190645</v>
      </c>
      <c r="AE505" s="92">
        <f t="shared" si="136"/>
        <v>13.958540365068927</v>
      </c>
      <c r="AF505" s="92">
        <f t="shared" si="136"/>
        <v>6.9186492142417316E-2</v>
      </c>
      <c r="AG505" s="92">
        <f t="shared" si="136"/>
        <v>0.243821182782022</v>
      </c>
      <c r="AH505" s="92">
        <f t="shared" si="136"/>
        <v>2.5606270569229981</v>
      </c>
      <c r="AI505" s="92">
        <f t="shared" si="136"/>
        <v>1.0237080042846667</v>
      </c>
      <c r="AJ505" s="93">
        <f t="shared" si="135"/>
        <v>71.94348893790044</v>
      </c>
    </row>
    <row r="506" spans="1:36">
      <c r="A506" s="97">
        <v>10</v>
      </c>
      <c r="B506" s="82">
        <v>1500.0930000000001</v>
      </c>
      <c r="C506" s="80" t="s">
        <v>293</v>
      </c>
      <c r="D506" s="83">
        <v>1.5400529999999999</v>
      </c>
      <c r="E506" s="83">
        <v>0.14707500000000001</v>
      </c>
      <c r="F506" s="83">
        <v>0.19029599999999999</v>
      </c>
      <c r="G506" s="83">
        <v>0.95559499999999997</v>
      </c>
      <c r="H506" s="83">
        <v>0.36805399999999999</v>
      </c>
      <c r="I506" s="83">
        <v>1.3849999999999999E-3</v>
      </c>
      <c r="J506" s="83">
        <v>7.4190000000000002E-3</v>
      </c>
      <c r="K506" s="83">
        <v>6.0456000000000003E-2</v>
      </c>
      <c r="L506" s="83">
        <v>1.3036000000000001E-2</v>
      </c>
      <c r="M506" s="84">
        <v>0.89</v>
      </c>
      <c r="P506" s="92">
        <f t="shared" si="125"/>
        <v>92.532544451999996</v>
      </c>
      <c r="Q506" s="92">
        <f t="shared" si="126"/>
        <v>14.995914075000002</v>
      </c>
      <c r="R506" s="92">
        <f t="shared" si="127"/>
        <v>10.671228791999999</v>
      </c>
      <c r="S506" s="92">
        <f t="shared" si="128"/>
        <v>38.51430088</v>
      </c>
      <c r="T506" s="92">
        <f t="shared" si="129"/>
        <v>26.443207684000001</v>
      </c>
      <c r="U506" s="92">
        <f t="shared" si="130"/>
        <v>0.13046146</v>
      </c>
      <c r="V506" s="92">
        <f t="shared" si="131"/>
        <v>0.45982220099999999</v>
      </c>
      <c r="W506" s="92">
        <f t="shared" si="132"/>
        <v>4.8291648240000002</v>
      </c>
      <c r="X506" s="92">
        <f t="shared" si="133"/>
        <v>1.9813286040000002</v>
      </c>
      <c r="Y506" s="92">
        <f t="shared" si="134"/>
        <v>190.55797297199999</v>
      </c>
      <c r="Z506" s="92"/>
      <c r="AA506" s="92">
        <f t="shared" si="136"/>
        <v>48.558736750204858</v>
      </c>
      <c r="AB506" s="92">
        <f t="shared" si="136"/>
        <v>7.8694760660596748</v>
      </c>
      <c r="AC506" s="92">
        <f t="shared" si="136"/>
        <v>5.5999907144100431</v>
      </c>
      <c r="AD506" s="92">
        <f t="shared" si="136"/>
        <v>20.211330063664761</v>
      </c>
      <c r="AE506" s="92">
        <f t="shared" si="136"/>
        <v>13.876725949370528</v>
      </c>
      <c r="AF506" s="92">
        <f t="shared" si="136"/>
        <v>6.8462871411404863E-2</v>
      </c>
      <c r="AG506" s="92">
        <f t="shared" si="136"/>
        <v>0.24130305010515873</v>
      </c>
      <c r="AH506" s="92">
        <f t="shared" si="136"/>
        <v>2.5342234432298367</v>
      </c>
      <c r="AI506" s="92">
        <f t="shared" si="136"/>
        <v>1.0397510915437427</v>
      </c>
      <c r="AJ506" s="93">
        <f t="shared" si="135"/>
        <v>72.193987983219117</v>
      </c>
    </row>
    <row r="507" spans="1:36">
      <c r="A507" s="97">
        <v>10</v>
      </c>
      <c r="B507" s="82">
        <v>1501.4690000000001</v>
      </c>
      <c r="C507" s="80" t="s">
        <v>293</v>
      </c>
      <c r="D507" s="83">
        <v>1.5428489999999999</v>
      </c>
      <c r="E507" s="83">
        <v>0.14624899999999999</v>
      </c>
      <c r="F507" s="83">
        <v>0.188498</v>
      </c>
      <c r="G507" s="83">
        <v>0.96219299999999996</v>
      </c>
      <c r="H507" s="83">
        <v>0.36605399999999999</v>
      </c>
      <c r="I507" s="83">
        <v>1.371E-3</v>
      </c>
      <c r="J507" s="83">
        <v>7.3460000000000001E-3</v>
      </c>
      <c r="K507" s="83">
        <v>5.9866000000000003E-2</v>
      </c>
      <c r="L507" s="83">
        <v>1.3243E-2</v>
      </c>
      <c r="M507" s="84">
        <v>0.9</v>
      </c>
      <c r="P507" s="92">
        <f t="shared" si="125"/>
        <v>92.700539316000004</v>
      </c>
      <c r="Q507" s="92">
        <f t="shared" si="126"/>
        <v>14.911694288999998</v>
      </c>
      <c r="R507" s="92">
        <f t="shared" si="127"/>
        <v>10.570402346</v>
      </c>
      <c r="S507" s="92">
        <f t="shared" si="128"/>
        <v>38.780226671999998</v>
      </c>
      <c r="T507" s="92">
        <f t="shared" si="129"/>
        <v>26.299515683999999</v>
      </c>
      <c r="U507" s="92">
        <f t="shared" si="130"/>
        <v>0.12914271599999999</v>
      </c>
      <c r="V507" s="92">
        <f t="shared" si="131"/>
        <v>0.45529773400000001</v>
      </c>
      <c r="W507" s="92">
        <f t="shared" si="132"/>
        <v>4.7820362140000006</v>
      </c>
      <c r="X507" s="92">
        <f t="shared" si="133"/>
        <v>2.0127903269999998</v>
      </c>
      <c r="Y507" s="92">
        <f t="shared" si="134"/>
        <v>190.64164529799996</v>
      </c>
      <c r="Z507" s="92"/>
      <c r="AA507" s="92">
        <f t="shared" si="136"/>
        <v>48.625545153628899</v>
      </c>
      <c r="AB507" s="92">
        <f t="shared" si="136"/>
        <v>7.821845151247464</v>
      </c>
      <c r="AC507" s="92">
        <f t="shared" si="136"/>
        <v>5.5446449433842009</v>
      </c>
      <c r="AD507" s="92">
        <f t="shared" si="136"/>
        <v>20.341949216489922</v>
      </c>
      <c r="AE507" s="92">
        <f t="shared" si="136"/>
        <v>13.795262647303597</v>
      </c>
      <c r="AF507" s="92">
        <f t="shared" si="136"/>
        <v>6.7741083433334612E-2</v>
      </c>
      <c r="AG507" s="92">
        <f t="shared" si="136"/>
        <v>0.23882385891514155</v>
      </c>
      <c r="AH507" s="92">
        <f t="shared" si="136"/>
        <v>2.5083901298297122</v>
      </c>
      <c r="AI507" s="92">
        <f t="shared" si="136"/>
        <v>1.0557978157677579</v>
      </c>
      <c r="AJ507" s="93">
        <f t="shared" si="135"/>
        <v>72.440818612803199</v>
      </c>
    </row>
    <row r="508" spans="1:36">
      <c r="A508" s="97">
        <v>10</v>
      </c>
      <c r="B508" s="82">
        <v>1502.8119999999999</v>
      </c>
      <c r="C508" s="80" t="s">
        <v>293</v>
      </c>
      <c r="D508" s="83">
        <v>1.5455859999999999</v>
      </c>
      <c r="E508" s="83">
        <v>0.14543400000000001</v>
      </c>
      <c r="F508" s="83">
        <v>0.18673000000000001</v>
      </c>
      <c r="G508" s="83">
        <v>0.96870400000000001</v>
      </c>
      <c r="H508" s="83">
        <v>0.36405599999999999</v>
      </c>
      <c r="I508" s="83">
        <v>1.3569999999999999E-3</v>
      </c>
      <c r="J508" s="83">
        <v>7.2750000000000002E-3</v>
      </c>
      <c r="K508" s="83">
        <v>5.9285999999999998E-2</v>
      </c>
      <c r="L508" s="83">
        <v>1.3448999999999999E-2</v>
      </c>
      <c r="M508" s="84">
        <v>0.91</v>
      </c>
      <c r="P508" s="92">
        <f t="shared" si="125"/>
        <v>92.864989223999999</v>
      </c>
      <c r="Q508" s="92">
        <f t="shared" si="126"/>
        <v>14.828596074</v>
      </c>
      <c r="R508" s="92">
        <f t="shared" si="127"/>
        <v>10.47125821</v>
      </c>
      <c r="S508" s="92">
        <f t="shared" si="128"/>
        <v>39.042646015999999</v>
      </c>
      <c r="T508" s="92">
        <f t="shared" si="129"/>
        <v>26.155967376</v>
      </c>
      <c r="U508" s="92">
        <f t="shared" si="130"/>
        <v>0.12782397199999998</v>
      </c>
      <c r="V508" s="92">
        <f t="shared" si="131"/>
        <v>0.45089722500000001</v>
      </c>
      <c r="W508" s="92">
        <f t="shared" si="132"/>
        <v>4.7357063940000002</v>
      </c>
      <c r="X508" s="92">
        <f t="shared" si="133"/>
        <v>2.044100061</v>
      </c>
      <c r="Y508" s="92">
        <f t="shared" si="134"/>
        <v>190.72198455200001</v>
      </c>
      <c r="Z508" s="92"/>
      <c r="AA508" s="92">
        <f t="shared" si="136"/>
        <v>48.691287185447948</v>
      </c>
      <c r="AB508" s="92">
        <f t="shared" si="136"/>
        <v>7.7749799577809071</v>
      </c>
      <c r="AC508" s="92">
        <f t="shared" si="136"/>
        <v>5.4903257401587231</v>
      </c>
      <c r="AD508" s="92">
        <f t="shared" si="136"/>
        <v>20.470973027944293</v>
      </c>
      <c r="AE508" s="92">
        <f t="shared" si="136"/>
        <v>13.714185827837074</v>
      </c>
      <c r="AF508" s="92">
        <f t="shared" si="136"/>
        <v>6.7021100005987516E-2</v>
      </c>
      <c r="AG508" s="92">
        <f t="shared" si="136"/>
        <v>0.23641596749275837</v>
      </c>
      <c r="AH508" s="92">
        <f t="shared" si="136"/>
        <v>2.4830416929249277</v>
      </c>
      <c r="AI508" s="92">
        <f t="shared" si="136"/>
        <v>1.0717695004073742</v>
      </c>
      <c r="AJ508" s="93">
        <f t="shared" si="135"/>
        <v>72.684054143281614</v>
      </c>
    </row>
    <row r="509" spans="1:36">
      <c r="A509" s="97">
        <v>10</v>
      </c>
      <c r="B509" s="82">
        <v>1504.1210000000001</v>
      </c>
      <c r="C509" s="80" t="s">
        <v>293</v>
      </c>
      <c r="D509" s="83">
        <v>1.5482659999999999</v>
      </c>
      <c r="E509" s="83">
        <v>0.14462900000000001</v>
      </c>
      <c r="F509" s="83">
        <v>0.18499299999999999</v>
      </c>
      <c r="G509" s="83">
        <v>0.97512799999999999</v>
      </c>
      <c r="H509" s="83">
        <v>0.36206199999999999</v>
      </c>
      <c r="I509" s="83">
        <v>1.3439999999999999E-3</v>
      </c>
      <c r="J509" s="83">
        <v>7.2049999999999996E-3</v>
      </c>
      <c r="K509" s="83">
        <v>5.8716999999999998E-2</v>
      </c>
      <c r="L509" s="83">
        <v>1.3653999999999999E-2</v>
      </c>
      <c r="M509" s="84">
        <v>0.92</v>
      </c>
      <c r="P509" s="92">
        <f t="shared" si="125"/>
        <v>93.026014344000004</v>
      </c>
      <c r="Q509" s="92">
        <f t="shared" si="126"/>
        <v>14.746517469</v>
      </c>
      <c r="R509" s="92">
        <f t="shared" si="127"/>
        <v>10.373852460999998</v>
      </c>
      <c r="S509" s="92">
        <f t="shared" si="128"/>
        <v>39.301558912000004</v>
      </c>
      <c r="T509" s="92">
        <f t="shared" si="129"/>
        <v>26.012706452</v>
      </c>
      <c r="U509" s="92">
        <f t="shared" si="130"/>
        <v>0.12659942399999999</v>
      </c>
      <c r="V509" s="92">
        <f t="shared" si="131"/>
        <v>0.44655869499999995</v>
      </c>
      <c r="W509" s="92">
        <f t="shared" si="132"/>
        <v>4.6902552430000002</v>
      </c>
      <c r="X509" s="92">
        <f t="shared" si="133"/>
        <v>2.0752578059999998</v>
      </c>
      <c r="Y509" s="92">
        <f t="shared" si="134"/>
        <v>190.799320806</v>
      </c>
      <c r="Z509" s="92"/>
      <c r="AA509" s="92">
        <f t="shared" si="136"/>
        <v>48.755946274351018</v>
      </c>
      <c r="AB509" s="92">
        <f t="shared" si="136"/>
        <v>7.7288102529431395</v>
      </c>
      <c r="AC509" s="92">
        <f t="shared" si="136"/>
        <v>5.4370489460745377</v>
      </c>
      <c r="AD509" s="92">
        <f t="shared" si="136"/>
        <v>20.598374640945842</v>
      </c>
      <c r="AE509" s="92">
        <f t="shared" si="136"/>
        <v>13.633542479141775</v>
      </c>
      <c r="AF509" s="92">
        <f t="shared" si="136"/>
        <v>6.6352135565892895E-2</v>
      </c>
      <c r="AG509" s="92">
        <f t="shared" si="136"/>
        <v>0.23404627076951168</v>
      </c>
      <c r="AH509" s="92">
        <f t="shared" si="136"/>
        <v>2.4582138045286519</v>
      </c>
      <c r="AI509" s="92">
        <f t="shared" si="136"/>
        <v>1.0876651956796377</v>
      </c>
      <c r="AJ509" s="93">
        <f t="shared" si="135"/>
        <v>72.923668289472701</v>
      </c>
    </row>
    <row r="510" spans="1:36">
      <c r="A510" s="97">
        <v>10</v>
      </c>
      <c r="B510" s="82">
        <v>1505.3979999999999</v>
      </c>
      <c r="C510" s="80" t="s">
        <v>293</v>
      </c>
      <c r="D510" s="83">
        <v>1.550889</v>
      </c>
      <c r="E510" s="83">
        <v>0.14383599999999999</v>
      </c>
      <c r="F510" s="83">
        <v>0.183285</v>
      </c>
      <c r="G510" s="83">
        <v>0.98146599999999995</v>
      </c>
      <c r="H510" s="83">
        <v>0.360072</v>
      </c>
      <c r="I510" s="83">
        <v>1.33E-3</v>
      </c>
      <c r="J510" s="83">
        <v>7.136E-3</v>
      </c>
      <c r="K510" s="83">
        <v>5.8158000000000001E-2</v>
      </c>
      <c r="L510" s="83">
        <v>1.3859E-2</v>
      </c>
      <c r="M510" s="84">
        <v>0.93</v>
      </c>
      <c r="P510" s="92">
        <f t="shared" si="125"/>
        <v>93.183614676000005</v>
      </c>
      <c r="Q510" s="92">
        <f t="shared" si="126"/>
        <v>14.665662395999998</v>
      </c>
      <c r="R510" s="92">
        <f t="shared" si="127"/>
        <v>10.278072945</v>
      </c>
      <c r="S510" s="92">
        <f t="shared" si="128"/>
        <v>39.557005664000002</v>
      </c>
      <c r="T510" s="92">
        <f t="shared" si="129"/>
        <v>25.869732912</v>
      </c>
      <c r="U510" s="92">
        <f t="shared" si="130"/>
        <v>0.12528068000000001</v>
      </c>
      <c r="V510" s="92">
        <f t="shared" si="131"/>
        <v>0.44228214399999999</v>
      </c>
      <c r="W510" s="92">
        <f t="shared" si="132"/>
        <v>4.6456028820000004</v>
      </c>
      <c r="X510" s="92">
        <f t="shared" si="133"/>
        <v>2.106415551</v>
      </c>
      <c r="Y510" s="92">
        <f t="shared" si="134"/>
        <v>190.87366984999997</v>
      </c>
      <c r="Z510" s="92"/>
      <c r="AA510" s="92">
        <f t="shared" si="136"/>
        <v>48.819522749905367</v>
      </c>
      <c r="AB510" s="92">
        <f t="shared" si="136"/>
        <v>7.6834392127133926</v>
      </c>
      <c r="AC510" s="92">
        <f t="shared" si="136"/>
        <v>5.3847515757815785</v>
      </c>
      <c r="AD510" s="92">
        <f t="shared" si="136"/>
        <v>20.724181441623813</v>
      </c>
      <c r="AE510" s="92">
        <f t="shared" si="136"/>
        <v>13.553327146866298</v>
      </c>
      <c r="AF510" s="92">
        <f t="shared" si="136"/>
        <v>6.5635391250376818E-2</v>
      </c>
      <c r="AG510" s="92">
        <f t="shared" si="136"/>
        <v>0.23171459130406619</v>
      </c>
      <c r="AH510" s="92">
        <f t="shared" si="136"/>
        <v>2.4338626095735441</v>
      </c>
      <c r="AI510" s="92">
        <f t="shared" si="136"/>
        <v>1.1035652809815772</v>
      </c>
      <c r="AJ510" s="93">
        <f t="shared" si="135"/>
        <v>73.159761408174802</v>
      </c>
    </row>
    <row r="511" spans="1:36">
      <c r="A511" s="97">
        <v>10</v>
      </c>
      <c r="B511" s="82">
        <v>1506.643</v>
      </c>
      <c r="C511" s="80" t="s">
        <v>293</v>
      </c>
      <c r="D511" s="83">
        <v>1.5534570000000001</v>
      </c>
      <c r="E511" s="83">
        <v>0.14305200000000001</v>
      </c>
      <c r="F511" s="83">
        <v>0.18160599999999999</v>
      </c>
      <c r="G511" s="83">
        <v>0.98771900000000001</v>
      </c>
      <c r="H511" s="83">
        <v>0.35808699999999999</v>
      </c>
      <c r="I511" s="83">
        <v>1.3179999999999999E-3</v>
      </c>
      <c r="J511" s="83">
        <v>7.0689999999999998E-3</v>
      </c>
      <c r="K511" s="83">
        <v>5.7609E-2</v>
      </c>
      <c r="L511" s="83">
        <v>1.4063000000000001E-2</v>
      </c>
      <c r="M511" s="84">
        <v>0.94</v>
      </c>
      <c r="P511" s="92">
        <f t="shared" si="125"/>
        <v>93.337910388000012</v>
      </c>
      <c r="Q511" s="92">
        <f t="shared" si="126"/>
        <v>14.585724972000001</v>
      </c>
      <c r="R511" s="92">
        <f t="shared" si="127"/>
        <v>10.183919661999999</v>
      </c>
      <c r="S511" s="92">
        <f t="shared" si="128"/>
        <v>39.809026576000001</v>
      </c>
      <c r="T511" s="92">
        <f t="shared" si="129"/>
        <v>25.727118602000001</v>
      </c>
      <c r="U511" s="92">
        <f t="shared" si="130"/>
        <v>0.12415032799999999</v>
      </c>
      <c r="V511" s="92">
        <f t="shared" si="131"/>
        <v>0.43812955100000001</v>
      </c>
      <c r="W511" s="92">
        <f t="shared" si="132"/>
        <v>4.6017493110000007</v>
      </c>
      <c r="X511" s="92">
        <f t="shared" si="133"/>
        <v>2.1374213070000003</v>
      </c>
      <c r="Y511" s="92">
        <f t="shared" si="134"/>
        <v>190.94515069700003</v>
      </c>
      <c r="Z511" s="92"/>
      <c r="AA511" s="92">
        <f t="shared" si="136"/>
        <v>48.882053326461595</v>
      </c>
      <c r="AB511" s="92">
        <f t="shared" si="136"/>
        <v>7.6386988194035137</v>
      </c>
      <c r="AC511" s="92">
        <f t="shared" si="136"/>
        <v>5.3334267064788046</v>
      </c>
      <c r="AD511" s="92">
        <f t="shared" si="136"/>
        <v>20.848409310572478</v>
      </c>
      <c r="AE511" s="92">
        <f t="shared" si="136"/>
        <v>13.473564794962979</v>
      </c>
      <c r="AF511" s="92">
        <f t="shared" si="136"/>
        <v>6.5018843132081977E-2</v>
      </c>
      <c r="AG511" s="92">
        <f t="shared" si="136"/>
        <v>0.22945309132005287</v>
      </c>
      <c r="AH511" s="92">
        <f t="shared" si="136"/>
        <v>2.4099849062426593</v>
      </c>
      <c r="AI511" s="92">
        <f t="shared" si="136"/>
        <v>1.1193902014258283</v>
      </c>
      <c r="AJ511" s="93">
        <f t="shared" si="135"/>
        <v>73.392376018534605</v>
      </c>
    </row>
    <row r="512" spans="1:36">
      <c r="A512" s="97">
        <v>10</v>
      </c>
      <c r="B512" s="82">
        <v>1507.8579999999999</v>
      </c>
      <c r="C512" s="80" t="s">
        <v>293</v>
      </c>
      <c r="D512" s="83">
        <v>1.555971</v>
      </c>
      <c r="E512" s="83">
        <v>0.14227999999999999</v>
      </c>
      <c r="F512" s="83">
        <v>0.179954</v>
      </c>
      <c r="G512" s="83">
        <v>0.99388900000000002</v>
      </c>
      <c r="H512" s="83">
        <v>0.35610799999999998</v>
      </c>
      <c r="I512" s="83">
        <v>1.305E-3</v>
      </c>
      <c r="J512" s="83">
        <v>7.0020000000000004E-3</v>
      </c>
      <c r="K512" s="83">
        <v>5.7070000000000003E-2</v>
      </c>
      <c r="L512" s="83">
        <v>1.4265E-2</v>
      </c>
      <c r="M512" s="84">
        <v>0.95</v>
      </c>
      <c r="P512" s="92">
        <f t="shared" si="125"/>
        <v>93.488961564000007</v>
      </c>
      <c r="Q512" s="92">
        <f t="shared" si="126"/>
        <v>14.507011079999998</v>
      </c>
      <c r="R512" s="92">
        <f t="shared" si="127"/>
        <v>10.091280458</v>
      </c>
      <c r="S512" s="92">
        <f t="shared" si="128"/>
        <v>40.057702256000006</v>
      </c>
      <c r="T512" s="92">
        <f t="shared" si="129"/>
        <v>25.584935368</v>
      </c>
      <c r="U512" s="92">
        <f t="shared" si="130"/>
        <v>0.12292578</v>
      </c>
      <c r="V512" s="92">
        <f t="shared" si="131"/>
        <v>0.43397695800000002</v>
      </c>
      <c r="W512" s="92">
        <f t="shared" si="132"/>
        <v>4.5586945300000004</v>
      </c>
      <c r="X512" s="92">
        <f t="shared" si="133"/>
        <v>2.1681230849999999</v>
      </c>
      <c r="Y512" s="92">
        <f t="shared" si="134"/>
        <v>191.01361107899999</v>
      </c>
      <c r="Z512" s="92"/>
      <c r="AA512" s="92">
        <f t="shared" si="136"/>
        <v>48.943612466095182</v>
      </c>
      <c r="AB512" s="92">
        <f t="shared" si="136"/>
        <v>7.5947525404355316</v>
      </c>
      <c r="AC512" s="92">
        <f t="shared" si="136"/>
        <v>5.283016430607355</v>
      </c>
      <c r="AD512" s="92">
        <f t="shared" si="136"/>
        <v>20.971124533859957</v>
      </c>
      <c r="AE512" s="92">
        <f t="shared" si="136"/>
        <v>13.394299612198058</v>
      </c>
      <c r="AF512" s="92">
        <f t="shared" si="136"/>
        <v>6.4354461080346773E-2</v>
      </c>
      <c r="AG512" s="92">
        <f t="shared" si="136"/>
        <v>0.22719687646788403</v>
      </c>
      <c r="AH512" s="92">
        <f t="shared" si="136"/>
        <v>2.386580989830406</v>
      </c>
      <c r="AI512" s="92">
        <f t="shared" si="136"/>
        <v>1.135062089425293</v>
      </c>
      <c r="AJ512" s="93">
        <f t="shared" si="135"/>
        <v>73.621571010898535</v>
      </c>
    </row>
    <row r="513" spans="1:36">
      <c r="A513" s="97">
        <v>10</v>
      </c>
      <c r="B513" s="82">
        <v>1509.0440000000001</v>
      </c>
      <c r="C513" s="80" t="s">
        <v>293</v>
      </c>
      <c r="D513" s="83">
        <v>1.558433</v>
      </c>
      <c r="E513" s="83">
        <v>0.141518</v>
      </c>
      <c r="F513" s="83">
        <v>0.17832999999999999</v>
      </c>
      <c r="G513" s="83">
        <v>0.99997599999999998</v>
      </c>
      <c r="H513" s="83">
        <v>0.35413499999999998</v>
      </c>
      <c r="I513" s="83">
        <v>1.292E-3</v>
      </c>
      <c r="J513" s="83">
        <v>6.9379999999999997E-3</v>
      </c>
      <c r="K513" s="83">
        <v>5.654E-2</v>
      </c>
      <c r="L513" s="83">
        <v>1.4467000000000001E-2</v>
      </c>
      <c r="M513" s="84">
        <v>0.96</v>
      </c>
      <c r="P513" s="92">
        <f t="shared" si="125"/>
        <v>93.636888372000001</v>
      </c>
      <c r="Q513" s="92">
        <f t="shared" si="126"/>
        <v>14.429316798</v>
      </c>
      <c r="R513" s="92">
        <f t="shared" si="127"/>
        <v>10.000211409999999</v>
      </c>
      <c r="S513" s="92">
        <f t="shared" si="128"/>
        <v>40.303032704000003</v>
      </c>
      <c r="T513" s="92">
        <f t="shared" si="129"/>
        <v>25.443183210000001</v>
      </c>
      <c r="U513" s="92">
        <f t="shared" si="130"/>
        <v>0.12170123199999999</v>
      </c>
      <c r="V513" s="92">
        <f t="shared" si="131"/>
        <v>0.43001030199999996</v>
      </c>
      <c r="W513" s="92">
        <f t="shared" si="132"/>
        <v>4.5163586599999999</v>
      </c>
      <c r="X513" s="92">
        <f t="shared" si="133"/>
        <v>2.198824863</v>
      </c>
      <c r="Y513" s="92">
        <f t="shared" si="134"/>
        <v>191.07952755100001</v>
      </c>
      <c r="Z513" s="92"/>
      <c r="AA513" s="92">
        <f t="shared" si="136"/>
        <v>49.004144804056985</v>
      </c>
      <c r="AB513" s="92">
        <f t="shared" si="136"/>
        <v>7.5514718834275687</v>
      </c>
      <c r="AC513" s="92">
        <f t="shared" si="136"/>
        <v>5.2335336695507033</v>
      </c>
      <c r="AD513" s="92">
        <f t="shared" si="136"/>
        <v>21.092281952205965</v>
      </c>
      <c r="AE513" s="92">
        <f t="shared" si="136"/>
        <v>13.315494096147532</v>
      </c>
      <c r="AF513" s="92">
        <f t="shared" si="136"/>
        <v>6.3691403029828703E-2</v>
      </c>
      <c r="AG513" s="92">
        <f t="shared" si="136"/>
        <v>0.22504258175184583</v>
      </c>
      <c r="AH513" s="92">
        <f t="shared" si="136"/>
        <v>2.363601542187487</v>
      </c>
      <c r="AI513" s="92">
        <f t="shared" si="136"/>
        <v>1.1507380676420835</v>
      </c>
      <c r="AJ513" s="93">
        <f t="shared" si="135"/>
        <v>73.847417235366962</v>
      </c>
    </row>
    <row r="514" spans="1:36">
      <c r="A514" s="97">
        <v>10</v>
      </c>
      <c r="B514" s="82">
        <v>1511.923</v>
      </c>
      <c r="C514" s="80" t="s">
        <v>293</v>
      </c>
      <c r="D514" s="83">
        <v>1.5604880000000001</v>
      </c>
      <c r="E514" s="83">
        <v>0.14066400000000001</v>
      </c>
      <c r="F514" s="83">
        <v>0.176842</v>
      </c>
      <c r="G514" s="83">
        <v>1.0095700000000001</v>
      </c>
      <c r="H514" s="83">
        <v>0.35275299999999998</v>
      </c>
      <c r="I514" s="83">
        <v>1.281E-3</v>
      </c>
      <c r="J514" s="83">
        <v>6.8780000000000004E-3</v>
      </c>
      <c r="K514" s="83">
        <v>5.6057000000000003E-2</v>
      </c>
      <c r="L514" s="83">
        <v>1.4559000000000001E-2</v>
      </c>
      <c r="M514" s="84">
        <v>0.97</v>
      </c>
      <c r="P514" s="92">
        <f t="shared" si="125"/>
        <v>93.760360992000017</v>
      </c>
      <c r="Q514" s="92">
        <f t="shared" si="126"/>
        <v>14.342242104</v>
      </c>
      <c r="R514" s="92">
        <f t="shared" si="127"/>
        <v>9.9167688339999991</v>
      </c>
      <c r="S514" s="92">
        <f t="shared" si="128"/>
        <v>40.689709280000002</v>
      </c>
      <c r="T514" s="92">
        <f t="shared" si="129"/>
        <v>25.343892038</v>
      </c>
      <c r="U514" s="92">
        <f t="shared" si="130"/>
        <v>0.120665076</v>
      </c>
      <c r="V514" s="92">
        <f t="shared" si="131"/>
        <v>0.42629156200000001</v>
      </c>
      <c r="W514" s="92">
        <f t="shared" si="132"/>
        <v>4.4777771030000002</v>
      </c>
      <c r="X514" s="92">
        <f t="shared" si="133"/>
        <v>2.212807851</v>
      </c>
      <c r="Y514" s="92">
        <f t="shared" si="134"/>
        <v>191.29051484000001</v>
      </c>
      <c r="Z514" s="92"/>
      <c r="AA514" s="92">
        <f t="shared" si="136"/>
        <v>49.014641980771209</v>
      </c>
      <c r="AB514" s="92">
        <f t="shared" si="136"/>
        <v>7.49762324388964</v>
      </c>
      <c r="AC514" s="92">
        <f t="shared" si="136"/>
        <v>5.1841403857868347</v>
      </c>
      <c r="AD514" s="92">
        <f t="shared" si="136"/>
        <v>21.271158851777809</v>
      </c>
      <c r="AE514" s="92">
        <f t="shared" si="136"/>
        <v>13.248901577372113</v>
      </c>
      <c r="AF514" s="92">
        <f t="shared" si="136"/>
        <v>6.3079487292366371E-2</v>
      </c>
      <c r="AG514" s="92">
        <f t="shared" si="136"/>
        <v>0.22285033962952139</v>
      </c>
      <c r="AH514" s="92">
        <f t="shared" si="136"/>
        <v>2.3408254751916586</v>
      </c>
      <c r="AI514" s="92">
        <f t="shared" si="136"/>
        <v>1.1567786582888575</v>
      </c>
      <c r="AJ514" s="93">
        <f t="shared" si="135"/>
        <v>74.106507781194324</v>
      </c>
    </row>
    <row r="515" spans="1:36">
      <c r="A515" s="97">
        <v>10</v>
      </c>
      <c r="B515" s="82">
        <v>1517.846</v>
      </c>
      <c r="C515" s="80" t="s">
        <v>293</v>
      </c>
      <c r="D515" s="83">
        <v>1.561904</v>
      </c>
      <c r="E515" s="83">
        <v>0.13964099999999999</v>
      </c>
      <c r="F515" s="83">
        <v>0.17557400000000001</v>
      </c>
      <c r="G515" s="83">
        <v>1.0255300000000001</v>
      </c>
      <c r="H515" s="83">
        <v>0.35239300000000001</v>
      </c>
      <c r="I515" s="83">
        <v>1.2719999999999999E-3</v>
      </c>
      <c r="J515" s="83">
        <v>6.8279999999999999E-3</v>
      </c>
      <c r="K515" s="83">
        <v>5.5648999999999997E-2</v>
      </c>
      <c r="L515" s="83">
        <v>1.4453000000000001E-2</v>
      </c>
      <c r="M515" s="84">
        <v>0.98</v>
      </c>
      <c r="P515" s="92">
        <f t="shared" si="125"/>
        <v>93.845439936000005</v>
      </c>
      <c r="Q515" s="92">
        <f t="shared" si="126"/>
        <v>14.237936000999998</v>
      </c>
      <c r="R515" s="92">
        <f t="shared" si="127"/>
        <v>9.8456631980000004</v>
      </c>
      <c r="S515" s="92">
        <f t="shared" si="128"/>
        <v>41.332961120000007</v>
      </c>
      <c r="T515" s="92">
        <f t="shared" si="129"/>
        <v>25.318027478000001</v>
      </c>
      <c r="U515" s="92">
        <f t="shared" si="130"/>
        <v>0.119817312</v>
      </c>
      <c r="V515" s="92">
        <f t="shared" si="131"/>
        <v>0.42319261199999997</v>
      </c>
      <c r="W515" s="92">
        <f t="shared" si="132"/>
        <v>4.4451864710000004</v>
      </c>
      <c r="X515" s="92">
        <f t="shared" si="133"/>
        <v>2.196697017</v>
      </c>
      <c r="Y515" s="92">
        <f t="shared" si="134"/>
        <v>191.76492114500002</v>
      </c>
      <c r="Z515" s="92"/>
      <c r="AA515" s="92">
        <f t="shared" si="136"/>
        <v>48.937751167243071</v>
      </c>
      <c r="AB515" s="92">
        <f t="shared" si="136"/>
        <v>7.4246822182010064</v>
      </c>
      <c r="AC515" s="92">
        <f t="shared" si="136"/>
        <v>5.1342357816085444</v>
      </c>
      <c r="AD515" s="92">
        <f t="shared" si="136"/>
        <v>21.553973934965271</v>
      </c>
      <c r="AE515" s="92">
        <f t="shared" si="136"/>
        <v>13.202637545401839</v>
      </c>
      <c r="AF515" s="92">
        <f t="shared" si="136"/>
        <v>6.2481350230578422E-2</v>
      </c>
      <c r="AG515" s="92">
        <f t="shared" si="136"/>
        <v>0.2206830162019098</v>
      </c>
      <c r="AH515" s="92">
        <f t="shared" si="136"/>
        <v>2.3180394226735781</v>
      </c>
      <c r="AI515" s="92">
        <f t="shared" si="136"/>
        <v>1.1455155634741987</v>
      </c>
      <c r="AJ515" s="93">
        <f t="shared" si="135"/>
        <v>74.425784314508149</v>
      </c>
    </row>
    <row r="516" spans="1:36">
      <c r="A516" s="97">
        <v>10</v>
      </c>
      <c r="B516" s="82">
        <v>1523.6780000000001</v>
      </c>
      <c r="C516" s="80" t="s">
        <v>293</v>
      </c>
      <c r="D516" s="83">
        <v>1.5633520000000001</v>
      </c>
      <c r="E516" s="83">
        <v>0.13863800000000001</v>
      </c>
      <c r="F516" s="83">
        <v>0.17433000000000001</v>
      </c>
      <c r="G516" s="83">
        <v>1.041358</v>
      </c>
      <c r="H516" s="83">
        <v>0.35198800000000002</v>
      </c>
      <c r="I516" s="83">
        <v>1.263E-3</v>
      </c>
      <c r="J516" s="83">
        <v>6.7790000000000003E-3</v>
      </c>
      <c r="K516" s="83">
        <v>5.525E-2</v>
      </c>
      <c r="L516" s="83">
        <v>1.4349000000000001E-2</v>
      </c>
      <c r="M516" s="84">
        <v>0.99</v>
      </c>
      <c r="P516" s="92">
        <f t="shared" si="125"/>
        <v>93.932441568000016</v>
      </c>
      <c r="Q516" s="92">
        <f t="shared" si="126"/>
        <v>14.135669118000001</v>
      </c>
      <c r="R516" s="92">
        <f t="shared" si="127"/>
        <v>9.7759034099999997</v>
      </c>
      <c r="S516" s="92">
        <f t="shared" si="128"/>
        <v>41.970892832000004</v>
      </c>
      <c r="T516" s="92">
        <f t="shared" si="129"/>
        <v>25.288929848000002</v>
      </c>
      <c r="U516" s="92">
        <f t="shared" si="130"/>
        <v>0.11896954799999999</v>
      </c>
      <c r="V516" s="92">
        <f t="shared" si="131"/>
        <v>0.42015564100000002</v>
      </c>
      <c r="W516" s="92">
        <f t="shared" si="132"/>
        <v>4.4133147500000005</v>
      </c>
      <c r="X516" s="92">
        <f t="shared" si="133"/>
        <v>2.1808901610000002</v>
      </c>
      <c r="Y516" s="92">
        <f t="shared" si="134"/>
        <v>192.23716687600006</v>
      </c>
      <c r="Z516" s="92"/>
      <c r="AA516" s="92">
        <f t="shared" si="136"/>
        <v>48.862789175721595</v>
      </c>
      <c r="AB516" s="92">
        <f t="shared" si="136"/>
        <v>7.3532446132635831</v>
      </c>
      <c r="AC516" s="92">
        <f t="shared" si="136"/>
        <v>5.0853347294208779</v>
      </c>
      <c r="AD516" s="92">
        <f t="shared" si="136"/>
        <v>21.832871090465432</v>
      </c>
      <c r="AE516" s="92">
        <f t="shared" si="136"/>
        <v>13.155067908544593</v>
      </c>
      <c r="AF516" s="92">
        <f t="shared" si="136"/>
        <v>6.1886860867409514E-2</v>
      </c>
      <c r="AG516" s="92">
        <f t="shared" si="136"/>
        <v>0.21856108671795796</v>
      </c>
      <c r="AH516" s="92">
        <f t="shared" si="136"/>
        <v>2.2957656012724885</v>
      </c>
      <c r="AI516" s="92">
        <f t="shared" si="136"/>
        <v>1.1344789337260435</v>
      </c>
      <c r="AJ516" s="93">
        <f t="shared" si="135"/>
        <v>74.737933004436812</v>
      </c>
    </row>
    <row r="520" spans="1:36">
      <c r="A520" s="98" t="s">
        <v>308</v>
      </c>
    </row>
    <row r="521" spans="1:36">
      <c r="A521" s="99"/>
      <c r="B521" s="100"/>
      <c r="C521" s="101"/>
      <c r="D521" s="102"/>
      <c r="E521" s="102"/>
      <c r="F521" s="102"/>
      <c r="G521" s="102"/>
      <c r="H521" s="102"/>
      <c r="I521" s="102"/>
      <c r="J521" s="102"/>
      <c r="K521" s="102"/>
      <c r="L521" s="102"/>
      <c r="M521" s="103"/>
      <c r="P521" s="92"/>
      <c r="Q521" s="92"/>
      <c r="R521" s="92"/>
      <c r="S521" s="92"/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3"/>
    </row>
    <row r="522" spans="1:36">
      <c r="A522" s="99"/>
      <c r="B522" s="100"/>
      <c r="C522" s="101"/>
      <c r="D522" s="102"/>
      <c r="E522" s="102"/>
      <c r="F522" s="102"/>
      <c r="G522" s="102"/>
      <c r="H522" s="102"/>
      <c r="I522" s="102"/>
      <c r="J522" s="102"/>
      <c r="K522" s="102"/>
      <c r="L522" s="102"/>
      <c r="M522" s="103"/>
      <c r="P522" s="92"/>
      <c r="Q522" s="92"/>
      <c r="R522" s="92"/>
      <c r="S522" s="92"/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3"/>
    </row>
    <row r="523" spans="1:36">
      <c r="A523" s="99"/>
      <c r="B523" s="100"/>
      <c r="C523" s="101"/>
      <c r="D523" s="102"/>
      <c r="E523" s="102"/>
      <c r="F523" s="102"/>
      <c r="G523" s="102"/>
      <c r="H523" s="102"/>
      <c r="I523" s="102"/>
      <c r="J523" s="102"/>
      <c r="K523" s="102"/>
      <c r="L523" s="102"/>
      <c r="M523" s="103"/>
      <c r="P523" s="92"/>
      <c r="Q523" s="92"/>
      <c r="R523" s="92"/>
      <c r="S523" s="92"/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3"/>
    </row>
    <row r="524" spans="1:36">
      <c r="A524" s="97">
        <v>10</v>
      </c>
      <c r="B524" s="82">
        <v>1244.8219999999999</v>
      </c>
      <c r="C524" s="80" t="s">
        <v>293</v>
      </c>
      <c r="D524" s="83">
        <v>1.4984770000000001</v>
      </c>
      <c r="E524" s="83">
        <v>0.25544899999999998</v>
      </c>
      <c r="F524" s="83">
        <v>0.32392199999999999</v>
      </c>
      <c r="G524" s="83">
        <v>0.188083</v>
      </c>
      <c r="H524" s="83">
        <v>0.29009600000000002</v>
      </c>
      <c r="I524" s="83">
        <v>1.2071E-2</v>
      </c>
      <c r="J524" s="83">
        <v>3.8642999999999997E-2</v>
      </c>
      <c r="K524" s="83">
        <v>9.7320000000000004E-2</v>
      </c>
      <c r="L524" s="83">
        <v>3.741E-3</v>
      </c>
      <c r="M524" s="84">
        <v>0.04</v>
      </c>
      <c r="P524" s="92">
        <f t="shared" ref="P524:P587" si="137">D524*60.084</f>
        <v>90.034492068000006</v>
      </c>
      <c r="Q524" s="92">
        <f t="shared" ref="Q524:Q587" si="138">E524*101.961</f>
        <v>26.045835488999998</v>
      </c>
      <c r="R524" s="92">
        <f t="shared" ref="R524:R587" si="139">F524*56.077</f>
        <v>18.164573993999998</v>
      </c>
      <c r="S524" s="92">
        <f t="shared" ref="S524:S587" si="140">G524*40.304</f>
        <v>7.5804972320000008</v>
      </c>
      <c r="T524" s="92">
        <f t="shared" ref="T524:T587" si="141">H524*71.846</f>
        <v>20.842237216000001</v>
      </c>
      <c r="U524" s="92">
        <f t="shared" ref="U524:U587" si="142">I524*94.196</f>
        <v>1.137039916</v>
      </c>
      <c r="V524" s="92">
        <f t="shared" ref="V524:V587" si="143">J524*61.979</f>
        <v>2.3950544969999998</v>
      </c>
      <c r="W524" s="92">
        <f t="shared" ref="W524:W587" si="144">K524*79.879</f>
        <v>7.7738242800000004</v>
      </c>
      <c r="X524" s="92">
        <f t="shared" ref="X524:X587" si="145">L524*151.989</f>
        <v>0.56859084900000001</v>
      </c>
      <c r="Y524" s="92">
        <f t="shared" ref="Y524:Y587" si="146">SUM(P524:X524)</f>
        <v>174.542145541</v>
      </c>
      <c r="Z524" s="92"/>
      <c r="AA524" s="92">
        <f t="shared" ref="AA524:AI561" si="147">P524/$Y524*100</f>
        <v>51.583238987314317</v>
      </c>
      <c r="AB524" s="92">
        <f t="shared" si="147"/>
        <v>14.922376144896091</v>
      </c>
      <c r="AC524" s="92">
        <f t="shared" si="147"/>
        <v>10.406984477988518</v>
      </c>
      <c r="AD524" s="92">
        <f t="shared" si="147"/>
        <v>4.3430755411559554</v>
      </c>
      <c r="AE524" s="92">
        <f t="shared" si="147"/>
        <v>11.941091448944148</v>
      </c>
      <c r="AF524" s="92">
        <f t="shared" si="147"/>
        <v>0.65144146846350581</v>
      </c>
      <c r="AG524" s="92">
        <f t="shared" si="147"/>
        <v>1.3721926527122934</v>
      </c>
      <c r="AH524" s="92">
        <f t="shared" si="147"/>
        <v>4.453837928888027</v>
      </c>
      <c r="AI524" s="92">
        <f t="shared" si="147"/>
        <v>0.32576134963714987</v>
      </c>
      <c r="AJ524" s="93">
        <f t="shared" ref="AJ524:AJ587" si="148">G524/(G524+H524)*100</f>
        <v>39.333178579569569</v>
      </c>
    </row>
    <row r="525" spans="1:36">
      <c r="A525" s="97">
        <v>10</v>
      </c>
      <c r="B525" s="82">
        <v>1248.345</v>
      </c>
      <c r="C525" s="80" t="s">
        <v>293</v>
      </c>
      <c r="D525" s="83">
        <v>1.4838119999999999</v>
      </c>
      <c r="E525" s="83">
        <v>0.25914399999999999</v>
      </c>
      <c r="F525" s="83">
        <v>0.33025300000000002</v>
      </c>
      <c r="G525" s="83">
        <v>0.195079</v>
      </c>
      <c r="H525" s="83">
        <v>0.29744900000000002</v>
      </c>
      <c r="I525" s="83">
        <v>1.1174E-2</v>
      </c>
      <c r="J525" s="83">
        <v>3.8302999999999997E-2</v>
      </c>
      <c r="K525" s="83">
        <v>9.2918000000000001E-2</v>
      </c>
      <c r="L525" s="83">
        <v>3.712E-3</v>
      </c>
      <c r="M525" s="84">
        <v>0.05</v>
      </c>
      <c r="P525" s="92">
        <f t="shared" si="137"/>
        <v>89.153360207999995</v>
      </c>
      <c r="Q525" s="92">
        <f t="shared" si="138"/>
        <v>26.422581383999997</v>
      </c>
      <c r="R525" s="92">
        <f t="shared" si="139"/>
        <v>18.519597481000002</v>
      </c>
      <c r="S525" s="92">
        <f t="shared" si="140"/>
        <v>7.8624640160000006</v>
      </c>
      <c r="T525" s="92">
        <f t="shared" si="141"/>
        <v>21.370520854000002</v>
      </c>
      <c r="U525" s="92">
        <f t="shared" si="142"/>
        <v>1.0525461039999999</v>
      </c>
      <c r="V525" s="92">
        <f t="shared" si="143"/>
        <v>2.373981637</v>
      </c>
      <c r="W525" s="92">
        <f t="shared" si="144"/>
        <v>7.4221969220000004</v>
      </c>
      <c r="X525" s="92">
        <f t="shared" si="145"/>
        <v>0.56418316800000001</v>
      </c>
      <c r="Y525" s="92">
        <f t="shared" si="146"/>
        <v>174.74143177399998</v>
      </c>
      <c r="Z525" s="92"/>
      <c r="AA525" s="92">
        <f t="shared" si="147"/>
        <v>51.020161219295481</v>
      </c>
      <c r="AB525" s="92">
        <f t="shared" si="147"/>
        <v>15.120959646349567</v>
      </c>
      <c r="AC525" s="92">
        <f t="shared" si="147"/>
        <v>10.598286447001378</v>
      </c>
      <c r="AD525" s="92">
        <f t="shared" si="147"/>
        <v>4.4994847164631437</v>
      </c>
      <c r="AE525" s="92">
        <f t="shared" si="147"/>
        <v>12.229796126221137</v>
      </c>
      <c r="AF525" s="92">
        <f t="shared" si="147"/>
        <v>0.60234490087119097</v>
      </c>
      <c r="AG525" s="92">
        <f t="shared" si="147"/>
        <v>1.3585682644917119</v>
      </c>
      <c r="AH525" s="92">
        <f t="shared" si="147"/>
        <v>4.2475312504016918</v>
      </c>
      <c r="AI525" s="92">
        <f t="shared" si="147"/>
        <v>0.32286742890471476</v>
      </c>
      <c r="AJ525" s="93">
        <f t="shared" si="148"/>
        <v>39.607697430399895</v>
      </c>
    </row>
    <row r="526" spans="1:36">
      <c r="A526" s="97">
        <v>10</v>
      </c>
      <c r="B526" s="82">
        <v>1251.232</v>
      </c>
      <c r="C526" s="80" t="s">
        <v>293</v>
      </c>
      <c r="D526" s="83">
        <v>1.471962</v>
      </c>
      <c r="E526" s="83">
        <v>0.26211099999999998</v>
      </c>
      <c r="F526" s="83">
        <v>0.33547399999999999</v>
      </c>
      <c r="G526" s="83">
        <v>0.201101</v>
      </c>
      <c r="H526" s="83">
        <v>0.30339899999999997</v>
      </c>
      <c r="I526" s="83">
        <v>1.0408000000000001E-2</v>
      </c>
      <c r="J526" s="83">
        <v>3.7832999999999999E-2</v>
      </c>
      <c r="K526" s="83">
        <v>8.9169999999999999E-2</v>
      </c>
      <c r="L526" s="83">
        <v>3.679E-3</v>
      </c>
      <c r="M526" s="84">
        <v>0.06</v>
      </c>
      <c r="P526" s="92">
        <f t="shared" si="137"/>
        <v>88.441364808000003</v>
      </c>
      <c r="Q526" s="92">
        <f t="shared" si="138"/>
        <v>26.725099670999999</v>
      </c>
      <c r="R526" s="92">
        <f t="shared" si="139"/>
        <v>18.812375497999998</v>
      </c>
      <c r="S526" s="92">
        <f t="shared" si="140"/>
        <v>8.1051747040000013</v>
      </c>
      <c r="T526" s="92">
        <f t="shared" si="141"/>
        <v>21.798004553999998</v>
      </c>
      <c r="U526" s="92">
        <f t="shared" si="142"/>
        <v>0.98039196800000006</v>
      </c>
      <c r="V526" s="92">
        <f t="shared" si="143"/>
        <v>2.344851507</v>
      </c>
      <c r="W526" s="92">
        <f t="shared" si="144"/>
        <v>7.1228104300000004</v>
      </c>
      <c r="X526" s="92">
        <f t="shared" si="145"/>
        <v>0.55916753100000005</v>
      </c>
      <c r="Y526" s="92">
        <f t="shared" si="146"/>
        <v>174.88924067099998</v>
      </c>
      <c r="Z526" s="92"/>
      <c r="AA526" s="92">
        <f t="shared" si="147"/>
        <v>50.569928984010559</v>
      </c>
      <c r="AB526" s="92">
        <f t="shared" si="147"/>
        <v>15.281157130343431</v>
      </c>
      <c r="AC526" s="92">
        <f t="shared" si="147"/>
        <v>10.756736907211842</v>
      </c>
      <c r="AD526" s="92">
        <f t="shared" si="147"/>
        <v>4.6344616014700302</v>
      </c>
      <c r="AE526" s="92">
        <f t="shared" si="147"/>
        <v>12.463891129246884</v>
      </c>
      <c r="AF526" s="92">
        <f t="shared" si="147"/>
        <v>0.56057877788165622</v>
      </c>
      <c r="AG526" s="92">
        <f t="shared" si="147"/>
        <v>1.3407637302349051</v>
      </c>
      <c r="AH526" s="92">
        <f t="shared" si="147"/>
        <v>4.0727550778262938</v>
      </c>
      <c r="AI526" s="92">
        <f t="shared" si="147"/>
        <v>0.31972666177440889</v>
      </c>
      <c r="AJ526" s="93">
        <f t="shared" si="148"/>
        <v>39.861446977205155</v>
      </c>
    </row>
    <row r="527" spans="1:36">
      <c r="A527" s="97">
        <v>10</v>
      </c>
      <c r="B527" s="82">
        <v>1254.4359999999999</v>
      </c>
      <c r="C527" s="80" t="s">
        <v>293</v>
      </c>
      <c r="D527" s="83">
        <v>1.4589270000000001</v>
      </c>
      <c r="E527" s="83">
        <v>0.26409199999999999</v>
      </c>
      <c r="F527" s="83">
        <v>0.34068900000000002</v>
      </c>
      <c r="G527" s="83">
        <v>0.20755699999999999</v>
      </c>
      <c r="H527" s="83">
        <v>0.30996400000000002</v>
      </c>
      <c r="I527" s="83">
        <v>9.7219999999999997E-3</v>
      </c>
      <c r="J527" s="83">
        <v>3.7125999999999999E-2</v>
      </c>
      <c r="K527" s="83">
        <v>8.6123000000000005E-2</v>
      </c>
      <c r="L527" s="83">
        <v>3.669E-3</v>
      </c>
      <c r="M527" s="84">
        <v>7.0000000000000007E-2</v>
      </c>
      <c r="P527" s="92">
        <f t="shared" si="137"/>
        <v>87.658169868000016</v>
      </c>
      <c r="Q527" s="92">
        <f t="shared" si="138"/>
        <v>26.927084411999999</v>
      </c>
      <c r="R527" s="92">
        <f t="shared" si="139"/>
        <v>19.104817053000001</v>
      </c>
      <c r="S527" s="92">
        <f t="shared" si="140"/>
        <v>8.3653773279999992</v>
      </c>
      <c r="T527" s="92">
        <f t="shared" si="141"/>
        <v>22.269673544000003</v>
      </c>
      <c r="U527" s="92">
        <f t="shared" si="142"/>
        <v>0.9157735119999999</v>
      </c>
      <c r="V527" s="92">
        <f t="shared" si="143"/>
        <v>2.3010323539999997</v>
      </c>
      <c r="W527" s="92">
        <f t="shared" si="144"/>
        <v>6.8794191170000012</v>
      </c>
      <c r="X527" s="92">
        <f t="shared" si="145"/>
        <v>0.55764764099999997</v>
      </c>
      <c r="Y527" s="92">
        <f t="shared" si="146"/>
        <v>174.97899482899999</v>
      </c>
      <c r="Z527" s="92"/>
      <c r="AA527" s="92">
        <f t="shared" si="147"/>
        <v>50.096395829490767</v>
      </c>
      <c r="AB527" s="92">
        <f t="shared" si="147"/>
        <v>15.388752483299362</v>
      </c>
      <c r="AC527" s="92">
        <f t="shared" si="147"/>
        <v>10.918348840482469</v>
      </c>
      <c r="AD527" s="92">
        <f t="shared" si="147"/>
        <v>4.7807894519997385</v>
      </c>
      <c r="AE527" s="92">
        <f t="shared" si="147"/>
        <v>12.727055362138334</v>
      </c>
      <c r="AF527" s="92">
        <f t="shared" si="147"/>
        <v>0.52336196861511808</v>
      </c>
      <c r="AG527" s="92">
        <f t="shared" si="147"/>
        <v>1.3150334737313509</v>
      </c>
      <c r="AH527" s="92">
        <f t="shared" si="147"/>
        <v>3.9315685426830713</v>
      </c>
      <c r="AI527" s="92">
        <f t="shared" si="147"/>
        <v>0.31869404755980391</v>
      </c>
      <c r="AJ527" s="93">
        <f t="shared" si="148"/>
        <v>40.106005360168957</v>
      </c>
    </row>
    <row r="528" spans="1:36">
      <c r="A528" s="97">
        <v>10</v>
      </c>
      <c r="B528" s="82">
        <v>1260.2249999999999</v>
      </c>
      <c r="C528" s="80" t="s">
        <v>293</v>
      </c>
      <c r="D528" s="83">
        <v>1.443627</v>
      </c>
      <c r="E528" s="83">
        <v>0.26215100000000002</v>
      </c>
      <c r="F528" s="83">
        <v>0.34734999999999999</v>
      </c>
      <c r="G528" s="83">
        <v>0.216445</v>
      </c>
      <c r="H528" s="83">
        <v>0.32077099999999997</v>
      </c>
      <c r="I528" s="83">
        <v>9.0080000000000004E-3</v>
      </c>
      <c r="J528" s="83">
        <v>3.5359000000000002E-2</v>
      </c>
      <c r="K528" s="83">
        <v>8.3533999999999997E-2</v>
      </c>
      <c r="L528" s="83">
        <v>3.7209999999999999E-3</v>
      </c>
      <c r="M528" s="84">
        <v>0.08</v>
      </c>
      <c r="P528" s="92">
        <f t="shared" si="137"/>
        <v>86.738884667999997</v>
      </c>
      <c r="Q528" s="92">
        <f t="shared" si="138"/>
        <v>26.729178111000003</v>
      </c>
      <c r="R528" s="92">
        <f t="shared" si="139"/>
        <v>19.478345949999998</v>
      </c>
      <c r="S528" s="92">
        <f t="shared" si="140"/>
        <v>8.7235992800000002</v>
      </c>
      <c r="T528" s="92">
        <f t="shared" si="141"/>
        <v>23.046113265999999</v>
      </c>
      <c r="U528" s="92">
        <f t="shared" si="142"/>
        <v>0.848517568</v>
      </c>
      <c r="V528" s="92">
        <f t="shared" si="143"/>
        <v>2.1915154610000003</v>
      </c>
      <c r="W528" s="92">
        <f t="shared" si="144"/>
        <v>6.672612386</v>
      </c>
      <c r="X528" s="92">
        <f t="shared" si="145"/>
        <v>0.56555106899999996</v>
      </c>
      <c r="Y528" s="92">
        <f t="shared" si="146"/>
        <v>174.99431775900001</v>
      </c>
      <c r="Z528" s="92"/>
      <c r="AA528" s="92">
        <f t="shared" si="147"/>
        <v>49.566686380900499</v>
      </c>
      <c r="AB528" s="92">
        <f t="shared" si="147"/>
        <v>15.274312019554312</v>
      </c>
      <c r="AC528" s="92">
        <f t="shared" si="147"/>
        <v>11.130844817958794</v>
      </c>
      <c r="AD528" s="92">
        <f t="shared" si="147"/>
        <v>4.9850757394385985</v>
      </c>
      <c r="AE528" s="92">
        <f t="shared" si="147"/>
        <v>13.16963519794901</v>
      </c>
      <c r="AF528" s="92">
        <f t="shared" si="147"/>
        <v>0.48488292583795078</v>
      </c>
      <c r="AG528" s="92">
        <f t="shared" si="147"/>
        <v>1.2523352124027982</v>
      </c>
      <c r="AH528" s="92">
        <f t="shared" si="147"/>
        <v>3.8130451728092325</v>
      </c>
      <c r="AI528" s="92">
        <f t="shared" si="147"/>
        <v>0.32318253314880191</v>
      </c>
      <c r="AJ528" s="93">
        <f t="shared" si="148"/>
        <v>40.290125387181327</v>
      </c>
    </row>
    <row r="529" spans="1:36">
      <c r="A529" s="97">
        <v>10</v>
      </c>
      <c r="B529" s="82">
        <v>1265.393</v>
      </c>
      <c r="C529" s="80" t="s">
        <v>293</v>
      </c>
      <c r="D529" s="83">
        <v>1.430428</v>
      </c>
      <c r="E529" s="83">
        <v>0.26013599999999998</v>
      </c>
      <c r="F529" s="83">
        <v>0.35317399999999999</v>
      </c>
      <c r="G529" s="83">
        <v>0.224912</v>
      </c>
      <c r="H529" s="83">
        <v>0.33065800000000001</v>
      </c>
      <c r="I529" s="83">
        <v>8.3999999999999995E-3</v>
      </c>
      <c r="J529" s="83">
        <v>3.3763000000000001E-2</v>
      </c>
      <c r="K529" s="83">
        <v>8.1268000000000007E-2</v>
      </c>
      <c r="L529" s="83">
        <v>3.7659999999999998E-3</v>
      </c>
      <c r="M529" s="84">
        <v>0.09</v>
      </c>
      <c r="P529" s="92">
        <f t="shared" si="137"/>
        <v>85.94583595200001</v>
      </c>
      <c r="Q529" s="92">
        <f t="shared" si="138"/>
        <v>26.523726695999997</v>
      </c>
      <c r="R529" s="92">
        <f t="shared" si="139"/>
        <v>19.804938397999997</v>
      </c>
      <c r="S529" s="92">
        <f t="shared" si="140"/>
        <v>9.0648532480000004</v>
      </c>
      <c r="T529" s="92">
        <f t="shared" si="141"/>
        <v>23.756454668000003</v>
      </c>
      <c r="U529" s="92">
        <f t="shared" si="142"/>
        <v>0.79124639999999991</v>
      </c>
      <c r="V529" s="92">
        <f t="shared" si="143"/>
        <v>2.0925969769999999</v>
      </c>
      <c r="W529" s="92">
        <f t="shared" si="144"/>
        <v>6.4916065720000011</v>
      </c>
      <c r="X529" s="92">
        <f t="shared" si="145"/>
        <v>0.57239057400000004</v>
      </c>
      <c r="Y529" s="92">
        <f t="shared" si="146"/>
        <v>175.043649485</v>
      </c>
      <c r="Z529" s="92"/>
      <c r="AA529" s="92">
        <f t="shared" si="147"/>
        <v>49.09965954484111</v>
      </c>
      <c r="AB529" s="92">
        <f t="shared" si="147"/>
        <v>15.152635799148426</v>
      </c>
      <c r="AC529" s="92">
        <f t="shared" si="147"/>
        <v>11.314285583206571</v>
      </c>
      <c r="AD529" s="92">
        <f t="shared" si="147"/>
        <v>5.1786244600532019</v>
      </c>
      <c r="AE529" s="92">
        <f t="shared" si="147"/>
        <v>13.571731815403998</v>
      </c>
      <c r="AF529" s="92">
        <f t="shared" si="147"/>
        <v>0.45202805261884355</v>
      </c>
      <c r="AG529" s="92">
        <f t="shared" si="147"/>
        <v>1.195471519907565</v>
      </c>
      <c r="AH529" s="92">
        <f t="shared" si="147"/>
        <v>3.708564458693079</v>
      </c>
      <c r="AI529" s="92">
        <f t="shared" si="147"/>
        <v>0.32699876612721668</v>
      </c>
      <c r="AJ529" s="93">
        <f t="shared" si="148"/>
        <v>40.483107439206577</v>
      </c>
    </row>
    <row r="530" spans="1:36">
      <c r="A530" s="97">
        <v>10</v>
      </c>
      <c r="B530" s="82">
        <v>1270.0409999999999</v>
      </c>
      <c r="C530" s="80" t="s">
        <v>293</v>
      </c>
      <c r="D530" s="83">
        <v>1.4189689999999999</v>
      </c>
      <c r="E530" s="83">
        <v>0.25805800000000001</v>
      </c>
      <c r="F530" s="83">
        <v>0.35827300000000001</v>
      </c>
      <c r="G530" s="83">
        <v>0.232987</v>
      </c>
      <c r="H530" s="83">
        <v>0.33969199999999999</v>
      </c>
      <c r="I530" s="83">
        <v>7.8770000000000003E-3</v>
      </c>
      <c r="J530" s="83">
        <v>3.2316999999999999E-2</v>
      </c>
      <c r="K530" s="83">
        <v>7.9306000000000001E-2</v>
      </c>
      <c r="L530" s="83">
        <v>3.8080000000000002E-3</v>
      </c>
      <c r="M530" s="84">
        <v>0.1</v>
      </c>
      <c r="P530" s="92">
        <f t="shared" si="137"/>
        <v>85.257333396000007</v>
      </c>
      <c r="Q530" s="92">
        <f t="shared" si="138"/>
        <v>26.311851738000001</v>
      </c>
      <c r="R530" s="92">
        <f t="shared" si="139"/>
        <v>20.090875020999999</v>
      </c>
      <c r="S530" s="92">
        <f t="shared" si="140"/>
        <v>9.3903080479999996</v>
      </c>
      <c r="T530" s="92">
        <f t="shared" si="141"/>
        <v>24.405511432000001</v>
      </c>
      <c r="U530" s="92">
        <f t="shared" si="142"/>
        <v>0.74198189199999998</v>
      </c>
      <c r="V530" s="92">
        <f t="shared" si="143"/>
        <v>2.0029753429999997</v>
      </c>
      <c r="W530" s="92">
        <f t="shared" si="144"/>
        <v>6.3348839740000003</v>
      </c>
      <c r="X530" s="92">
        <f t="shared" si="145"/>
        <v>0.57877411200000006</v>
      </c>
      <c r="Y530" s="92">
        <f t="shared" si="146"/>
        <v>175.11449495600002</v>
      </c>
      <c r="Z530" s="92"/>
      <c r="AA530" s="92">
        <f t="shared" si="147"/>
        <v>48.686622667884869</v>
      </c>
      <c r="AB530" s="92">
        <f t="shared" si="147"/>
        <v>15.025513304658888</v>
      </c>
      <c r="AC530" s="92">
        <f t="shared" si="147"/>
        <v>11.47299372678893</v>
      </c>
      <c r="AD530" s="92">
        <f t="shared" si="147"/>
        <v>5.3623819378055746</v>
      </c>
      <c r="AE530" s="92">
        <f t="shared" si="147"/>
        <v>13.93688822740358</v>
      </c>
      <c r="AF530" s="92">
        <f t="shared" si="147"/>
        <v>0.42371243579032869</v>
      </c>
      <c r="AG530" s="92">
        <f t="shared" si="147"/>
        <v>1.143808993940379</v>
      </c>
      <c r="AH530" s="92">
        <f t="shared" si="147"/>
        <v>3.6175668813662334</v>
      </c>
      <c r="AI530" s="92">
        <f t="shared" si="147"/>
        <v>0.33051182436121307</v>
      </c>
      <c r="AJ530" s="93">
        <f t="shared" si="148"/>
        <v>40.683698895891069</v>
      </c>
    </row>
    <row r="531" spans="1:36">
      <c r="A531" s="97">
        <v>10</v>
      </c>
      <c r="B531" s="82">
        <v>1274.2560000000001</v>
      </c>
      <c r="C531" s="80" t="s">
        <v>293</v>
      </c>
      <c r="D531" s="83">
        <v>1.408963</v>
      </c>
      <c r="E531" s="83">
        <v>0.25593500000000002</v>
      </c>
      <c r="F531" s="83">
        <v>0.36274299999999998</v>
      </c>
      <c r="G531" s="83">
        <v>0.24070800000000001</v>
      </c>
      <c r="H531" s="83">
        <v>0.34795300000000001</v>
      </c>
      <c r="I531" s="83">
        <v>7.4219999999999998E-3</v>
      </c>
      <c r="J531" s="83">
        <v>3.1001000000000001E-2</v>
      </c>
      <c r="K531" s="83">
        <v>7.7618000000000006E-2</v>
      </c>
      <c r="L531" s="83">
        <v>3.8479999999999999E-3</v>
      </c>
      <c r="M531" s="84">
        <v>0.11</v>
      </c>
      <c r="P531" s="92">
        <f t="shared" si="137"/>
        <v>84.656132892000002</v>
      </c>
      <c r="Q531" s="92">
        <f t="shared" si="138"/>
        <v>26.095388535000001</v>
      </c>
      <c r="R531" s="92">
        <f t="shared" si="139"/>
        <v>20.341539210999997</v>
      </c>
      <c r="S531" s="92">
        <f t="shared" si="140"/>
        <v>9.701495232000001</v>
      </c>
      <c r="T531" s="92">
        <f t="shared" si="141"/>
        <v>24.999031238000001</v>
      </c>
      <c r="U531" s="92">
        <f t="shared" si="142"/>
        <v>0.69912271199999998</v>
      </c>
      <c r="V531" s="92">
        <f t="shared" si="143"/>
        <v>1.921410979</v>
      </c>
      <c r="W531" s="92">
        <f t="shared" si="144"/>
        <v>6.2000482220000013</v>
      </c>
      <c r="X531" s="92">
        <f t="shared" si="145"/>
        <v>0.58485367200000005</v>
      </c>
      <c r="Y531" s="92">
        <f t="shared" si="146"/>
        <v>175.19902269299999</v>
      </c>
      <c r="Z531" s="92"/>
      <c r="AA531" s="92">
        <f t="shared" si="147"/>
        <v>48.319980095061574</v>
      </c>
      <c r="AB531" s="92">
        <f t="shared" si="147"/>
        <v>14.894711245465544</v>
      </c>
      <c r="AC531" s="92">
        <f t="shared" si="147"/>
        <v>11.610532352480259</v>
      </c>
      <c r="AD531" s="92">
        <f t="shared" si="147"/>
        <v>5.5374140122915314</v>
      </c>
      <c r="AE531" s="92">
        <f t="shared" si="147"/>
        <v>14.268933041827308</v>
      </c>
      <c r="AF531" s="92">
        <f t="shared" si="147"/>
        <v>0.39904486980219506</v>
      </c>
      <c r="AG531" s="92">
        <f t="shared" si="147"/>
        <v>1.0967018819316561</v>
      </c>
      <c r="AH531" s="92">
        <f t="shared" si="147"/>
        <v>3.5388600499583278</v>
      </c>
      <c r="AI531" s="92">
        <f t="shared" si="147"/>
        <v>0.3338224511816113</v>
      </c>
      <c r="AJ531" s="93">
        <f t="shared" si="148"/>
        <v>40.890767351667598</v>
      </c>
    </row>
    <row r="532" spans="1:36">
      <c r="A532" s="97">
        <v>10</v>
      </c>
      <c r="B532" s="82">
        <v>1278.1089999999999</v>
      </c>
      <c r="C532" s="80" t="s">
        <v>293</v>
      </c>
      <c r="D532" s="83">
        <v>1.40018</v>
      </c>
      <c r="E532" s="83">
        <v>0.25378200000000001</v>
      </c>
      <c r="F532" s="83">
        <v>0.36666500000000002</v>
      </c>
      <c r="G532" s="83">
        <v>0.248115</v>
      </c>
      <c r="H532" s="83">
        <v>0.355514</v>
      </c>
      <c r="I532" s="83">
        <v>7.0210000000000003E-3</v>
      </c>
      <c r="J532" s="83">
        <v>2.98E-2</v>
      </c>
      <c r="K532" s="83">
        <v>7.6171000000000003E-2</v>
      </c>
      <c r="L532" s="83">
        <v>3.8860000000000001E-3</v>
      </c>
      <c r="M532" s="84">
        <v>0.12</v>
      </c>
      <c r="P532" s="92">
        <f t="shared" si="137"/>
        <v>84.12841512</v>
      </c>
      <c r="Q532" s="92">
        <f t="shared" si="138"/>
        <v>25.875866502000001</v>
      </c>
      <c r="R532" s="92">
        <f t="shared" si="139"/>
        <v>20.561473204999999</v>
      </c>
      <c r="S532" s="92">
        <f t="shared" si="140"/>
        <v>10.000026960000001</v>
      </c>
      <c r="T532" s="92">
        <f t="shared" si="141"/>
        <v>25.542258844000003</v>
      </c>
      <c r="U532" s="92">
        <f t="shared" si="142"/>
        <v>0.66135011600000004</v>
      </c>
      <c r="V532" s="92">
        <f t="shared" si="143"/>
        <v>1.8469742</v>
      </c>
      <c r="W532" s="92">
        <f t="shared" si="144"/>
        <v>6.0844633090000002</v>
      </c>
      <c r="X532" s="92">
        <f t="shared" si="145"/>
        <v>0.59062925399999999</v>
      </c>
      <c r="Y532" s="92">
        <f t="shared" si="146"/>
        <v>175.29145751000001</v>
      </c>
      <c r="Z532" s="92"/>
      <c r="AA532" s="92">
        <f t="shared" si="147"/>
        <v>47.99344834884532</v>
      </c>
      <c r="AB532" s="92">
        <f t="shared" si="147"/>
        <v>14.761624365251134</v>
      </c>
      <c r="AC532" s="92">
        <f t="shared" si="147"/>
        <v>11.729877483520273</v>
      </c>
      <c r="AD532" s="92">
        <f t="shared" si="147"/>
        <v>5.7047999383709387</v>
      </c>
      <c r="AE532" s="92">
        <f t="shared" si="147"/>
        <v>14.571308383663172</v>
      </c>
      <c r="AF532" s="92">
        <f t="shared" si="147"/>
        <v>0.37728599293680432</v>
      </c>
      <c r="AG532" s="92">
        <f t="shared" si="147"/>
        <v>1.0536589895686355</v>
      </c>
      <c r="AH532" s="92">
        <f t="shared" si="147"/>
        <v>3.4710552330554352</v>
      </c>
      <c r="AI532" s="92">
        <f t="shared" si="147"/>
        <v>0.33694126478827746</v>
      </c>
      <c r="AJ532" s="93">
        <f t="shared" si="148"/>
        <v>41.103889972151769</v>
      </c>
    </row>
    <row r="533" spans="1:36">
      <c r="A533" s="97">
        <v>10</v>
      </c>
      <c r="B533" s="82">
        <v>1281.662</v>
      </c>
      <c r="C533" s="80" t="s">
        <v>293</v>
      </c>
      <c r="D533" s="83">
        <v>1.392436</v>
      </c>
      <c r="E533" s="83">
        <v>0.251614</v>
      </c>
      <c r="F533" s="83">
        <v>0.37010700000000002</v>
      </c>
      <c r="G533" s="83">
        <v>0.25524400000000003</v>
      </c>
      <c r="H533" s="83">
        <v>0.36244799999999999</v>
      </c>
      <c r="I533" s="83">
        <v>6.6660000000000001E-3</v>
      </c>
      <c r="J533" s="83">
        <v>2.87E-2</v>
      </c>
      <c r="K533" s="83">
        <v>7.4936000000000003E-2</v>
      </c>
      <c r="L533" s="83">
        <v>3.9230000000000003E-3</v>
      </c>
      <c r="M533" s="84">
        <v>0.13</v>
      </c>
      <c r="P533" s="92">
        <f t="shared" si="137"/>
        <v>83.663124624000005</v>
      </c>
      <c r="Q533" s="92">
        <f t="shared" si="138"/>
        <v>25.654815054</v>
      </c>
      <c r="R533" s="92">
        <f t="shared" si="139"/>
        <v>20.754490238999999</v>
      </c>
      <c r="S533" s="92">
        <f t="shared" si="140"/>
        <v>10.287354176000001</v>
      </c>
      <c r="T533" s="92">
        <f t="shared" si="141"/>
        <v>26.040439008</v>
      </c>
      <c r="U533" s="92">
        <f t="shared" si="142"/>
        <v>0.62791053600000002</v>
      </c>
      <c r="V533" s="92">
        <f t="shared" si="143"/>
        <v>1.7787972999999999</v>
      </c>
      <c r="W533" s="92">
        <f t="shared" si="144"/>
        <v>5.9858127440000004</v>
      </c>
      <c r="X533" s="92">
        <f t="shared" si="145"/>
        <v>0.59625284700000003</v>
      </c>
      <c r="Y533" s="92">
        <f t="shared" si="146"/>
        <v>175.38899652799998</v>
      </c>
      <c r="Z533" s="92"/>
      <c r="AA533" s="92">
        <f t="shared" si="147"/>
        <v>47.70146718448418</v>
      </c>
      <c r="AB533" s="92">
        <f t="shared" si="147"/>
        <v>14.627380030596354</v>
      </c>
      <c r="AC533" s="92">
        <f t="shared" si="147"/>
        <v>11.833404974003969</v>
      </c>
      <c r="AD533" s="92">
        <f t="shared" si="147"/>
        <v>5.8654501591596002</v>
      </c>
      <c r="AE533" s="92">
        <f t="shared" si="147"/>
        <v>14.847247845358858</v>
      </c>
      <c r="AF533" s="92">
        <f t="shared" si="147"/>
        <v>0.35801022209495181</v>
      </c>
      <c r="AG533" s="92">
        <f t="shared" si="147"/>
        <v>1.0142011957494859</v>
      </c>
      <c r="AH533" s="92">
        <f t="shared" si="147"/>
        <v>3.4128781522758729</v>
      </c>
      <c r="AI533" s="92">
        <f t="shared" si="147"/>
        <v>0.33996023627674454</v>
      </c>
      <c r="AJ533" s="93">
        <f t="shared" si="148"/>
        <v>41.322212364738412</v>
      </c>
    </row>
    <row r="534" spans="1:36">
      <c r="A534" s="97">
        <v>10</v>
      </c>
      <c r="B534" s="82">
        <v>1284.9639999999999</v>
      </c>
      <c r="C534" s="80" t="s">
        <v>293</v>
      </c>
      <c r="D534" s="83">
        <v>1.385581</v>
      </c>
      <c r="E534" s="83">
        <v>0.249444</v>
      </c>
      <c r="F534" s="83">
        <v>0.37312400000000001</v>
      </c>
      <c r="G534" s="83">
        <v>0.262131</v>
      </c>
      <c r="H534" s="83">
        <v>0.36881599999999998</v>
      </c>
      <c r="I534" s="83">
        <v>6.3480000000000003E-3</v>
      </c>
      <c r="J534" s="83">
        <v>2.7689999999999999E-2</v>
      </c>
      <c r="K534" s="83">
        <v>7.3888999999999996E-2</v>
      </c>
      <c r="L534" s="83">
        <v>3.96E-3</v>
      </c>
      <c r="M534" s="84">
        <v>0.14000000000000001</v>
      </c>
      <c r="P534" s="92">
        <f t="shared" si="137"/>
        <v>83.251248803999999</v>
      </c>
      <c r="Q534" s="92">
        <f t="shared" si="138"/>
        <v>25.433559683999999</v>
      </c>
      <c r="R534" s="92">
        <f t="shared" si="139"/>
        <v>20.923674548000001</v>
      </c>
      <c r="S534" s="92">
        <f t="shared" si="140"/>
        <v>10.564927824000002</v>
      </c>
      <c r="T534" s="92">
        <f t="shared" si="141"/>
        <v>26.497954335999999</v>
      </c>
      <c r="U534" s="92">
        <f t="shared" si="142"/>
        <v>0.59795620800000004</v>
      </c>
      <c r="V534" s="92">
        <f t="shared" si="143"/>
        <v>1.7161985099999999</v>
      </c>
      <c r="W534" s="92">
        <f t="shared" si="144"/>
        <v>5.9021794310000004</v>
      </c>
      <c r="X534" s="92">
        <f t="shared" si="145"/>
        <v>0.60187644000000007</v>
      </c>
      <c r="Y534" s="92">
        <f t="shared" si="146"/>
        <v>175.489575785</v>
      </c>
      <c r="Z534" s="92"/>
      <c r="AA534" s="92">
        <f t="shared" si="147"/>
        <v>47.439426775978291</v>
      </c>
      <c r="AB534" s="92">
        <f t="shared" si="147"/>
        <v>14.492917639256117</v>
      </c>
      <c r="AC534" s="92">
        <f t="shared" si="147"/>
        <v>11.92302987479696</v>
      </c>
      <c r="AD534" s="92">
        <f t="shared" si="147"/>
        <v>6.0202594807930696</v>
      </c>
      <c r="AE534" s="92">
        <f t="shared" si="147"/>
        <v>15.099446344587333</v>
      </c>
      <c r="AF534" s="92">
        <f t="shared" si="147"/>
        <v>0.34073602681254556</v>
      </c>
      <c r="AG534" s="92">
        <f t="shared" si="147"/>
        <v>0.97794897635549038</v>
      </c>
      <c r="AH534" s="92">
        <f t="shared" si="147"/>
        <v>3.363264971493817</v>
      </c>
      <c r="AI534" s="92">
        <f t="shared" si="147"/>
        <v>0.34296990992637955</v>
      </c>
      <c r="AJ534" s="93">
        <f t="shared" si="148"/>
        <v>41.545644879839358</v>
      </c>
    </row>
    <row r="535" spans="1:36">
      <c r="A535" s="97">
        <v>10</v>
      </c>
      <c r="B535" s="82">
        <v>1288.058</v>
      </c>
      <c r="C535" s="80" t="s">
        <v>293</v>
      </c>
      <c r="D535" s="83">
        <v>1.3794919999999999</v>
      </c>
      <c r="E535" s="83">
        <v>0.24728</v>
      </c>
      <c r="F535" s="83">
        <v>0.37575999999999998</v>
      </c>
      <c r="G535" s="83">
        <v>0.26880900000000002</v>
      </c>
      <c r="H535" s="83">
        <v>0.37467800000000001</v>
      </c>
      <c r="I535" s="83">
        <v>6.0629999999999998E-3</v>
      </c>
      <c r="J535" s="83">
        <v>2.6758000000000001E-2</v>
      </c>
      <c r="K535" s="83">
        <v>7.3006000000000001E-2</v>
      </c>
      <c r="L535" s="83">
        <v>3.9979999999999998E-3</v>
      </c>
      <c r="M535" s="84">
        <v>0.15</v>
      </c>
      <c r="P535" s="92">
        <f t="shared" si="137"/>
        <v>82.885397327999996</v>
      </c>
      <c r="Q535" s="92">
        <f t="shared" si="138"/>
        <v>25.212916079999999</v>
      </c>
      <c r="R535" s="92">
        <f t="shared" si="139"/>
        <v>21.071493519999997</v>
      </c>
      <c r="S535" s="92">
        <f t="shared" si="140"/>
        <v>10.834077936000002</v>
      </c>
      <c r="T535" s="92">
        <f t="shared" si="141"/>
        <v>26.919115588000004</v>
      </c>
      <c r="U535" s="92">
        <f t="shared" si="142"/>
        <v>0.57111034799999993</v>
      </c>
      <c r="V535" s="92">
        <f t="shared" si="143"/>
        <v>1.6584340820000001</v>
      </c>
      <c r="W535" s="92">
        <f t="shared" si="144"/>
        <v>5.8316462740000006</v>
      </c>
      <c r="X535" s="92">
        <f t="shared" si="145"/>
        <v>0.60765202200000001</v>
      </c>
      <c r="Y535" s="92">
        <f t="shared" si="146"/>
        <v>175.591843178</v>
      </c>
      <c r="Z535" s="92"/>
      <c r="AA535" s="92">
        <f t="shared" si="147"/>
        <v>47.203443980013276</v>
      </c>
      <c r="AB535" s="92">
        <f t="shared" si="147"/>
        <v>14.358819648838301</v>
      </c>
      <c r="AC535" s="92">
        <f t="shared" si="147"/>
        <v>12.000268998053354</v>
      </c>
      <c r="AD535" s="92">
        <f t="shared" si="147"/>
        <v>6.1700348603421968</v>
      </c>
      <c r="AE535" s="92">
        <f t="shared" si="147"/>
        <v>15.330504595655793</v>
      </c>
      <c r="AF535" s="92">
        <f t="shared" si="147"/>
        <v>0.32524879155181319</v>
      </c>
      <c r="AG535" s="92">
        <f t="shared" si="147"/>
        <v>0.94448241557486323</v>
      </c>
      <c r="AH535" s="92">
        <f t="shared" si="147"/>
        <v>3.3211373424039841</v>
      </c>
      <c r="AI535" s="92">
        <f t="shared" si="147"/>
        <v>0.34605936756641614</v>
      </c>
      <c r="AJ535" s="93">
        <f t="shared" si="148"/>
        <v>41.773804288198519</v>
      </c>
    </row>
    <row r="536" spans="1:36">
      <c r="A536" s="97">
        <v>10</v>
      </c>
      <c r="B536" s="82">
        <v>1290.9780000000001</v>
      </c>
      <c r="C536" s="80" t="s">
        <v>293</v>
      </c>
      <c r="D536" s="83">
        <v>1.374072</v>
      </c>
      <c r="E536" s="83">
        <v>0.24512999999999999</v>
      </c>
      <c r="F536" s="83">
        <v>0.378054</v>
      </c>
      <c r="G536" s="83">
        <v>0.27530700000000002</v>
      </c>
      <c r="H536" s="83">
        <v>0.38008500000000001</v>
      </c>
      <c r="I536" s="83">
        <v>5.8060000000000004E-3</v>
      </c>
      <c r="J536" s="83">
        <v>2.5898000000000001E-2</v>
      </c>
      <c r="K536" s="83">
        <v>7.2269E-2</v>
      </c>
      <c r="L536" s="83">
        <v>4.0350000000000004E-3</v>
      </c>
      <c r="M536" s="84">
        <v>0.16</v>
      </c>
      <c r="P536" s="92">
        <f t="shared" si="137"/>
        <v>82.559742048000004</v>
      </c>
      <c r="Q536" s="92">
        <f t="shared" si="138"/>
        <v>24.993699929999998</v>
      </c>
      <c r="R536" s="92">
        <f t="shared" si="139"/>
        <v>21.200134158000001</v>
      </c>
      <c r="S536" s="92">
        <f t="shared" si="140"/>
        <v>11.095973328000001</v>
      </c>
      <c r="T536" s="92">
        <f t="shared" si="141"/>
        <v>27.307586910000001</v>
      </c>
      <c r="U536" s="92">
        <f t="shared" si="142"/>
        <v>0.54690197600000001</v>
      </c>
      <c r="V536" s="92">
        <f t="shared" si="143"/>
        <v>1.605132142</v>
      </c>
      <c r="W536" s="92">
        <f t="shared" si="144"/>
        <v>5.7727754510000002</v>
      </c>
      <c r="X536" s="92">
        <f t="shared" si="145"/>
        <v>0.61327561500000005</v>
      </c>
      <c r="Y536" s="92">
        <f t="shared" si="146"/>
        <v>175.69522155799999</v>
      </c>
      <c r="Z536" s="92"/>
      <c r="AA536" s="92">
        <f t="shared" si="147"/>
        <v>46.990317275501788</v>
      </c>
      <c r="AB536" s="92">
        <f t="shared" si="147"/>
        <v>14.22560028005608</v>
      </c>
      <c r="AC536" s="92">
        <f t="shared" si="147"/>
        <v>12.066426149786592</v>
      </c>
      <c r="AD536" s="92">
        <f t="shared" si="147"/>
        <v>6.3154667666001556</v>
      </c>
      <c r="AE536" s="92">
        <f t="shared" si="147"/>
        <v>15.542589415834113</v>
      </c>
      <c r="AF536" s="92">
        <f t="shared" si="147"/>
        <v>0.3112787992469439</v>
      </c>
      <c r="AG536" s="92">
        <f t="shared" si="147"/>
        <v>0.91358895692568298</v>
      </c>
      <c r="AH536" s="92">
        <f t="shared" si="147"/>
        <v>3.2856758424100385</v>
      </c>
      <c r="AI536" s="92">
        <f t="shared" si="147"/>
        <v>0.34905651363861784</v>
      </c>
      <c r="AJ536" s="93">
        <f t="shared" si="148"/>
        <v>42.006463307455697</v>
      </c>
    </row>
    <row r="537" spans="1:36">
      <c r="A537" s="97">
        <v>10</v>
      </c>
      <c r="B537" s="82">
        <v>1293.7560000000001</v>
      </c>
      <c r="C537" s="80" t="s">
        <v>293</v>
      </c>
      <c r="D537" s="83">
        <v>1.3692310000000001</v>
      </c>
      <c r="E537" s="83">
        <v>0.24299999999999999</v>
      </c>
      <c r="F537" s="83">
        <v>0.38003500000000001</v>
      </c>
      <c r="G537" s="83">
        <v>0.28165499999999999</v>
      </c>
      <c r="H537" s="83">
        <v>0.38508300000000001</v>
      </c>
      <c r="I537" s="83">
        <v>5.5719999999999997E-3</v>
      </c>
      <c r="J537" s="83">
        <v>2.5100999999999998E-2</v>
      </c>
      <c r="K537" s="83">
        <v>7.1662000000000003E-2</v>
      </c>
      <c r="L537" s="83">
        <v>4.0740000000000004E-3</v>
      </c>
      <c r="M537" s="84">
        <v>0.17</v>
      </c>
      <c r="P537" s="92">
        <f t="shared" si="137"/>
        <v>82.268875404000013</v>
      </c>
      <c r="Q537" s="92">
        <f t="shared" si="138"/>
        <v>24.776522999999997</v>
      </c>
      <c r="R537" s="92">
        <f t="shared" si="139"/>
        <v>21.311222695000001</v>
      </c>
      <c r="S537" s="92">
        <f t="shared" si="140"/>
        <v>11.351823120000001</v>
      </c>
      <c r="T537" s="92">
        <f t="shared" si="141"/>
        <v>27.666673218000003</v>
      </c>
      <c r="U537" s="92">
        <f t="shared" si="142"/>
        <v>0.52486011199999993</v>
      </c>
      <c r="V537" s="92">
        <f t="shared" si="143"/>
        <v>1.5557348789999998</v>
      </c>
      <c r="W537" s="92">
        <f t="shared" si="144"/>
        <v>5.7242888980000011</v>
      </c>
      <c r="X537" s="92">
        <f t="shared" si="145"/>
        <v>0.61920318600000013</v>
      </c>
      <c r="Y537" s="92">
        <f t="shared" si="146"/>
        <v>175.79920451200002</v>
      </c>
      <c r="Z537" s="92"/>
      <c r="AA537" s="92">
        <f t="shared" si="147"/>
        <v>46.797069208799726</v>
      </c>
      <c r="AB537" s="92">
        <f t="shared" si="147"/>
        <v>14.093649097433063</v>
      </c>
      <c r="AC537" s="92">
        <f t="shared" si="147"/>
        <v>12.122479594920636</v>
      </c>
      <c r="AD537" s="92">
        <f t="shared" si="147"/>
        <v>6.4572664884983189</v>
      </c>
      <c r="AE537" s="92">
        <f t="shared" si="147"/>
        <v>15.737655522844804</v>
      </c>
      <c r="AF537" s="92">
        <f t="shared" si="147"/>
        <v>0.29855659100219256</v>
      </c>
      <c r="AG537" s="92">
        <f t="shared" si="147"/>
        <v>0.88494989685451375</v>
      </c>
      <c r="AH537" s="92">
        <f t="shared" si="147"/>
        <v>3.2561517635361441</v>
      </c>
      <c r="AI537" s="92">
        <f t="shared" si="147"/>
        <v>0.35222183611060282</v>
      </c>
      <c r="AJ537" s="93">
        <f t="shared" si="148"/>
        <v>42.24372992089846</v>
      </c>
    </row>
    <row r="538" spans="1:36">
      <c r="A538" s="97">
        <v>10</v>
      </c>
      <c r="B538" s="82">
        <v>1296.4069999999999</v>
      </c>
      <c r="C538" s="80" t="s">
        <v>293</v>
      </c>
      <c r="D538" s="83">
        <v>1.364663</v>
      </c>
      <c r="E538" s="83">
        <v>0.240865</v>
      </c>
      <c r="F538" s="83">
        <v>0.38175399999999998</v>
      </c>
      <c r="G538" s="83">
        <v>0.287937</v>
      </c>
      <c r="H538" s="83">
        <v>0.38978099999999999</v>
      </c>
      <c r="I538" s="83">
        <v>5.359E-3</v>
      </c>
      <c r="J538" s="83">
        <v>2.4365000000000001E-2</v>
      </c>
      <c r="K538" s="83">
        <v>7.1244000000000002E-2</v>
      </c>
      <c r="L538" s="83">
        <v>4.1110000000000001E-3</v>
      </c>
      <c r="M538" s="84">
        <v>0.18</v>
      </c>
      <c r="P538" s="92">
        <f t="shared" si="137"/>
        <v>81.994411692</v>
      </c>
      <c r="Q538" s="92">
        <f t="shared" si="138"/>
        <v>24.558836265</v>
      </c>
      <c r="R538" s="92">
        <f t="shared" si="139"/>
        <v>21.407619057999998</v>
      </c>
      <c r="S538" s="92">
        <f t="shared" si="140"/>
        <v>11.605012848000001</v>
      </c>
      <c r="T538" s="92">
        <f t="shared" si="141"/>
        <v>28.004205726000002</v>
      </c>
      <c r="U538" s="92">
        <f t="shared" si="142"/>
        <v>0.50479636399999994</v>
      </c>
      <c r="V538" s="92">
        <f t="shared" si="143"/>
        <v>1.510118335</v>
      </c>
      <c r="W538" s="92">
        <f t="shared" si="144"/>
        <v>5.6908994760000002</v>
      </c>
      <c r="X538" s="92">
        <f t="shared" si="145"/>
        <v>0.62482677900000005</v>
      </c>
      <c r="Y538" s="92">
        <f t="shared" si="146"/>
        <v>175.90072654299996</v>
      </c>
      <c r="Z538" s="92"/>
      <c r="AA538" s="92">
        <f t="shared" si="147"/>
        <v>46.614026731695155</v>
      </c>
      <c r="AB538" s="92">
        <f t="shared" si="147"/>
        <v>13.961759423998995</v>
      </c>
      <c r="AC538" s="92">
        <f t="shared" si="147"/>
        <v>12.170284613785709</v>
      </c>
      <c r="AD538" s="92">
        <f t="shared" si="147"/>
        <v>6.5974786324507235</v>
      </c>
      <c r="AE538" s="92">
        <f t="shared" si="147"/>
        <v>15.920460521323776</v>
      </c>
      <c r="AF538" s="92">
        <f t="shared" si="147"/>
        <v>0.28697798691388549</v>
      </c>
      <c r="AG538" s="92">
        <f t="shared" si="147"/>
        <v>0.85850602477804028</v>
      </c>
      <c r="AH538" s="92">
        <f t="shared" si="147"/>
        <v>3.2352904890411733</v>
      </c>
      <c r="AI538" s="92">
        <f t="shared" si="147"/>
        <v>0.35521557601256271</v>
      </c>
      <c r="AJ538" s="93">
        <f t="shared" si="148"/>
        <v>42.486255345143555</v>
      </c>
    </row>
    <row r="539" spans="1:36">
      <c r="A539" s="97">
        <v>10</v>
      </c>
      <c r="B539" s="82">
        <v>1298.97</v>
      </c>
      <c r="C539" s="80" t="s">
        <v>293</v>
      </c>
      <c r="D539" s="83">
        <v>1.360798</v>
      </c>
      <c r="E539" s="83">
        <v>0.238787</v>
      </c>
      <c r="F539" s="83">
        <v>0.38317600000000002</v>
      </c>
      <c r="G539" s="83">
        <v>0.29405399999999998</v>
      </c>
      <c r="H539" s="83">
        <v>0.39407700000000001</v>
      </c>
      <c r="I539" s="83">
        <v>5.1640000000000002E-3</v>
      </c>
      <c r="J539" s="83">
        <v>2.3675999999999999E-2</v>
      </c>
      <c r="K539" s="83">
        <v>7.0860999999999993E-2</v>
      </c>
      <c r="L539" s="83">
        <v>4.1510000000000002E-3</v>
      </c>
      <c r="M539" s="84">
        <v>0.19</v>
      </c>
      <c r="P539" s="92">
        <f t="shared" si="137"/>
        <v>81.762187032</v>
      </c>
      <c r="Q539" s="92">
        <f t="shared" si="138"/>
        <v>24.346961307000001</v>
      </c>
      <c r="R539" s="92">
        <f t="shared" si="139"/>
        <v>21.487360552000002</v>
      </c>
      <c r="S539" s="92">
        <f t="shared" si="140"/>
        <v>11.851552416000001</v>
      </c>
      <c r="T539" s="92">
        <f t="shared" si="141"/>
        <v>28.312856142000001</v>
      </c>
      <c r="U539" s="92">
        <f t="shared" si="142"/>
        <v>0.48642814400000001</v>
      </c>
      <c r="V539" s="92">
        <f t="shared" si="143"/>
        <v>1.4674148039999999</v>
      </c>
      <c r="W539" s="92">
        <f t="shared" si="144"/>
        <v>5.6603058189999995</v>
      </c>
      <c r="X539" s="92">
        <f t="shared" si="145"/>
        <v>0.63090633900000004</v>
      </c>
      <c r="Y539" s="92">
        <f t="shared" si="146"/>
        <v>176.00597255499997</v>
      </c>
      <c r="Z539" s="92"/>
      <c r="AA539" s="92">
        <f t="shared" si="147"/>
        <v>46.45421166401055</v>
      </c>
      <c r="AB539" s="92">
        <f t="shared" si="147"/>
        <v>13.833031319088809</v>
      </c>
      <c r="AC539" s="92">
        <f t="shared" si="147"/>
        <v>12.208313297598712</v>
      </c>
      <c r="AD539" s="92">
        <f t="shared" si="147"/>
        <v>6.7336080952005872</v>
      </c>
      <c r="AE539" s="92">
        <f t="shared" si="147"/>
        <v>16.08630419240605</v>
      </c>
      <c r="AF539" s="92">
        <f t="shared" si="147"/>
        <v>0.27637024865619059</v>
      </c>
      <c r="AG539" s="92">
        <f t="shared" si="147"/>
        <v>0.83373011875574199</v>
      </c>
      <c r="AH539" s="92">
        <f t="shared" si="147"/>
        <v>3.2159737177277976</v>
      </c>
      <c r="AI539" s="92">
        <f t="shared" si="147"/>
        <v>0.3584573465555827</v>
      </c>
      <c r="AJ539" s="93">
        <f t="shared" si="148"/>
        <v>42.732270454317565</v>
      </c>
    </row>
    <row r="540" spans="1:36">
      <c r="A540" s="97">
        <v>10</v>
      </c>
      <c r="B540" s="82">
        <v>1301.47</v>
      </c>
      <c r="C540" s="80" t="s">
        <v>293</v>
      </c>
      <c r="D540" s="83">
        <v>1.3575390000000001</v>
      </c>
      <c r="E540" s="83">
        <v>0.236764</v>
      </c>
      <c r="F540" s="83">
        <v>0.384326</v>
      </c>
      <c r="G540" s="83">
        <v>0.30004399999999998</v>
      </c>
      <c r="H540" s="83">
        <v>0.39802700000000002</v>
      </c>
      <c r="I540" s="83">
        <v>4.9839999999999997E-3</v>
      </c>
      <c r="J540" s="83">
        <v>2.3030999999999999E-2</v>
      </c>
      <c r="K540" s="83">
        <v>7.0513999999999993E-2</v>
      </c>
      <c r="L540" s="83">
        <v>4.1939999999999998E-3</v>
      </c>
      <c r="M540" s="84">
        <v>0.2</v>
      </c>
      <c r="P540" s="92">
        <f t="shared" si="137"/>
        <v>81.566373276000007</v>
      </c>
      <c r="Q540" s="92">
        <f t="shared" si="138"/>
        <v>24.140694203999999</v>
      </c>
      <c r="R540" s="92">
        <f t="shared" si="139"/>
        <v>21.551849101999998</v>
      </c>
      <c r="S540" s="92">
        <f t="shared" si="140"/>
        <v>12.092973376</v>
      </c>
      <c r="T540" s="92">
        <f t="shared" si="141"/>
        <v>28.596647842000003</v>
      </c>
      <c r="U540" s="92">
        <f t="shared" si="142"/>
        <v>0.46947286399999999</v>
      </c>
      <c r="V540" s="92">
        <f t="shared" si="143"/>
        <v>1.427438349</v>
      </c>
      <c r="W540" s="92">
        <f t="shared" si="144"/>
        <v>5.6325878060000001</v>
      </c>
      <c r="X540" s="92">
        <f t="shared" si="145"/>
        <v>0.63744186599999997</v>
      </c>
      <c r="Y540" s="92">
        <f t="shared" si="146"/>
        <v>176.11547868500003</v>
      </c>
      <c r="Z540" s="92"/>
      <c r="AA540" s="92">
        <f t="shared" si="147"/>
        <v>46.314142223631315</v>
      </c>
      <c r="AB540" s="92">
        <f t="shared" si="147"/>
        <v>13.707309763032255</v>
      </c>
      <c r="AC540" s="92">
        <f t="shared" si="147"/>
        <v>12.237339535923253</v>
      </c>
      <c r="AD540" s="92">
        <f t="shared" si="147"/>
        <v>6.8665022894605867</v>
      </c>
      <c r="AE540" s="92">
        <f t="shared" si="147"/>
        <v>16.237441510264944</v>
      </c>
      <c r="AF540" s="92">
        <f t="shared" si="147"/>
        <v>0.26657104049309527</v>
      </c>
      <c r="AG540" s="92">
        <f t="shared" si="147"/>
        <v>0.81051271566715322</v>
      </c>
      <c r="AH540" s="92">
        <f t="shared" si="147"/>
        <v>3.1982355259496762</v>
      </c>
      <c r="AI540" s="92">
        <f t="shared" si="147"/>
        <v>0.36194539557770949</v>
      </c>
      <c r="AJ540" s="93">
        <f t="shared" si="148"/>
        <v>42.981874336564616</v>
      </c>
    </row>
    <row r="541" spans="1:36">
      <c r="A541" s="97">
        <v>10</v>
      </c>
      <c r="B541" s="82">
        <v>1303.9110000000001</v>
      </c>
      <c r="C541" s="80" t="s">
        <v>293</v>
      </c>
      <c r="D541" s="83">
        <v>1.354565</v>
      </c>
      <c r="E541" s="83">
        <v>0.234763</v>
      </c>
      <c r="F541" s="83">
        <v>0.385245</v>
      </c>
      <c r="G541" s="83">
        <v>0.30599799999999999</v>
      </c>
      <c r="H541" s="83">
        <v>0.40173599999999998</v>
      </c>
      <c r="I541" s="83">
        <v>4.8180000000000002E-3</v>
      </c>
      <c r="J541" s="83">
        <v>2.2429000000000001E-2</v>
      </c>
      <c r="K541" s="83">
        <v>7.0277000000000006E-2</v>
      </c>
      <c r="L541" s="83">
        <v>4.2370000000000003E-3</v>
      </c>
      <c r="M541" s="84">
        <v>0.21</v>
      </c>
      <c r="P541" s="92">
        <f t="shared" si="137"/>
        <v>81.387683460000005</v>
      </c>
      <c r="Q541" s="92">
        <f t="shared" si="138"/>
        <v>23.936670242999998</v>
      </c>
      <c r="R541" s="92">
        <f t="shared" si="139"/>
        <v>21.603383864999998</v>
      </c>
      <c r="S541" s="92">
        <f t="shared" si="140"/>
        <v>12.332943392000001</v>
      </c>
      <c r="T541" s="92">
        <f t="shared" si="141"/>
        <v>28.863124656</v>
      </c>
      <c r="U541" s="92">
        <f t="shared" si="142"/>
        <v>0.45383632800000001</v>
      </c>
      <c r="V541" s="92">
        <f t="shared" si="143"/>
        <v>1.390126991</v>
      </c>
      <c r="W541" s="92">
        <f t="shared" si="144"/>
        <v>5.6136564830000006</v>
      </c>
      <c r="X541" s="92">
        <f t="shared" si="145"/>
        <v>0.64397739300000012</v>
      </c>
      <c r="Y541" s="92">
        <f t="shared" si="146"/>
        <v>176.22540281099998</v>
      </c>
      <c r="Z541" s="92"/>
      <c r="AA541" s="92">
        <f t="shared" si="147"/>
        <v>46.183854405648603</v>
      </c>
      <c r="AB541" s="92">
        <f t="shared" si="147"/>
        <v>13.582985120863558</v>
      </c>
      <c r="AC541" s="92">
        <f t="shared" si="147"/>
        <v>12.258949913236638</v>
      </c>
      <c r="AD541" s="92">
        <f t="shared" si="147"/>
        <v>6.998391375633263</v>
      </c>
      <c r="AE541" s="92">
        <f t="shared" si="147"/>
        <v>16.378526702506914</v>
      </c>
      <c r="AF541" s="92">
        <f t="shared" si="147"/>
        <v>0.25753172968299864</v>
      </c>
      <c r="AG541" s="92">
        <f t="shared" si="147"/>
        <v>0.78883462249247782</v>
      </c>
      <c r="AH541" s="92">
        <f t="shared" si="147"/>
        <v>3.1854978870558139</v>
      </c>
      <c r="AI541" s="92">
        <f t="shared" si="147"/>
        <v>0.36542824287975073</v>
      </c>
      <c r="AJ541" s="93">
        <f t="shared" si="148"/>
        <v>43.236300644027274</v>
      </c>
    </row>
    <row r="542" spans="1:36">
      <c r="A542" s="97">
        <v>10</v>
      </c>
      <c r="B542" s="82">
        <v>1306.3050000000001</v>
      </c>
      <c r="C542" s="80" t="s">
        <v>293</v>
      </c>
      <c r="D542" s="83">
        <v>1.35185</v>
      </c>
      <c r="E542" s="83">
        <v>0.23278699999999999</v>
      </c>
      <c r="F542" s="83">
        <v>0.38594299999999998</v>
      </c>
      <c r="G542" s="83">
        <v>0.31193100000000001</v>
      </c>
      <c r="H542" s="83">
        <v>0.405225</v>
      </c>
      <c r="I542" s="83">
        <v>4.6649999999999999E-3</v>
      </c>
      <c r="J542" s="83">
        <v>2.1866E-2</v>
      </c>
      <c r="K542" s="83">
        <v>7.0144999999999999E-2</v>
      </c>
      <c r="L542" s="83">
        <v>4.2810000000000001E-3</v>
      </c>
      <c r="M542" s="84">
        <v>0.22</v>
      </c>
      <c r="P542" s="92">
        <f t="shared" si="137"/>
        <v>81.2245554</v>
      </c>
      <c r="Q542" s="92">
        <f t="shared" si="138"/>
        <v>23.735195306999998</v>
      </c>
      <c r="R542" s="92">
        <f t="shared" si="139"/>
        <v>21.642525611</v>
      </c>
      <c r="S542" s="92">
        <f t="shared" si="140"/>
        <v>12.572067024000001</v>
      </c>
      <c r="T542" s="92">
        <f t="shared" si="141"/>
        <v>29.11379535</v>
      </c>
      <c r="U542" s="92">
        <f t="shared" si="142"/>
        <v>0.43942433999999997</v>
      </c>
      <c r="V542" s="92">
        <f t="shared" si="143"/>
        <v>1.3552328140000001</v>
      </c>
      <c r="W542" s="92">
        <f t="shared" si="144"/>
        <v>5.6031124550000007</v>
      </c>
      <c r="X542" s="92">
        <f t="shared" si="145"/>
        <v>0.65066490900000007</v>
      </c>
      <c r="Y542" s="92">
        <f t="shared" si="146"/>
        <v>176.33657320999998</v>
      </c>
      <c r="Z542" s="92"/>
      <c r="AA542" s="92">
        <f t="shared" si="147"/>
        <v>46.062228567450568</v>
      </c>
      <c r="AB542" s="92">
        <f t="shared" si="147"/>
        <v>13.460165905988006</v>
      </c>
      <c r="AC542" s="92">
        <f t="shared" si="147"/>
        <v>12.273418507019427</v>
      </c>
      <c r="AD542" s="92">
        <f t="shared" si="147"/>
        <v>7.1295856526756198</v>
      </c>
      <c r="AE542" s="92">
        <f t="shared" si="147"/>
        <v>16.510355634124892</v>
      </c>
      <c r="AF542" s="92">
        <f t="shared" si="147"/>
        <v>0.24919637032794531</v>
      </c>
      <c r="AG542" s="92">
        <f t="shared" si="147"/>
        <v>0.7685489115102897</v>
      </c>
      <c r="AH542" s="92">
        <f t="shared" si="147"/>
        <v>3.1775101177265306</v>
      </c>
      <c r="AI542" s="92">
        <f t="shared" si="147"/>
        <v>0.36899033317672586</v>
      </c>
      <c r="AJ542" s="93">
        <f t="shared" si="148"/>
        <v>43.495557451935149</v>
      </c>
    </row>
    <row r="543" spans="1:36">
      <c r="A543" s="97">
        <v>10</v>
      </c>
      <c r="B543" s="82">
        <v>1308.673</v>
      </c>
      <c r="C543" s="80" t="s">
        <v>293</v>
      </c>
      <c r="D543" s="83">
        <v>1.3494539999999999</v>
      </c>
      <c r="E543" s="83">
        <v>0.230848</v>
      </c>
      <c r="F543" s="83">
        <v>0.38641700000000001</v>
      </c>
      <c r="G543" s="83">
        <v>0.31784299999999999</v>
      </c>
      <c r="H543" s="83">
        <v>0.40849800000000003</v>
      </c>
      <c r="I543" s="83">
        <v>4.522E-3</v>
      </c>
      <c r="J543" s="83">
        <v>2.1337999999999999E-2</v>
      </c>
      <c r="K543" s="83">
        <v>7.0083000000000006E-2</v>
      </c>
      <c r="L543" s="83">
        <v>4.3270000000000001E-3</v>
      </c>
      <c r="M543" s="84">
        <v>0.23</v>
      </c>
      <c r="P543" s="92">
        <f t="shared" si="137"/>
        <v>81.080594136000002</v>
      </c>
      <c r="Q543" s="92">
        <f t="shared" si="138"/>
        <v>23.537492927999999</v>
      </c>
      <c r="R543" s="92">
        <f t="shared" si="139"/>
        <v>21.669106109000001</v>
      </c>
      <c r="S543" s="92">
        <f t="shared" si="140"/>
        <v>12.810344272</v>
      </c>
      <c r="T543" s="92">
        <f t="shared" si="141"/>
        <v>29.348947308000003</v>
      </c>
      <c r="U543" s="92">
        <f t="shared" si="142"/>
        <v>0.425954312</v>
      </c>
      <c r="V543" s="92">
        <f t="shared" si="143"/>
        <v>1.3225079019999999</v>
      </c>
      <c r="W543" s="92">
        <f t="shared" si="144"/>
        <v>5.5981599570000009</v>
      </c>
      <c r="X543" s="92">
        <f t="shared" si="145"/>
        <v>0.65765640300000006</v>
      </c>
      <c r="Y543" s="92">
        <f t="shared" si="146"/>
        <v>176.450763327</v>
      </c>
      <c r="Z543" s="92"/>
      <c r="AA543" s="92">
        <f t="shared" si="147"/>
        <v>45.950832179592659</v>
      </c>
      <c r="AB543" s="92">
        <f t="shared" si="147"/>
        <v>13.339411223957203</v>
      </c>
      <c r="AC543" s="92">
        <f t="shared" si="147"/>
        <v>12.280539738353319</v>
      </c>
      <c r="AD543" s="92">
        <f t="shared" si="147"/>
        <v>7.2600106853942954</v>
      </c>
      <c r="AE543" s="92">
        <f t="shared" si="147"/>
        <v>16.632938704612059</v>
      </c>
      <c r="AF543" s="92">
        <f t="shared" si="147"/>
        <v>0.24140122942433406</v>
      </c>
      <c r="AG543" s="92">
        <f t="shared" si="147"/>
        <v>0.74950534475677921</v>
      </c>
      <c r="AH543" s="92">
        <f t="shared" si="147"/>
        <v>3.1726470611098718</v>
      </c>
      <c r="AI543" s="92">
        <f t="shared" si="147"/>
        <v>0.37271383279947951</v>
      </c>
      <c r="AJ543" s="93">
        <f t="shared" si="148"/>
        <v>43.759473855943689</v>
      </c>
    </row>
    <row r="544" spans="1:36">
      <c r="A544" s="97">
        <v>10</v>
      </c>
      <c r="B544" s="82">
        <v>1311.0260000000001</v>
      </c>
      <c r="C544" s="80" t="s">
        <v>293</v>
      </c>
      <c r="D544" s="83">
        <v>1.347356</v>
      </c>
      <c r="E544" s="83">
        <v>0.22894600000000001</v>
      </c>
      <c r="F544" s="83">
        <v>0.38667400000000002</v>
      </c>
      <c r="G544" s="83">
        <v>0.32374999999999998</v>
      </c>
      <c r="H544" s="83">
        <v>0.411576</v>
      </c>
      <c r="I544" s="83">
        <v>4.3899999999999998E-3</v>
      </c>
      <c r="J544" s="83">
        <v>2.0840999999999998E-2</v>
      </c>
      <c r="K544" s="83">
        <v>7.0084999999999995E-2</v>
      </c>
      <c r="L544" s="83">
        <v>4.3740000000000003E-3</v>
      </c>
      <c r="M544" s="84">
        <v>0.24</v>
      </c>
      <c r="P544" s="92">
        <f t="shared" si="137"/>
        <v>80.954537904000006</v>
      </c>
      <c r="Q544" s="92">
        <f t="shared" si="138"/>
        <v>23.343563106000001</v>
      </c>
      <c r="R544" s="92">
        <f t="shared" si="139"/>
        <v>21.683517898000002</v>
      </c>
      <c r="S544" s="92">
        <f t="shared" si="140"/>
        <v>13.04842</v>
      </c>
      <c r="T544" s="92">
        <f t="shared" si="141"/>
        <v>29.570089296000003</v>
      </c>
      <c r="U544" s="92">
        <f t="shared" si="142"/>
        <v>0.41352043999999999</v>
      </c>
      <c r="V544" s="92">
        <f t="shared" si="143"/>
        <v>1.2917043389999998</v>
      </c>
      <c r="W544" s="92">
        <f t="shared" si="144"/>
        <v>5.5983197149999997</v>
      </c>
      <c r="X544" s="92">
        <f t="shared" si="145"/>
        <v>0.66479988600000006</v>
      </c>
      <c r="Y544" s="92">
        <f t="shared" si="146"/>
        <v>176.56847258400003</v>
      </c>
      <c r="Z544" s="92"/>
      <c r="AA544" s="92">
        <f t="shared" si="147"/>
        <v>45.848806822229825</v>
      </c>
      <c r="AB544" s="92">
        <f t="shared" si="147"/>
        <v>13.220685870120228</v>
      </c>
      <c r="AC544" s="92">
        <f t="shared" si="147"/>
        <v>12.280515077619174</v>
      </c>
      <c r="AD544" s="92">
        <f t="shared" si="147"/>
        <v>7.3900055933215327</v>
      </c>
      <c r="AE544" s="92">
        <f t="shared" si="147"/>
        <v>16.747094689813572</v>
      </c>
      <c r="AF544" s="92">
        <f t="shared" si="147"/>
        <v>0.23419834466952943</v>
      </c>
      <c r="AG544" s="92">
        <f t="shared" si="147"/>
        <v>0.73156001187329134</v>
      </c>
      <c r="AH544" s="92">
        <f t="shared" si="147"/>
        <v>3.1706224973638348</v>
      </c>
      <c r="AI544" s="92">
        <f t="shared" si="147"/>
        <v>0.37651109298899926</v>
      </c>
      <c r="AJ544" s="93">
        <f t="shared" si="148"/>
        <v>44.028090941976764</v>
      </c>
    </row>
    <row r="545" spans="1:36">
      <c r="A545" s="97">
        <v>10</v>
      </c>
      <c r="B545" s="82">
        <v>1313.376</v>
      </c>
      <c r="C545" s="80" t="s">
        <v>293</v>
      </c>
      <c r="D545" s="83">
        <v>1.3455360000000001</v>
      </c>
      <c r="E545" s="83">
        <v>0.22708300000000001</v>
      </c>
      <c r="F545" s="83">
        <v>0.38671899999999998</v>
      </c>
      <c r="G545" s="83">
        <v>0.32966899999999999</v>
      </c>
      <c r="H545" s="83">
        <v>0.41447899999999999</v>
      </c>
      <c r="I545" s="83">
        <v>4.2659999999999998E-3</v>
      </c>
      <c r="J545" s="83">
        <v>2.0374E-2</v>
      </c>
      <c r="K545" s="83">
        <v>7.0146E-2</v>
      </c>
      <c r="L545" s="83">
        <v>4.4229999999999998E-3</v>
      </c>
      <c r="M545" s="84">
        <v>0.25</v>
      </c>
      <c r="P545" s="92">
        <f t="shared" si="137"/>
        <v>80.845185024000003</v>
      </c>
      <c r="Q545" s="92">
        <f t="shared" si="138"/>
        <v>23.153609762999999</v>
      </c>
      <c r="R545" s="92">
        <f t="shared" si="139"/>
        <v>21.686041362999998</v>
      </c>
      <c r="S545" s="92">
        <f t="shared" si="140"/>
        <v>13.286979376</v>
      </c>
      <c r="T545" s="92">
        <f t="shared" si="141"/>
        <v>29.778658234000002</v>
      </c>
      <c r="U545" s="92">
        <f t="shared" si="142"/>
        <v>0.40184013599999996</v>
      </c>
      <c r="V545" s="92">
        <f t="shared" si="143"/>
        <v>1.262760146</v>
      </c>
      <c r="W545" s="92">
        <f t="shared" si="144"/>
        <v>5.6031923340000001</v>
      </c>
      <c r="X545" s="92">
        <f t="shared" si="145"/>
        <v>0.672247347</v>
      </c>
      <c r="Y545" s="92">
        <f t="shared" si="146"/>
        <v>176.69051372300001</v>
      </c>
      <c r="Z545" s="92"/>
      <c r="AA545" s="92">
        <f t="shared" si="147"/>
        <v>45.755249289015048</v>
      </c>
      <c r="AB545" s="92">
        <f t="shared" si="147"/>
        <v>13.104048018841697</v>
      </c>
      <c r="AC545" s="92">
        <f t="shared" si="147"/>
        <v>12.27346103990477</v>
      </c>
      <c r="AD545" s="92">
        <f t="shared" si="147"/>
        <v>7.519916658814048</v>
      </c>
      <c r="AE545" s="92">
        <f t="shared" si="147"/>
        <v>16.853569332354983</v>
      </c>
      <c r="AF545" s="92">
        <f t="shared" si="147"/>
        <v>0.22742598203657377</v>
      </c>
      <c r="AG545" s="92">
        <f t="shared" si="147"/>
        <v>0.71467342495797215</v>
      </c>
      <c r="AH545" s="92">
        <f t="shared" si="147"/>
        <v>3.1711902444203632</v>
      </c>
      <c r="AI545" s="92">
        <f t="shared" si="147"/>
        <v>0.38046600965453686</v>
      </c>
      <c r="AJ545" s="93">
        <f t="shared" si="148"/>
        <v>44.301536791068443</v>
      </c>
    </row>
    <row r="546" spans="1:36">
      <c r="A546" s="97">
        <v>10</v>
      </c>
      <c r="B546" s="82">
        <v>1315.7329999999999</v>
      </c>
      <c r="C546" s="80" t="s">
        <v>293</v>
      </c>
      <c r="D546" s="83">
        <v>1.34398</v>
      </c>
      <c r="E546" s="83">
        <v>0.22525999999999999</v>
      </c>
      <c r="F546" s="83">
        <v>0.38655499999999998</v>
      </c>
      <c r="G546" s="83">
        <v>0.33561800000000003</v>
      </c>
      <c r="H546" s="83">
        <v>0.41722399999999998</v>
      </c>
      <c r="I546" s="83">
        <v>4.1510000000000002E-3</v>
      </c>
      <c r="J546" s="83">
        <v>1.9932999999999999E-2</v>
      </c>
      <c r="K546" s="83">
        <v>7.0261000000000004E-2</v>
      </c>
      <c r="L546" s="83">
        <v>4.4739999999999997E-3</v>
      </c>
      <c r="M546" s="84">
        <v>0.26</v>
      </c>
      <c r="P546" s="92">
        <f t="shared" si="137"/>
        <v>80.751694319999999</v>
      </c>
      <c r="Q546" s="92">
        <f t="shared" si="138"/>
        <v>22.96773486</v>
      </c>
      <c r="R546" s="92">
        <f t="shared" si="139"/>
        <v>21.676844735</v>
      </c>
      <c r="S546" s="92">
        <f t="shared" si="140"/>
        <v>13.526747872000001</v>
      </c>
      <c r="T546" s="92">
        <f t="shared" si="141"/>
        <v>29.975875504000001</v>
      </c>
      <c r="U546" s="92">
        <f t="shared" si="142"/>
        <v>0.39100759600000001</v>
      </c>
      <c r="V546" s="92">
        <f t="shared" si="143"/>
        <v>1.235427407</v>
      </c>
      <c r="W546" s="92">
        <f t="shared" si="144"/>
        <v>5.6123784190000006</v>
      </c>
      <c r="X546" s="92">
        <f t="shared" si="145"/>
        <v>0.67999878599999997</v>
      </c>
      <c r="Y546" s="92">
        <f t="shared" si="146"/>
        <v>176.81770949899999</v>
      </c>
      <c r="Z546" s="92"/>
      <c r="AA546" s="92">
        <f t="shared" si="147"/>
        <v>45.669460682871645</v>
      </c>
      <c r="AB546" s="92">
        <f t="shared" si="147"/>
        <v>12.989499142974644</v>
      </c>
      <c r="AC546" s="92">
        <f t="shared" si="147"/>
        <v>12.259430798204404</v>
      </c>
      <c r="AD546" s="92">
        <f t="shared" si="147"/>
        <v>7.6501092058748235</v>
      </c>
      <c r="AE546" s="92">
        <f t="shared" si="147"/>
        <v>16.952982588075844</v>
      </c>
      <c r="AF546" s="92">
        <f t="shared" si="147"/>
        <v>0.22113599203829265</v>
      </c>
      <c r="AG546" s="92">
        <f t="shared" si="147"/>
        <v>0.69870117111034469</v>
      </c>
      <c r="AH546" s="92">
        <f t="shared" si="147"/>
        <v>3.1741042426701847</v>
      </c>
      <c r="AI546" s="92">
        <f t="shared" si="147"/>
        <v>0.38457617617982198</v>
      </c>
      <c r="AJ546" s="93">
        <f t="shared" si="148"/>
        <v>44.580137665008067</v>
      </c>
    </row>
    <row r="547" spans="1:36">
      <c r="A547" s="97">
        <v>10</v>
      </c>
      <c r="B547" s="82">
        <v>1318.107</v>
      </c>
      <c r="C547" s="80" t="s">
        <v>293</v>
      </c>
      <c r="D547" s="83">
        <v>1.3426750000000001</v>
      </c>
      <c r="E547" s="83">
        <v>0.22347700000000001</v>
      </c>
      <c r="F547" s="83">
        <v>0.386187</v>
      </c>
      <c r="G547" s="83">
        <v>0.34161200000000003</v>
      </c>
      <c r="H547" s="83">
        <v>0.41982700000000001</v>
      </c>
      <c r="I547" s="83">
        <v>4.0429999999999997E-3</v>
      </c>
      <c r="J547" s="83">
        <v>1.9515999999999999E-2</v>
      </c>
      <c r="K547" s="83">
        <v>7.0425000000000001E-2</v>
      </c>
      <c r="L547" s="83">
        <v>4.5259999999999996E-3</v>
      </c>
      <c r="M547" s="84">
        <v>0.27</v>
      </c>
      <c r="P547" s="92">
        <f t="shared" si="137"/>
        <v>80.673284700000011</v>
      </c>
      <c r="Q547" s="92">
        <f t="shared" si="138"/>
        <v>22.785938396999999</v>
      </c>
      <c r="R547" s="92">
        <f t="shared" si="139"/>
        <v>21.656208399</v>
      </c>
      <c r="S547" s="92">
        <f t="shared" si="140"/>
        <v>13.768330048000001</v>
      </c>
      <c r="T547" s="92">
        <f t="shared" si="141"/>
        <v>30.162890642000001</v>
      </c>
      <c r="U547" s="92">
        <f t="shared" si="142"/>
        <v>0.38083442799999995</v>
      </c>
      <c r="V547" s="92">
        <f t="shared" si="143"/>
        <v>1.209582164</v>
      </c>
      <c r="W547" s="92">
        <f t="shared" si="144"/>
        <v>5.6254785750000007</v>
      </c>
      <c r="X547" s="92">
        <f t="shared" si="145"/>
        <v>0.68790221399999996</v>
      </c>
      <c r="Y547" s="92">
        <f t="shared" si="146"/>
        <v>176.95044956699999</v>
      </c>
      <c r="Z547" s="92"/>
      <c r="AA547" s="92">
        <f t="shared" si="147"/>
        <v>45.590889934107864</v>
      </c>
      <c r="AB547" s="92">
        <f t="shared" si="147"/>
        <v>12.877016392305011</v>
      </c>
      <c r="AC547" s="92">
        <f t="shared" si="147"/>
        <v>12.238572126825909</v>
      </c>
      <c r="AD547" s="92">
        <f t="shared" si="147"/>
        <v>7.7808957714949472</v>
      </c>
      <c r="AE547" s="92">
        <f t="shared" si="147"/>
        <v>17.04595309919188</v>
      </c>
      <c r="AF547" s="92">
        <f t="shared" si="147"/>
        <v>0.21522094401676098</v>
      </c>
      <c r="AG547" s="92">
        <f t="shared" si="147"/>
        <v>0.68357111663737669</v>
      </c>
      <c r="AH547" s="92">
        <f t="shared" si="147"/>
        <v>3.1791264666270238</v>
      </c>
      <c r="AI547" s="92">
        <f t="shared" si="147"/>
        <v>0.38875414879323872</v>
      </c>
      <c r="AJ547" s="93">
        <f t="shared" si="148"/>
        <v>44.864000924565204</v>
      </c>
    </row>
    <row r="548" spans="1:36">
      <c r="A548" s="97">
        <v>10</v>
      </c>
      <c r="B548" s="82">
        <v>1320.5050000000001</v>
      </c>
      <c r="C548" s="80" t="s">
        <v>293</v>
      </c>
      <c r="D548" s="83">
        <v>1.34161</v>
      </c>
      <c r="E548" s="83">
        <v>0.22173399999999999</v>
      </c>
      <c r="F548" s="83">
        <v>0.38561699999999999</v>
      </c>
      <c r="G548" s="83">
        <v>0.347665</v>
      </c>
      <c r="H548" s="83">
        <v>0.42230200000000001</v>
      </c>
      <c r="I548" s="83">
        <v>3.9410000000000001E-3</v>
      </c>
      <c r="J548" s="83">
        <v>1.9120999999999999E-2</v>
      </c>
      <c r="K548" s="83">
        <v>7.0633000000000001E-2</v>
      </c>
      <c r="L548" s="83">
        <v>4.581E-3</v>
      </c>
      <c r="M548" s="84">
        <v>0.28000000000000003</v>
      </c>
      <c r="P548" s="92">
        <f t="shared" si="137"/>
        <v>80.609295240000009</v>
      </c>
      <c r="Q548" s="92">
        <f t="shared" si="138"/>
        <v>22.608220373999998</v>
      </c>
      <c r="R548" s="92">
        <f t="shared" si="139"/>
        <v>21.624244508999997</v>
      </c>
      <c r="S548" s="92">
        <f t="shared" si="140"/>
        <v>14.012290160000001</v>
      </c>
      <c r="T548" s="92">
        <f t="shared" si="141"/>
        <v>30.340709492000002</v>
      </c>
      <c r="U548" s="92">
        <f t="shared" si="142"/>
        <v>0.37122643599999999</v>
      </c>
      <c r="V548" s="92">
        <f t="shared" si="143"/>
        <v>1.1851004589999998</v>
      </c>
      <c r="W548" s="92">
        <f t="shared" si="144"/>
        <v>5.6420934070000008</v>
      </c>
      <c r="X548" s="92">
        <f t="shared" si="145"/>
        <v>0.696261609</v>
      </c>
      <c r="Y548" s="92">
        <f t="shared" si="146"/>
        <v>177.08944168600001</v>
      </c>
      <c r="Z548" s="92"/>
      <c r="AA548" s="92">
        <f t="shared" si="147"/>
        <v>45.518973052571695</v>
      </c>
      <c r="AB548" s="92">
        <f t="shared" si="147"/>
        <v>12.766554662297134</v>
      </c>
      <c r="AC548" s="92">
        <f t="shared" si="147"/>
        <v>12.210916869534366</v>
      </c>
      <c r="AD548" s="92">
        <f t="shared" si="147"/>
        <v>7.9125497413027057</v>
      </c>
      <c r="AE548" s="92">
        <f t="shared" si="147"/>
        <v>17.132986135784183</v>
      </c>
      <c r="AF548" s="92">
        <f t="shared" si="147"/>
        <v>0.20962652118934749</v>
      </c>
      <c r="AG548" s="92">
        <f t="shared" si="147"/>
        <v>0.66921011649091966</v>
      </c>
      <c r="AH548" s="92">
        <f t="shared" si="147"/>
        <v>3.1860134366475008</v>
      </c>
      <c r="AI548" s="92">
        <f t="shared" si="147"/>
        <v>0.39316946418214593</v>
      </c>
      <c r="AJ548" s="93">
        <f t="shared" si="148"/>
        <v>45.15323383989184</v>
      </c>
    </row>
    <row r="549" spans="1:36">
      <c r="A549" s="97">
        <v>10</v>
      </c>
      <c r="B549" s="82">
        <v>1322.9349999999999</v>
      </c>
      <c r="C549" s="80" t="s">
        <v>293</v>
      </c>
      <c r="D549" s="83">
        <v>1.340776</v>
      </c>
      <c r="E549" s="83">
        <v>0.220031</v>
      </c>
      <c r="F549" s="83">
        <v>0.38484699999999999</v>
      </c>
      <c r="G549" s="83">
        <v>0.353792</v>
      </c>
      <c r="H549" s="83">
        <v>0.42466100000000001</v>
      </c>
      <c r="I549" s="83">
        <v>3.846E-3</v>
      </c>
      <c r="J549" s="83">
        <v>1.8747E-2</v>
      </c>
      <c r="K549" s="83">
        <v>7.0882000000000001E-2</v>
      </c>
      <c r="L549" s="83">
        <v>4.6379999999999998E-3</v>
      </c>
      <c r="M549" s="84">
        <v>0.28999999999999998</v>
      </c>
      <c r="P549" s="92">
        <f t="shared" si="137"/>
        <v>80.559185184</v>
      </c>
      <c r="Q549" s="92">
        <f t="shared" si="138"/>
        <v>22.434580790999998</v>
      </c>
      <c r="R549" s="92">
        <f t="shared" si="139"/>
        <v>21.581065218999999</v>
      </c>
      <c r="S549" s="92">
        <f t="shared" si="140"/>
        <v>14.259232768</v>
      </c>
      <c r="T549" s="92">
        <f t="shared" si="141"/>
        <v>30.510194206000001</v>
      </c>
      <c r="U549" s="92">
        <f t="shared" si="142"/>
        <v>0.36227781599999997</v>
      </c>
      <c r="V549" s="92">
        <f t="shared" si="143"/>
        <v>1.161920313</v>
      </c>
      <c r="W549" s="92">
        <f t="shared" si="144"/>
        <v>5.6619832780000001</v>
      </c>
      <c r="X549" s="92">
        <f t="shared" si="145"/>
        <v>0.70492498199999998</v>
      </c>
      <c r="Y549" s="92">
        <f t="shared" si="146"/>
        <v>177.23536455699997</v>
      </c>
      <c r="Z549" s="92"/>
      <c r="AA549" s="92">
        <f t="shared" si="147"/>
        <v>45.453222829065624</v>
      </c>
      <c r="AB549" s="92">
        <f t="shared" si="147"/>
        <v>12.658072415217619</v>
      </c>
      <c r="AC549" s="92">
        <f t="shared" si="147"/>
        <v>12.17650059452971</v>
      </c>
      <c r="AD549" s="92">
        <f t="shared" si="147"/>
        <v>8.0453654402669432</v>
      </c>
      <c r="AE549" s="92">
        <f t="shared" si="147"/>
        <v>17.214506981865764</v>
      </c>
      <c r="AF549" s="92">
        <f t="shared" si="147"/>
        <v>0.20440492613058001</v>
      </c>
      <c r="AG549" s="92">
        <f t="shared" si="147"/>
        <v>0.65558040061825207</v>
      </c>
      <c r="AH549" s="92">
        <f t="shared" si="147"/>
        <v>3.1946125944740964</v>
      </c>
      <c r="AI549" s="92">
        <f t="shared" si="147"/>
        <v>0.39773381783142481</v>
      </c>
      <c r="AJ549" s="93">
        <f t="shared" si="148"/>
        <v>45.448087424674313</v>
      </c>
    </row>
    <row r="550" spans="1:36">
      <c r="A550" s="97">
        <v>10</v>
      </c>
      <c r="B550" s="82">
        <v>1325.4010000000001</v>
      </c>
      <c r="C550" s="80" t="s">
        <v>293</v>
      </c>
      <c r="D550" s="83">
        <v>1.3401639999999999</v>
      </c>
      <c r="E550" s="83">
        <v>0.21837000000000001</v>
      </c>
      <c r="F550" s="83">
        <v>0.38388100000000003</v>
      </c>
      <c r="G550" s="83">
        <v>0.36000399999999999</v>
      </c>
      <c r="H550" s="83">
        <v>0.42691299999999999</v>
      </c>
      <c r="I550" s="83">
        <v>3.7550000000000001E-3</v>
      </c>
      <c r="J550" s="83">
        <v>1.8391000000000001E-2</v>
      </c>
      <c r="K550" s="83">
        <v>7.1166999999999994E-2</v>
      </c>
      <c r="L550" s="83">
        <v>4.6969999999999998E-3</v>
      </c>
      <c r="M550" s="84">
        <v>0.3</v>
      </c>
      <c r="P550" s="92">
        <f t="shared" si="137"/>
        <v>80.522413775999993</v>
      </c>
      <c r="Q550" s="92">
        <f t="shared" si="138"/>
        <v>22.26522357</v>
      </c>
      <c r="R550" s="92">
        <f t="shared" si="139"/>
        <v>21.526894837</v>
      </c>
      <c r="S550" s="92">
        <f t="shared" si="140"/>
        <v>14.509601216</v>
      </c>
      <c r="T550" s="92">
        <f t="shared" si="141"/>
        <v>30.671991397999999</v>
      </c>
      <c r="U550" s="92">
        <f t="shared" si="142"/>
        <v>0.35370597999999998</v>
      </c>
      <c r="V550" s="92">
        <f t="shared" si="143"/>
        <v>1.1398557890000001</v>
      </c>
      <c r="W550" s="92">
        <f t="shared" si="144"/>
        <v>5.6847487929999998</v>
      </c>
      <c r="X550" s="92">
        <f t="shared" si="145"/>
        <v>0.71389233299999999</v>
      </c>
      <c r="Y550" s="92">
        <f t="shared" si="146"/>
        <v>177.38832769199999</v>
      </c>
      <c r="Z550" s="92"/>
      <c r="AA550" s="92">
        <f t="shared" si="147"/>
        <v>45.393298884812403</v>
      </c>
      <c r="AB550" s="92">
        <f t="shared" si="147"/>
        <v>12.551684690696893</v>
      </c>
      <c r="AC550" s="92">
        <f t="shared" si="147"/>
        <v>12.135462979490526</v>
      </c>
      <c r="AD550" s="92">
        <f t="shared" si="147"/>
        <v>8.1795693125835616</v>
      </c>
      <c r="AE550" s="92">
        <f t="shared" si="147"/>
        <v>17.290873529884045</v>
      </c>
      <c r="AF550" s="92">
        <f t="shared" si="147"/>
        <v>0.19939642286618825</v>
      </c>
      <c r="AG550" s="92">
        <f t="shared" si="147"/>
        <v>0.64257654594902991</v>
      </c>
      <c r="AH550" s="92">
        <f t="shared" si="147"/>
        <v>3.2046915752373799</v>
      </c>
      <c r="AI550" s="92">
        <f t="shared" si="147"/>
        <v>0.40244605847997728</v>
      </c>
      <c r="AJ550" s="93">
        <f t="shared" si="148"/>
        <v>45.748662184194778</v>
      </c>
    </row>
    <row r="551" spans="1:36">
      <c r="A551" s="97">
        <v>10</v>
      </c>
      <c r="B551" s="82">
        <v>1327.91</v>
      </c>
      <c r="C551" s="80" t="s">
        <v>293</v>
      </c>
      <c r="D551" s="83">
        <v>1.3397669999999999</v>
      </c>
      <c r="E551" s="83">
        <v>0.216749</v>
      </c>
      <c r="F551" s="83">
        <v>0.38272299999999998</v>
      </c>
      <c r="G551" s="83">
        <v>0.366315</v>
      </c>
      <c r="H551" s="83">
        <v>0.429066</v>
      </c>
      <c r="I551" s="83">
        <v>3.6700000000000001E-3</v>
      </c>
      <c r="J551" s="83">
        <v>1.8053E-2</v>
      </c>
      <c r="K551" s="83">
        <v>7.1484000000000006E-2</v>
      </c>
      <c r="L551" s="83">
        <v>4.7580000000000001E-3</v>
      </c>
      <c r="M551" s="84">
        <v>0.31</v>
      </c>
      <c r="P551" s="92">
        <f t="shared" si="137"/>
        <v>80.498560428000005</v>
      </c>
      <c r="Q551" s="92">
        <f t="shared" si="138"/>
        <v>22.099944788999998</v>
      </c>
      <c r="R551" s="92">
        <f t="shared" si="139"/>
        <v>21.461957670999997</v>
      </c>
      <c r="S551" s="92">
        <f t="shared" si="140"/>
        <v>14.763959760000001</v>
      </c>
      <c r="T551" s="92">
        <f t="shared" si="141"/>
        <v>30.826675836000003</v>
      </c>
      <c r="U551" s="92">
        <f t="shared" si="142"/>
        <v>0.34569931999999998</v>
      </c>
      <c r="V551" s="92">
        <f t="shared" si="143"/>
        <v>1.1189068869999999</v>
      </c>
      <c r="W551" s="92">
        <f t="shared" si="144"/>
        <v>5.7100704360000005</v>
      </c>
      <c r="X551" s="92">
        <f t="shared" si="145"/>
        <v>0.72316366200000004</v>
      </c>
      <c r="Y551" s="92">
        <f t="shared" si="146"/>
        <v>177.54893878899998</v>
      </c>
      <c r="Z551" s="92"/>
      <c r="AA551" s="92">
        <f t="shared" si="147"/>
        <v>45.338801221259274</v>
      </c>
      <c r="AB551" s="92">
        <f t="shared" si="147"/>
        <v>12.447241273158879</v>
      </c>
      <c r="AC551" s="92">
        <f t="shared" si="147"/>
        <v>12.087910982394263</v>
      </c>
      <c r="AD551" s="92">
        <f t="shared" si="147"/>
        <v>8.3154311485609966</v>
      </c>
      <c r="AE551" s="92">
        <f t="shared" si="147"/>
        <v>17.362354315524563</v>
      </c>
      <c r="AF551" s="92">
        <f t="shared" si="147"/>
        <v>0.19470649746368282</v>
      </c>
      <c r="AG551" s="92">
        <f t="shared" si="147"/>
        <v>0.63019632481707721</v>
      </c>
      <c r="AH551" s="92">
        <f t="shared" si="147"/>
        <v>3.2160543875657157</v>
      </c>
      <c r="AI551" s="92">
        <f t="shared" si="147"/>
        <v>0.40730384925556284</v>
      </c>
      <c r="AJ551" s="93">
        <f t="shared" si="148"/>
        <v>46.055286711651398</v>
      </c>
    </row>
    <row r="552" spans="1:36">
      <c r="A552" s="97">
        <v>10</v>
      </c>
      <c r="B552" s="82">
        <v>1330.4649999999999</v>
      </c>
      <c r="C552" s="80" t="s">
        <v>293</v>
      </c>
      <c r="D552" s="83">
        <v>1.3395790000000001</v>
      </c>
      <c r="E552" s="83">
        <v>0.215169</v>
      </c>
      <c r="F552" s="83">
        <v>0.38137599999999999</v>
      </c>
      <c r="G552" s="83">
        <v>0.37273499999999998</v>
      </c>
      <c r="H552" s="83">
        <v>0.43112800000000001</v>
      </c>
      <c r="I552" s="83">
        <v>3.5899999999999999E-3</v>
      </c>
      <c r="J552" s="83">
        <v>1.7731E-2</v>
      </c>
      <c r="K552" s="83">
        <v>7.1829000000000004E-2</v>
      </c>
      <c r="L552" s="83">
        <v>4.8209999999999998E-3</v>
      </c>
      <c r="M552" s="84">
        <v>0.32</v>
      </c>
      <c r="P552" s="92">
        <f t="shared" si="137"/>
        <v>80.487264636000006</v>
      </c>
      <c r="Q552" s="92">
        <f t="shared" si="138"/>
        <v>21.938846409</v>
      </c>
      <c r="R552" s="92">
        <f t="shared" si="139"/>
        <v>21.386421951999999</v>
      </c>
      <c r="S552" s="92">
        <f t="shared" si="140"/>
        <v>15.02271144</v>
      </c>
      <c r="T552" s="92">
        <f t="shared" si="141"/>
        <v>30.974822288000002</v>
      </c>
      <c r="U552" s="92">
        <f t="shared" si="142"/>
        <v>0.33816363999999999</v>
      </c>
      <c r="V552" s="92">
        <f t="shared" si="143"/>
        <v>1.0989496489999999</v>
      </c>
      <c r="W552" s="92">
        <f t="shared" si="144"/>
        <v>5.7376286910000003</v>
      </c>
      <c r="X552" s="92">
        <f t="shared" si="145"/>
        <v>0.73273896900000002</v>
      </c>
      <c r="Y552" s="92">
        <f t="shared" si="146"/>
        <v>177.717547674</v>
      </c>
      <c r="Z552" s="92"/>
      <c r="AA552" s="92">
        <f t="shared" si="147"/>
        <v>45.289430160066999</v>
      </c>
      <c r="AB552" s="92">
        <f t="shared" si="147"/>
        <v>12.344783447745968</v>
      </c>
      <c r="AC552" s="92">
        <f t="shared" si="147"/>
        <v>12.033939378474118</v>
      </c>
      <c r="AD552" s="92">
        <f t="shared" ref="AD552:AI589" si="149">S552/$Y552*100</f>
        <v>8.4531390606161363</v>
      </c>
      <c r="AE552" s="92">
        <f t="shared" si="149"/>
        <v>17.429242465588899</v>
      </c>
      <c r="AF552" s="92">
        <f t="shared" si="149"/>
        <v>0.19028151379869235</v>
      </c>
      <c r="AG552" s="92">
        <f t="shared" si="149"/>
        <v>0.6183686773665602</v>
      </c>
      <c r="AH552" s="92">
        <f t="shared" si="149"/>
        <v>3.2285099395614787</v>
      </c>
      <c r="AI552" s="92">
        <f t="shared" si="149"/>
        <v>0.41230535678115227</v>
      </c>
      <c r="AJ552" s="93">
        <f t="shared" si="148"/>
        <v>46.367975637639745</v>
      </c>
    </row>
    <row r="553" spans="1:36">
      <c r="A553" s="97">
        <v>10</v>
      </c>
      <c r="B553" s="82">
        <v>1333.068</v>
      </c>
      <c r="C553" s="80" t="s">
        <v>293</v>
      </c>
      <c r="D553" s="83">
        <v>1.339594</v>
      </c>
      <c r="E553" s="83">
        <v>0.21362900000000001</v>
      </c>
      <c r="F553" s="83">
        <v>0.37984400000000001</v>
      </c>
      <c r="G553" s="83">
        <v>0.379272</v>
      </c>
      <c r="H553" s="83">
        <v>0.43310300000000002</v>
      </c>
      <c r="I553" s="83">
        <v>3.5140000000000002E-3</v>
      </c>
      <c r="J553" s="83">
        <v>1.7423999999999999E-2</v>
      </c>
      <c r="K553" s="83">
        <v>7.22E-2</v>
      </c>
      <c r="L553" s="83">
        <v>4.8859999999999997E-3</v>
      </c>
      <c r="M553" s="84">
        <v>0.33</v>
      </c>
      <c r="P553" s="92">
        <f t="shared" si="137"/>
        <v>80.488165895999998</v>
      </c>
      <c r="Q553" s="92">
        <f t="shared" si="138"/>
        <v>21.781826469000002</v>
      </c>
      <c r="R553" s="92">
        <f t="shared" si="139"/>
        <v>21.300511988</v>
      </c>
      <c r="S553" s="92">
        <f t="shared" si="140"/>
        <v>15.286178688000001</v>
      </c>
      <c r="T553" s="92">
        <f t="shared" si="141"/>
        <v>31.116718138000003</v>
      </c>
      <c r="U553" s="92">
        <f t="shared" si="142"/>
        <v>0.33100474400000002</v>
      </c>
      <c r="V553" s="92">
        <f t="shared" si="143"/>
        <v>1.079922096</v>
      </c>
      <c r="W553" s="92">
        <f t="shared" si="144"/>
        <v>5.7672638000000003</v>
      </c>
      <c r="X553" s="92">
        <f t="shared" si="145"/>
        <v>0.74261825400000003</v>
      </c>
      <c r="Y553" s="92">
        <f t="shared" si="146"/>
        <v>177.89421007300001</v>
      </c>
      <c r="Z553" s="92"/>
      <c r="AA553" s="92">
        <f t="shared" ref="AA553:AI590" si="150">P553/$Y553*100</f>
        <v>45.244960959084153</v>
      </c>
      <c r="AB553" s="92">
        <f t="shared" si="150"/>
        <v>12.244258236432593</v>
      </c>
      <c r="AC553" s="92">
        <f t="shared" si="150"/>
        <v>11.973696040618298</v>
      </c>
      <c r="AD553" s="92">
        <f t="shared" si="149"/>
        <v>8.5928477839313722</v>
      </c>
      <c r="AE553" s="92">
        <f t="shared" si="149"/>
        <v>17.491698085750549</v>
      </c>
      <c r="AF553" s="92">
        <f t="shared" si="149"/>
        <v>0.1860683064750506</v>
      </c>
      <c r="AG553" s="92">
        <f t="shared" si="149"/>
        <v>0.6070585971049014</v>
      </c>
      <c r="AH553" s="92">
        <f t="shared" si="149"/>
        <v>3.2419626235352843</v>
      </c>
      <c r="AI553" s="92">
        <f t="shared" si="149"/>
        <v>0.41744936706779945</v>
      </c>
      <c r="AJ553" s="93">
        <f t="shared" si="148"/>
        <v>46.686813355900902</v>
      </c>
    </row>
    <row r="554" spans="1:36">
      <c r="A554" s="97">
        <v>10</v>
      </c>
      <c r="B554" s="82">
        <v>1335.72</v>
      </c>
      <c r="C554" s="80" t="s">
        <v>293</v>
      </c>
      <c r="D554" s="83">
        <v>1.339804</v>
      </c>
      <c r="E554" s="83">
        <v>0.21212900000000001</v>
      </c>
      <c r="F554" s="83">
        <v>0.378135</v>
      </c>
      <c r="G554" s="83">
        <v>0.385936</v>
      </c>
      <c r="H554" s="83">
        <v>0.43499399999999999</v>
      </c>
      <c r="I554" s="83">
        <v>3.441E-3</v>
      </c>
      <c r="J554" s="83">
        <v>1.7129999999999999E-2</v>
      </c>
      <c r="K554" s="83">
        <v>7.2590000000000002E-2</v>
      </c>
      <c r="L554" s="83">
        <v>4.9540000000000001E-3</v>
      </c>
      <c r="M554" s="84">
        <v>0.34</v>
      </c>
      <c r="P554" s="92">
        <f t="shared" si="137"/>
        <v>80.500783536</v>
      </c>
      <c r="Q554" s="92">
        <f t="shared" si="138"/>
        <v>21.628884969000001</v>
      </c>
      <c r="R554" s="92">
        <f t="shared" si="139"/>
        <v>21.204676395</v>
      </c>
      <c r="S554" s="92">
        <f t="shared" si="140"/>
        <v>15.554764544000001</v>
      </c>
      <c r="T554" s="92">
        <f t="shared" si="141"/>
        <v>31.252578924000002</v>
      </c>
      <c r="U554" s="92">
        <f t="shared" si="142"/>
        <v>0.32412843600000002</v>
      </c>
      <c r="V554" s="92">
        <f t="shared" si="143"/>
        <v>1.06170027</v>
      </c>
      <c r="W554" s="92">
        <f t="shared" si="144"/>
        <v>5.7984166100000003</v>
      </c>
      <c r="X554" s="92">
        <f t="shared" si="145"/>
        <v>0.75295350599999999</v>
      </c>
      <c r="Y554" s="92">
        <f t="shared" si="146"/>
        <v>178.07888718999999</v>
      </c>
      <c r="Z554" s="92"/>
      <c r="AA554" s="92">
        <f t="shared" si="150"/>
        <v>45.205124990538756</v>
      </c>
      <c r="AB554" s="92">
        <f t="shared" si="150"/>
        <v>12.145676172113102</v>
      </c>
      <c r="AC554" s="92">
        <f t="shared" si="150"/>
        <v>11.907462321670858</v>
      </c>
      <c r="AD554" s="92">
        <f t="shared" si="149"/>
        <v>8.7347606386398624</v>
      </c>
      <c r="AE554" s="92">
        <f t="shared" si="149"/>
        <v>17.549850752748295</v>
      </c>
      <c r="AF554" s="92">
        <f t="shared" si="149"/>
        <v>0.18201396084319277</v>
      </c>
      <c r="AG554" s="92">
        <f t="shared" si="149"/>
        <v>0.596196599581862</v>
      </c>
      <c r="AH554" s="92">
        <f t="shared" si="149"/>
        <v>3.2560943644113305</v>
      </c>
      <c r="AI554" s="92">
        <f t="shared" si="149"/>
        <v>0.42282019945275245</v>
      </c>
      <c r="AJ554" s="93">
        <f t="shared" si="148"/>
        <v>47.01204731219471</v>
      </c>
    </row>
    <row r="555" spans="1:36">
      <c r="A555" s="97">
        <v>10</v>
      </c>
      <c r="B555" s="82">
        <v>1338.422</v>
      </c>
      <c r="C555" s="80" t="s">
        <v>293</v>
      </c>
      <c r="D555" s="83">
        <v>1.340204</v>
      </c>
      <c r="E555" s="83">
        <v>0.21066799999999999</v>
      </c>
      <c r="F555" s="83">
        <v>0.376253</v>
      </c>
      <c r="G555" s="83">
        <v>0.39273200000000003</v>
      </c>
      <c r="H555" s="83">
        <v>0.436803</v>
      </c>
      <c r="I555" s="83">
        <v>3.372E-3</v>
      </c>
      <c r="J555" s="83">
        <v>1.6848999999999999E-2</v>
      </c>
      <c r="K555" s="83">
        <v>7.2997999999999993E-2</v>
      </c>
      <c r="L555" s="83">
        <v>5.0239999999999998E-3</v>
      </c>
      <c r="M555" s="84">
        <v>0.35</v>
      </c>
      <c r="P555" s="92">
        <f t="shared" si="137"/>
        <v>80.524817135999996</v>
      </c>
      <c r="Q555" s="92">
        <f t="shared" si="138"/>
        <v>21.479919947999999</v>
      </c>
      <c r="R555" s="92">
        <f t="shared" si="139"/>
        <v>21.099139480999998</v>
      </c>
      <c r="S555" s="92">
        <f t="shared" si="140"/>
        <v>15.828670528000002</v>
      </c>
      <c r="T555" s="92">
        <f t="shared" si="141"/>
        <v>31.382548338000003</v>
      </c>
      <c r="U555" s="92">
        <f t="shared" si="142"/>
        <v>0.31762891199999999</v>
      </c>
      <c r="V555" s="92">
        <f t="shared" si="143"/>
        <v>1.0442841709999999</v>
      </c>
      <c r="W555" s="92">
        <f t="shared" si="144"/>
        <v>5.8310072420000001</v>
      </c>
      <c r="X555" s="92">
        <f t="shared" si="145"/>
        <v>0.76359273599999999</v>
      </c>
      <c r="Y555" s="92">
        <f t="shared" si="146"/>
        <v>178.27160849199996</v>
      </c>
      <c r="Z555" s="92"/>
      <c r="AA555" s="92">
        <f t="shared" si="150"/>
        <v>45.169737243725827</v>
      </c>
      <c r="AB555" s="92">
        <f t="shared" si="150"/>
        <v>12.048985326210214</v>
      </c>
      <c r="AC555" s="92">
        <f t="shared" si="150"/>
        <v>11.835389639145392</v>
      </c>
      <c r="AD555" s="92">
        <f t="shared" si="149"/>
        <v>8.8789632078235972</v>
      </c>
      <c r="AE555" s="92">
        <f t="shared" si="149"/>
        <v>17.603783689093888</v>
      </c>
      <c r="AF555" s="92">
        <f t="shared" si="149"/>
        <v>0.17817133905214849</v>
      </c>
      <c r="AG555" s="92">
        <f t="shared" si="149"/>
        <v>0.58578266042114202</v>
      </c>
      <c r="AH555" s="92">
        <f t="shared" si="149"/>
        <v>3.2708557976923567</v>
      </c>
      <c r="AI555" s="92">
        <f t="shared" si="149"/>
        <v>0.42833109683545972</v>
      </c>
      <c r="AJ555" s="93">
        <f t="shared" si="148"/>
        <v>47.343632275913613</v>
      </c>
    </row>
    <row r="556" spans="1:36">
      <c r="A556" s="97">
        <v>10</v>
      </c>
      <c r="B556" s="82">
        <v>1341.173</v>
      </c>
      <c r="C556" s="80" t="s">
        <v>293</v>
      </c>
      <c r="D556" s="83">
        <v>1.340787</v>
      </c>
      <c r="E556" s="83">
        <v>0.20924400000000001</v>
      </c>
      <c r="F556" s="83">
        <v>0.37420700000000001</v>
      </c>
      <c r="G556" s="83">
        <v>0.39966400000000002</v>
      </c>
      <c r="H556" s="83">
        <v>0.438531</v>
      </c>
      <c r="I556" s="83">
        <v>3.307E-3</v>
      </c>
      <c r="J556" s="83">
        <v>1.6580000000000001E-2</v>
      </c>
      <c r="K556" s="83">
        <v>7.3419999999999999E-2</v>
      </c>
      <c r="L556" s="83">
        <v>5.0959999999999998E-3</v>
      </c>
      <c r="M556" s="84">
        <v>0.36</v>
      </c>
      <c r="P556" s="92">
        <f t="shared" si="137"/>
        <v>80.559846108000002</v>
      </c>
      <c r="Q556" s="92">
        <f t="shared" si="138"/>
        <v>21.334727484000002</v>
      </c>
      <c r="R556" s="92">
        <f t="shared" si="139"/>
        <v>20.984405938999998</v>
      </c>
      <c r="S556" s="92">
        <f t="shared" si="140"/>
        <v>16.108057856000002</v>
      </c>
      <c r="T556" s="92">
        <f t="shared" si="141"/>
        <v>31.506698226000001</v>
      </c>
      <c r="U556" s="92">
        <f t="shared" si="142"/>
        <v>0.31150617199999997</v>
      </c>
      <c r="V556" s="92">
        <f t="shared" si="143"/>
        <v>1.02761182</v>
      </c>
      <c r="W556" s="92">
        <f t="shared" si="144"/>
        <v>5.8647161800000003</v>
      </c>
      <c r="X556" s="92">
        <f t="shared" si="145"/>
        <v>0.77453594400000003</v>
      </c>
      <c r="Y556" s="92">
        <f t="shared" si="146"/>
        <v>178.47210572899999</v>
      </c>
      <c r="Z556" s="92"/>
      <c r="AA556" s="92">
        <f t="shared" si="150"/>
        <v>45.13862027846843</v>
      </c>
      <c r="AB556" s="92">
        <f t="shared" si="150"/>
        <v>11.954096354079894</v>
      </c>
      <c r="AC556" s="92">
        <f t="shared" si="150"/>
        <v>11.757807111248891</v>
      </c>
      <c r="AD556" s="92">
        <f t="shared" si="149"/>
        <v>9.0255324719814727</v>
      </c>
      <c r="AE556" s="92">
        <f t="shared" si="149"/>
        <v>17.653570062002395</v>
      </c>
      <c r="AF556" s="92">
        <f t="shared" si="149"/>
        <v>0.17454053714870424</v>
      </c>
      <c r="AG556" s="92">
        <f t="shared" si="149"/>
        <v>0.57578287419344487</v>
      </c>
      <c r="AH556" s="92">
        <f t="shared" si="149"/>
        <v>3.2860687982833841</v>
      </c>
      <c r="AI556" s="92">
        <f t="shared" si="149"/>
        <v>0.43398151259339651</v>
      </c>
      <c r="AJ556" s="93">
        <f t="shared" si="148"/>
        <v>47.681506093450807</v>
      </c>
    </row>
    <row r="557" spans="1:36">
      <c r="A557" s="97">
        <v>10</v>
      </c>
      <c r="B557" s="82">
        <v>1343.97</v>
      </c>
      <c r="C557" s="80" t="s">
        <v>293</v>
      </c>
      <c r="D557" s="83">
        <v>1.3415459999999999</v>
      </c>
      <c r="E557" s="83">
        <v>0.20785699999999999</v>
      </c>
      <c r="F557" s="83">
        <v>0.372004</v>
      </c>
      <c r="G557" s="83">
        <v>0.40673700000000002</v>
      </c>
      <c r="H557" s="83">
        <v>0.44017600000000001</v>
      </c>
      <c r="I557" s="83">
        <v>3.2439999999999999E-3</v>
      </c>
      <c r="J557" s="83">
        <v>1.6320999999999999E-2</v>
      </c>
      <c r="K557" s="83">
        <v>7.3852000000000001E-2</v>
      </c>
      <c r="L557" s="83">
        <v>5.1700000000000001E-3</v>
      </c>
      <c r="M557" s="84">
        <v>0.37</v>
      </c>
      <c r="P557" s="92">
        <f t="shared" si="137"/>
        <v>80.605449863999993</v>
      </c>
      <c r="Q557" s="92">
        <f t="shared" si="138"/>
        <v>21.193307576999999</v>
      </c>
      <c r="R557" s="92">
        <f t="shared" si="139"/>
        <v>20.860868308000001</v>
      </c>
      <c r="S557" s="92">
        <f t="shared" si="140"/>
        <v>16.393128048000001</v>
      </c>
      <c r="T557" s="92">
        <f t="shared" si="141"/>
        <v>31.624884896000001</v>
      </c>
      <c r="U557" s="92">
        <f t="shared" si="142"/>
        <v>0.30557182399999999</v>
      </c>
      <c r="V557" s="92">
        <f t="shared" si="143"/>
        <v>1.011559259</v>
      </c>
      <c r="W557" s="92">
        <f t="shared" si="144"/>
        <v>5.8992239080000006</v>
      </c>
      <c r="X557" s="92">
        <f t="shared" si="145"/>
        <v>0.78578313</v>
      </c>
      <c r="Y557" s="92">
        <f t="shared" si="146"/>
        <v>178.67977681399998</v>
      </c>
      <c r="Z557" s="92"/>
      <c r="AA557" s="92">
        <f t="shared" si="150"/>
        <v>45.111680404608819</v>
      </c>
      <c r="AB557" s="92">
        <f t="shared" si="150"/>
        <v>11.861055545788803</v>
      </c>
      <c r="AC557" s="92">
        <f t="shared" si="150"/>
        <v>11.675002442898453</v>
      </c>
      <c r="AD557" s="92">
        <f t="shared" si="149"/>
        <v>9.1745850259622443</v>
      </c>
      <c r="AE557" s="92">
        <f t="shared" si="149"/>
        <v>17.699196551448861</v>
      </c>
      <c r="AF557" s="92">
        <f t="shared" si="149"/>
        <v>0.17101645717751854</v>
      </c>
      <c r="AG557" s="92">
        <f t="shared" si="149"/>
        <v>0.5661296857634881</v>
      </c>
      <c r="AH557" s="92">
        <f t="shared" si="149"/>
        <v>3.3015621651133511</v>
      </c>
      <c r="AI557" s="92">
        <f t="shared" si="149"/>
        <v>0.43977172123847874</v>
      </c>
      <c r="AJ557" s="93">
        <f t="shared" si="148"/>
        <v>48.025830280087803</v>
      </c>
    </row>
    <row r="558" spans="1:36">
      <c r="A558" s="97">
        <v>10</v>
      </c>
      <c r="B558" s="82">
        <v>1346.8109999999999</v>
      </c>
      <c r="C558" s="80" t="s">
        <v>293</v>
      </c>
      <c r="D558" s="83">
        <v>1.3424739999999999</v>
      </c>
      <c r="E558" s="83">
        <v>0.206506</v>
      </c>
      <c r="F558" s="83">
        <v>0.36965300000000001</v>
      </c>
      <c r="G558" s="83">
        <v>0.41395300000000002</v>
      </c>
      <c r="H558" s="83">
        <v>0.44173899999999999</v>
      </c>
      <c r="I558" s="83">
        <v>3.1840000000000002E-3</v>
      </c>
      <c r="J558" s="83">
        <v>1.6071999999999999E-2</v>
      </c>
      <c r="K558" s="83">
        <v>7.4290999999999996E-2</v>
      </c>
      <c r="L558" s="83">
        <v>5.2459999999999998E-3</v>
      </c>
      <c r="M558" s="84">
        <v>0.38</v>
      </c>
      <c r="P558" s="92">
        <f t="shared" si="137"/>
        <v>80.661207816000001</v>
      </c>
      <c r="Q558" s="92">
        <f t="shared" si="138"/>
        <v>21.055558265999998</v>
      </c>
      <c r="R558" s="92">
        <f t="shared" si="139"/>
        <v>20.729031281000001</v>
      </c>
      <c r="S558" s="92">
        <f t="shared" si="140"/>
        <v>16.683961712000002</v>
      </c>
      <c r="T558" s="92">
        <f t="shared" si="141"/>
        <v>31.737180194</v>
      </c>
      <c r="U558" s="92">
        <f t="shared" si="142"/>
        <v>0.29992006399999999</v>
      </c>
      <c r="V558" s="92">
        <f t="shared" si="143"/>
        <v>0.99612648799999992</v>
      </c>
      <c r="W558" s="92">
        <f t="shared" si="144"/>
        <v>5.9342907890000003</v>
      </c>
      <c r="X558" s="92">
        <f t="shared" si="145"/>
        <v>0.797334294</v>
      </c>
      <c r="Y558" s="92">
        <f t="shared" si="146"/>
        <v>178.89461090399996</v>
      </c>
      <c r="Z558" s="92"/>
      <c r="AA558" s="92">
        <f t="shared" si="150"/>
        <v>45.088673945178343</v>
      </c>
      <c r="AB558" s="92">
        <f t="shared" si="150"/>
        <v>11.769811376430463</v>
      </c>
      <c r="AC558" s="92">
        <f t="shared" si="150"/>
        <v>11.587286602011618</v>
      </c>
      <c r="AD558" s="92">
        <f t="shared" si="149"/>
        <v>9.3261399142722627</v>
      </c>
      <c r="AE558" s="92">
        <f t="shared" si="149"/>
        <v>17.740713391881375</v>
      </c>
      <c r="AF558" s="92">
        <f t="shared" si="149"/>
        <v>0.16765181605215923</v>
      </c>
      <c r="AG558" s="92">
        <f t="shared" si="149"/>
        <v>0.55682308313610984</v>
      </c>
      <c r="AH558" s="92">
        <f t="shared" si="149"/>
        <v>3.3171993046702299</v>
      </c>
      <c r="AI558" s="92">
        <f t="shared" si="149"/>
        <v>0.44570056636746463</v>
      </c>
      <c r="AJ558" s="93">
        <f t="shared" si="148"/>
        <v>48.376401789428911</v>
      </c>
    </row>
    <row r="559" spans="1:36">
      <c r="A559" s="97">
        <v>10</v>
      </c>
      <c r="B559" s="82">
        <v>1349.692</v>
      </c>
      <c r="C559" s="80" t="s">
        <v>293</v>
      </c>
      <c r="D559" s="83">
        <v>1.343564</v>
      </c>
      <c r="E559" s="83">
        <v>0.20518900000000001</v>
      </c>
      <c r="F559" s="83">
        <v>0.36716500000000002</v>
      </c>
      <c r="G559" s="83">
        <v>0.42131000000000002</v>
      </c>
      <c r="H559" s="83">
        <v>0.44321500000000003</v>
      </c>
      <c r="I559" s="83">
        <v>3.127E-3</v>
      </c>
      <c r="J559" s="83">
        <v>1.5831999999999999E-2</v>
      </c>
      <c r="K559" s="83">
        <v>7.4733999999999995E-2</v>
      </c>
      <c r="L559" s="83">
        <v>5.3239999999999997E-3</v>
      </c>
      <c r="M559" s="84">
        <v>0.39</v>
      </c>
      <c r="P559" s="92">
        <f t="shared" si="137"/>
        <v>80.726699375999999</v>
      </c>
      <c r="Q559" s="92">
        <f t="shared" si="138"/>
        <v>20.921275629</v>
      </c>
      <c r="R559" s="92">
        <f t="shared" si="139"/>
        <v>20.589511705</v>
      </c>
      <c r="S559" s="92">
        <f t="shared" si="140"/>
        <v>16.98047824</v>
      </c>
      <c r="T559" s="92">
        <f t="shared" si="141"/>
        <v>31.843224890000002</v>
      </c>
      <c r="U559" s="92">
        <f t="shared" si="142"/>
        <v>0.29455089200000001</v>
      </c>
      <c r="V559" s="92">
        <f t="shared" si="143"/>
        <v>0.98125152799999993</v>
      </c>
      <c r="W559" s="92">
        <f t="shared" si="144"/>
        <v>5.9696771860000002</v>
      </c>
      <c r="X559" s="92">
        <f t="shared" si="145"/>
        <v>0.80918943599999993</v>
      </c>
      <c r="Y559" s="92">
        <f t="shared" si="146"/>
        <v>179.115858882</v>
      </c>
      <c r="Z559" s="92"/>
      <c r="AA559" s="92">
        <f t="shared" si="150"/>
        <v>45.069543188346074</v>
      </c>
      <c r="AB559" s="92">
        <f t="shared" si="150"/>
        <v>11.680303329691625</v>
      </c>
      <c r="AC559" s="92">
        <f t="shared" si="150"/>
        <v>11.495080242204681</v>
      </c>
      <c r="AD559" s="92">
        <f t="shared" si="149"/>
        <v>9.4801645962497343</v>
      </c>
      <c r="AE559" s="92">
        <f t="shared" si="149"/>
        <v>17.778004186093899</v>
      </c>
      <c r="AF559" s="92">
        <f t="shared" si="149"/>
        <v>0.16444713150388746</v>
      </c>
      <c r="AG559" s="92">
        <f t="shared" si="149"/>
        <v>0.54783062433708896</v>
      </c>
      <c r="AH559" s="92">
        <f t="shared" si="149"/>
        <v>3.3328579743085576</v>
      </c>
      <c r="AI559" s="92">
        <f t="shared" si="149"/>
        <v>0.45176872726445011</v>
      </c>
      <c r="AJ559" s="93">
        <f t="shared" si="148"/>
        <v>48.73311934299182</v>
      </c>
    </row>
    <row r="560" spans="1:36">
      <c r="A560" s="97">
        <v>10</v>
      </c>
      <c r="B560" s="82">
        <v>1352.6079999999999</v>
      </c>
      <c r="C560" s="80" t="s">
        <v>293</v>
      </c>
      <c r="D560" s="83">
        <v>1.344808</v>
      </c>
      <c r="E560" s="83">
        <v>0.203905</v>
      </c>
      <c r="F560" s="83">
        <v>0.36454900000000001</v>
      </c>
      <c r="G560" s="83">
        <v>0.42880699999999999</v>
      </c>
      <c r="H560" s="83">
        <v>0.44460300000000003</v>
      </c>
      <c r="I560" s="83">
        <v>3.0730000000000002E-3</v>
      </c>
      <c r="J560" s="83">
        <v>1.5601E-2</v>
      </c>
      <c r="K560" s="83">
        <v>7.5177999999999995E-2</v>
      </c>
      <c r="L560" s="83">
        <v>5.4039999999999999E-3</v>
      </c>
      <c r="M560" s="84">
        <v>0.4</v>
      </c>
      <c r="P560" s="92">
        <f t="shared" si="137"/>
        <v>80.801443872000007</v>
      </c>
      <c r="Q560" s="92">
        <f t="shared" si="138"/>
        <v>20.790357705000002</v>
      </c>
      <c r="R560" s="92">
        <f t="shared" si="139"/>
        <v>20.442814273</v>
      </c>
      <c r="S560" s="92">
        <f t="shared" si="140"/>
        <v>17.282637328</v>
      </c>
      <c r="T560" s="92">
        <f t="shared" si="141"/>
        <v>31.942947138000005</v>
      </c>
      <c r="U560" s="92">
        <f t="shared" si="142"/>
        <v>0.289464308</v>
      </c>
      <c r="V560" s="92">
        <f t="shared" si="143"/>
        <v>0.96693437900000001</v>
      </c>
      <c r="W560" s="92">
        <f t="shared" si="144"/>
        <v>6.0051434620000004</v>
      </c>
      <c r="X560" s="92">
        <f t="shared" si="145"/>
        <v>0.82134855600000001</v>
      </c>
      <c r="Y560" s="92">
        <f t="shared" si="146"/>
        <v>179.34309102100002</v>
      </c>
      <c r="Z560" s="92"/>
      <c r="AA560" s="92">
        <f t="shared" si="150"/>
        <v>45.054115779982084</v>
      </c>
      <c r="AB560" s="92">
        <f t="shared" si="150"/>
        <v>11.592505508096531</v>
      </c>
      <c r="AC560" s="92">
        <f t="shared" si="150"/>
        <v>11.398718599428102</v>
      </c>
      <c r="AD560" s="92">
        <f t="shared" si="149"/>
        <v>9.6366340234295986</v>
      </c>
      <c r="AE560" s="92">
        <f t="shared" si="149"/>
        <v>17.811083190408308</v>
      </c>
      <c r="AF560" s="92">
        <f t="shared" si="149"/>
        <v>0.16140254210635047</v>
      </c>
      <c r="AG560" s="92">
        <f t="shared" si="149"/>
        <v>0.53915340339861639</v>
      </c>
      <c r="AH560" s="92">
        <f t="shared" si="149"/>
        <v>3.3484108185114492</v>
      </c>
      <c r="AI560" s="92">
        <f t="shared" si="149"/>
        <v>0.45797613463895576</v>
      </c>
      <c r="AJ560" s="93">
        <f t="shared" si="148"/>
        <v>49.095728237597463</v>
      </c>
    </row>
    <row r="561" spans="1:36">
      <c r="A561" s="97">
        <v>10</v>
      </c>
      <c r="B561" s="82">
        <v>1355.5540000000001</v>
      </c>
      <c r="C561" s="80" t="s">
        <v>293</v>
      </c>
      <c r="D561" s="83">
        <v>1.3461970000000001</v>
      </c>
      <c r="E561" s="83">
        <v>0.202652</v>
      </c>
      <c r="F561" s="83">
        <v>0.36181600000000003</v>
      </c>
      <c r="G561" s="83">
        <v>0.43644300000000003</v>
      </c>
      <c r="H561" s="83">
        <v>0.44589899999999999</v>
      </c>
      <c r="I561" s="83">
        <v>3.0200000000000001E-3</v>
      </c>
      <c r="J561" s="83">
        <v>1.5377E-2</v>
      </c>
      <c r="K561" s="83">
        <v>7.5620000000000007E-2</v>
      </c>
      <c r="L561" s="83">
        <v>5.4850000000000003E-3</v>
      </c>
      <c r="M561" s="84">
        <v>0.41</v>
      </c>
      <c r="P561" s="92">
        <f t="shared" si="137"/>
        <v>80.884900548000005</v>
      </c>
      <c r="Q561" s="92">
        <f t="shared" si="138"/>
        <v>20.662600571999999</v>
      </c>
      <c r="R561" s="92">
        <f t="shared" si="139"/>
        <v>20.289555832000001</v>
      </c>
      <c r="S561" s="92">
        <f t="shared" si="140"/>
        <v>17.590398672000003</v>
      </c>
      <c r="T561" s="92">
        <f t="shared" si="141"/>
        <v>32.036059553999998</v>
      </c>
      <c r="U561" s="92">
        <f t="shared" si="142"/>
        <v>0.28447191999999999</v>
      </c>
      <c r="V561" s="92">
        <f t="shared" si="143"/>
        <v>0.95305108299999997</v>
      </c>
      <c r="W561" s="92">
        <f t="shared" si="144"/>
        <v>6.0404499800000009</v>
      </c>
      <c r="X561" s="92">
        <f t="shared" si="145"/>
        <v>0.83365966500000011</v>
      </c>
      <c r="Y561" s="92">
        <f t="shared" si="146"/>
        <v>179.57514782599998</v>
      </c>
      <c r="Z561" s="92"/>
      <c r="AA561" s="92">
        <f t="shared" si="150"/>
        <v>45.042368906399979</v>
      </c>
      <c r="AB561" s="92">
        <f t="shared" si="150"/>
        <v>11.506380934193135</v>
      </c>
      <c r="AC561" s="92">
        <f t="shared" si="150"/>
        <v>11.298643535941647</v>
      </c>
      <c r="AD561" s="92">
        <f t="shared" si="149"/>
        <v>9.7955640771874997</v>
      </c>
      <c r="AE561" s="92">
        <f t="shared" si="149"/>
        <v>17.83991824138241</v>
      </c>
      <c r="AF561" s="92">
        <f t="shared" si="149"/>
        <v>0.1584138581779925</v>
      </c>
      <c r="AG561" s="92">
        <f t="shared" si="149"/>
        <v>0.53072548987873447</v>
      </c>
      <c r="AH561" s="92">
        <f t="shared" si="149"/>
        <v>3.3637449575444136</v>
      </c>
      <c r="AI561" s="92">
        <f t="shared" si="149"/>
        <v>0.46423999929421073</v>
      </c>
      <c r="AJ561" s="93">
        <f t="shared" si="148"/>
        <v>49.464153355501608</v>
      </c>
    </row>
    <row r="562" spans="1:36">
      <c r="A562" s="97">
        <v>10</v>
      </c>
      <c r="B562" s="82">
        <v>1358.5260000000001</v>
      </c>
      <c r="C562" s="80" t="s">
        <v>293</v>
      </c>
      <c r="D562" s="83">
        <v>1.347723</v>
      </c>
      <c r="E562" s="83">
        <v>0.201429</v>
      </c>
      <c r="F562" s="83">
        <v>0.35897699999999999</v>
      </c>
      <c r="G562" s="83">
        <v>0.444212</v>
      </c>
      <c r="H562" s="83">
        <v>0.4471</v>
      </c>
      <c r="I562" s="83">
        <v>2.97E-3</v>
      </c>
      <c r="J562" s="83">
        <v>1.5161000000000001E-2</v>
      </c>
      <c r="K562" s="83">
        <v>7.6058000000000001E-2</v>
      </c>
      <c r="L562" s="83">
        <v>5.568E-3</v>
      </c>
      <c r="M562" s="84">
        <v>0.42</v>
      </c>
      <c r="P562" s="92">
        <f t="shared" si="137"/>
        <v>80.97658873200001</v>
      </c>
      <c r="Q562" s="92">
        <f t="shared" si="138"/>
        <v>20.537902269</v>
      </c>
      <c r="R562" s="92">
        <f t="shared" si="139"/>
        <v>20.130353228999997</v>
      </c>
      <c r="S562" s="92">
        <f t="shared" si="140"/>
        <v>17.903520448000002</v>
      </c>
      <c r="T562" s="92">
        <f t="shared" si="141"/>
        <v>32.1223466</v>
      </c>
      <c r="U562" s="92">
        <f t="shared" si="142"/>
        <v>0.27976212</v>
      </c>
      <c r="V562" s="92">
        <f t="shared" si="143"/>
        <v>0.93966361900000006</v>
      </c>
      <c r="W562" s="92">
        <f t="shared" si="144"/>
        <v>6.0754369820000003</v>
      </c>
      <c r="X562" s="92">
        <f t="shared" si="145"/>
        <v>0.84627475200000002</v>
      </c>
      <c r="Y562" s="92">
        <f t="shared" si="146"/>
        <v>179.81184875099999</v>
      </c>
      <c r="Z562" s="92"/>
      <c r="AA562" s="92">
        <f t="shared" si="150"/>
        <v>45.03406716213393</v>
      </c>
      <c r="AB562" s="92">
        <f t="shared" si="150"/>
        <v>11.421884826644819</v>
      </c>
      <c r="AC562" s="92">
        <f t="shared" si="150"/>
        <v>11.195231776342016</v>
      </c>
      <c r="AD562" s="92">
        <f t="shared" si="149"/>
        <v>9.956807948063787</v>
      </c>
      <c r="AE562" s="92">
        <f t="shared" si="149"/>
        <v>17.86442151789586</v>
      </c>
      <c r="AF562" s="92">
        <f t="shared" si="149"/>
        <v>0.15558603170106397</v>
      </c>
      <c r="AG562" s="92">
        <f t="shared" si="149"/>
        <v>0.52258159043858576</v>
      </c>
      <c r="AH562" s="92">
        <f t="shared" si="149"/>
        <v>3.3787745491750933</v>
      </c>
      <c r="AI562" s="92">
        <f t="shared" si="149"/>
        <v>0.47064459760485816</v>
      </c>
      <c r="AJ562" s="93">
        <f t="shared" si="148"/>
        <v>49.837991634803522</v>
      </c>
    </row>
    <row r="563" spans="1:36">
      <c r="A563" s="97">
        <v>10</v>
      </c>
      <c r="B563" s="82">
        <v>1361.5150000000001</v>
      </c>
      <c r="C563" s="80" t="s">
        <v>293</v>
      </c>
      <c r="D563" s="83">
        <v>1.349378</v>
      </c>
      <c r="E563" s="83">
        <v>0.200234</v>
      </c>
      <c r="F563" s="83">
        <v>0.356043</v>
      </c>
      <c r="G563" s="83">
        <v>0.45211099999999999</v>
      </c>
      <c r="H563" s="83">
        <v>0.44820100000000002</v>
      </c>
      <c r="I563" s="83">
        <v>2.921E-3</v>
      </c>
      <c r="J563" s="83">
        <v>1.4952E-2</v>
      </c>
      <c r="K563" s="83">
        <v>7.6490000000000002E-2</v>
      </c>
      <c r="L563" s="83">
        <v>5.653E-3</v>
      </c>
      <c r="M563" s="84">
        <v>0.43</v>
      </c>
      <c r="P563" s="92">
        <f t="shared" si="137"/>
        <v>81.076027752000002</v>
      </c>
      <c r="Q563" s="92">
        <f t="shared" si="138"/>
        <v>20.416058874000001</v>
      </c>
      <c r="R563" s="92">
        <f t="shared" si="139"/>
        <v>19.965823310999998</v>
      </c>
      <c r="S563" s="92">
        <f t="shared" si="140"/>
        <v>18.221881744000001</v>
      </c>
      <c r="T563" s="92">
        <f t="shared" si="141"/>
        <v>32.201449046</v>
      </c>
      <c r="U563" s="92">
        <f t="shared" si="142"/>
        <v>0.27514651600000001</v>
      </c>
      <c r="V563" s="92">
        <f t="shared" si="143"/>
        <v>0.92671000800000003</v>
      </c>
      <c r="W563" s="92">
        <f t="shared" si="144"/>
        <v>6.1099447100000006</v>
      </c>
      <c r="X563" s="92">
        <f t="shared" si="145"/>
        <v>0.85919381700000008</v>
      </c>
      <c r="Y563" s="92">
        <f t="shared" si="146"/>
        <v>180.05223577799998</v>
      </c>
      <c r="Z563" s="92"/>
      <c r="AA563" s="92">
        <f t="shared" si="150"/>
        <v>45.029170230335133</v>
      </c>
      <c r="AB563" s="92">
        <f t="shared" si="150"/>
        <v>11.338964376522657</v>
      </c>
      <c r="AC563" s="92">
        <f t="shared" si="150"/>
        <v>11.088906074800077</v>
      </c>
      <c r="AD563" s="92">
        <f t="shared" si="149"/>
        <v>10.120330728060015</v>
      </c>
      <c r="AE563" s="92">
        <f t="shared" si="149"/>
        <v>17.884503853483722</v>
      </c>
      <c r="AF563" s="92">
        <f t="shared" si="149"/>
        <v>0.15281482888068601</v>
      </c>
      <c r="AG563" s="92">
        <f t="shared" si="149"/>
        <v>0.51468953106620174</v>
      </c>
      <c r="AH563" s="92">
        <f t="shared" si="149"/>
        <v>3.3934289588791411</v>
      </c>
      <c r="AI563" s="92">
        <f t="shared" si="149"/>
        <v>0.47719141797237391</v>
      </c>
      <c r="AJ563" s="93">
        <f t="shared" si="148"/>
        <v>50.217146944614754</v>
      </c>
    </row>
    <row r="564" spans="1:36">
      <c r="A564" s="97">
        <v>10</v>
      </c>
      <c r="B564" s="82">
        <v>1364.518</v>
      </c>
      <c r="C564" s="80" t="s">
        <v>293</v>
      </c>
      <c r="D564" s="83">
        <v>1.351153</v>
      </c>
      <c r="E564" s="83">
        <v>0.19906499999999999</v>
      </c>
      <c r="F564" s="83">
        <v>0.35302499999999998</v>
      </c>
      <c r="G564" s="83">
        <v>0.46013100000000001</v>
      </c>
      <c r="H564" s="83">
        <v>0.44920100000000002</v>
      </c>
      <c r="I564" s="83">
        <v>2.875E-3</v>
      </c>
      <c r="J564" s="83">
        <v>1.4749E-2</v>
      </c>
      <c r="K564" s="83">
        <v>7.6912999999999995E-2</v>
      </c>
      <c r="L564" s="83">
        <v>5.738E-3</v>
      </c>
      <c r="M564" s="84">
        <v>0.44</v>
      </c>
      <c r="P564" s="92">
        <f t="shared" si="137"/>
        <v>81.182676852</v>
      </c>
      <c r="Q564" s="92">
        <f t="shared" si="138"/>
        <v>20.296866464999997</v>
      </c>
      <c r="R564" s="92">
        <f t="shared" si="139"/>
        <v>19.796582924999999</v>
      </c>
      <c r="S564" s="92">
        <f t="shared" si="140"/>
        <v>18.545119824</v>
      </c>
      <c r="T564" s="92">
        <f t="shared" si="141"/>
        <v>32.273295046000001</v>
      </c>
      <c r="U564" s="92">
        <f t="shared" si="142"/>
        <v>0.27081349999999998</v>
      </c>
      <c r="V564" s="92">
        <f t="shared" si="143"/>
        <v>0.91412827099999994</v>
      </c>
      <c r="W564" s="92">
        <f t="shared" si="144"/>
        <v>6.1437335270000002</v>
      </c>
      <c r="X564" s="92">
        <f t="shared" si="145"/>
        <v>0.87211288200000003</v>
      </c>
      <c r="Y564" s="92">
        <f t="shared" si="146"/>
        <v>180.29532929200002</v>
      </c>
      <c r="Z564" s="92"/>
      <c r="AA564" s="92">
        <f t="shared" si="150"/>
        <v>45.027609517559583</v>
      </c>
      <c r="AB564" s="92">
        <f t="shared" si="150"/>
        <v>11.257566429870128</v>
      </c>
      <c r="AC564" s="92">
        <f t="shared" si="150"/>
        <v>10.980086396435786</v>
      </c>
      <c r="AD564" s="92">
        <f t="shared" si="149"/>
        <v>10.285967970897888</v>
      </c>
      <c r="AE564" s="92">
        <f t="shared" si="149"/>
        <v>17.900239109206929</v>
      </c>
      <c r="AF564" s="92">
        <f t="shared" si="149"/>
        <v>0.15020549953426687</v>
      </c>
      <c r="AG564" s="92">
        <f t="shared" si="149"/>
        <v>0.50701716710559352</v>
      </c>
      <c r="AH564" s="92">
        <f t="shared" si="149"/>
        <v>3.4075943903404307</v>
      </c>
      <c r="AI564" s="92">
        <f t="shared" si="149"/>
        <v>0.48371351904937954</v>
      </c>
      <c r="AJ564" s="93">
        <f t="shared" si="148"/>
        <v>50.600990617288296</v>
      </c>
    </row>
    <row r="565" spans="1:36">
      <c r="A565" s="97">
        <v>10</v>
      </c>
      <c r="B565" s="82">
        <v>1367.527</v>
      </c>
      <c r="C565" s="80" t="s">
        <v>293</v>
      </c>
      <c r="D565" s="83">
        <v>1.353038</v>
      </c>
      <c r="E565" s="83">
        <v>0.19792000000000001</v>
      </c>
      <c r="F565" s="83">
        <v>0.349935</v>
      </c>
      <c r="G565" s="83">
        <v>0.46826800000000002</v>
      </c>
      <c r="H565" s="83">
        <v>0.45009500000000002</v>
      </c>
      <c r="I565" s="83">
        <v>2.8300000000000001E-3</v>
      </c>
      <c r="J565" s="83">
        <v>1.4552000000000001E-2</v>
      </c>
      <c r="K565" s="83">
        <v>7.7327000000000007E-2</v>
      </c>
      <c r="L565" s="83">
        <v>5.8240000000000002E-3</v>
      </c>
      <c r="M565" s="84">
        <v>0.45</v>
      </c>
      <c r="P565" s="92">
        <f t="shared" si="137"/>
        <v>81.295935192000002</v>
      </c>
      <c r="Q565" s="92">
        <f t="shared" si="138"/>
        <v>20.180121120000003</v>
      </c>
      <c r="R565" s="92">
        <f t="shared" si="139"/>
        <v>19.623304994999998</v>
      </c>
      <c r="S565" s="92">
        <f t="shared" si="140"/>
        <v>18.873073472000002</v>
      </c>
      <c r="T565" s="92">
        <f t="shared" si="141"/>
        <v>32.337525370000002</v>
      </c>
      <c r="U565" s="92">
        <f t="shared" si="142"/>
        <v>0.26657468000000001</v>
      </c>
      <c r="V565" s="92">
        <f t="shared" si="143"/>
        <v>0.901918408</v>
      </c>
      <c r="W565" s="92">
        <f t="shared" si="144"/>
        <v>6.1768034330000008</v>
      </c>
      <c r="X565" s="92">
        <f t="shared" si="145"/>
        <v>0.885183936</v>
      </c>
      <c r="Y565" s="92">
        <f t="shared" si="146"/>
        <v>180.540440606</v>
      </c>
      <c r="Z565" s="92"/>
      <c r="AA565" s="92">
        <f t="shared" si="150"/>
        <v>45.029210585242282</v>
      </c>
      <c r="AB565" s="92">
        <f t="shared" si="150"/>
        <v>11.17761818474777</v>
      </c>
      <c r="AC565" s="92">
        <f t="shared" si="150"/>
        <v>10.869201896889491</v>
      </c>
      <c r="AD565" s="92">
        <f t="shared" si="149"/>
        <v>10.45365426640749</v>
      </c>
      <c r="AE565" s="92">
        <f t="shared" si="149"/>
        <v>17.911513487757219</v>
      </c>
      <c r="AF565" s="92">
        <f t="shared" si="149"/>
        <v>0.14765372185047207</v>
      </c>
      <c r="AG565" s="92">
        <f t="shared" si="149"/>
        <v>0.49956586179397305</v>
      </c>
      <c r="AH565" s="92">
        <f t="shared" si="149"/>
        <v>3.4212852324205101</v>
      </c>
      <c r="AI565" s="92">
        <f t="shared" si="149"/>
        <v>0.49029676289079704</v>
      </c>
      <c r="AJ565" s="93">
        <f t="shared" si="148"/>
        <v>50.989423572160462</v>
      </c>
    </row>
    <row r="566" spans="1:36">
      <c r="A566" s="97">
        <v>10</v>
      </c>
      <c r="B566" s="82">
        <v>1370.537</v>
      </c>
      <c r="C566" s="80" t="s">
        <v>293</v>
      </c>
      <c r="D566" s="83">
        <v>1.3550260000000001</v>
      </c>
      <c r="E566" s="83">
        <v>0.196799</v>
      </c>
      <c r="F566" s="83">
        <v>0.34678100000000001</v>
      </c>
      <c r="G566" s="83">
        <v>0.47651199999999999</v>
      </c>
      <c r="H566" s="83">
        <v>0.45088099999999998</v>
      </c>
      <c r="I566" s="83">
        <v>2.7859999999999998E-3</v>
      </c>
      <c r="J566" s="83">
        <v>1.4361000000000001E-2</v>
      </c>
      <c r="K566" s="83">
        <v>7.7728000000000005E-2</v>
      </c>
      <c r="L566" s="83">
        <v>5.9119999999999997E-3</v>
      </c>
      <c r="M566" s="84">
        <v>0.46</v>
      </c>
      <c r="P566" s="92">
        <f t="shared" si="137"/>
        <v>81.415382184000009</v>
      </c>
      <c r="Q566" s="92">
        <f t="shared" si="138"/>
        <v>20.065822838999999</v>
      </c>
      <c r="R566" s="92">
        <f t="shared" si="139"/>
        <v>19.446438137000001</v>
      </c>
      <c r="S566" s="92">
        <f t="shared" si="140"/>
        <v>19.205339647999999</v>
      </c>
      <c r="T566" s="92">
        <f t="shared" si="141"/>
        <v>32.393996326</v>
      </c>
      <c r="U566" s="92">
        <f t="shared" si="142"/>
        <v>0.26243005599999997</v>
      </c>
      <c r="V566" s="92">
        <f t="shared" si="143"/>
        <v>0.89008041900000001</v>
      </c>
      <c r="W566" s="92">
        <f t="shared" si="144"/>
        <v>6.2088349120000004</v>
      </c>
      <c r="X566" s="92">
        <f t="shared" si="145"/>
        <v>0.89855896800000001</v>
      </c>
      <c r="Y566" s="92">
        <f t="shared" si="146"/>
        <v>180.78688348900002</v>
      </c>
      <c r="Z566" s="92"/>
      <c r="AA566" s="92">
        <f t="shared" si="150"/>
        <v>45.033898816533188</v>
      </c>
      <c r="AB566" s="92">
        <f t="shared" si="150"/>
        <v>11.099158551632925</v>
      </c>
      <c r="AC566" s="92">
        <f t="shared" si="150"/>
        <v>10.756553662358597</v>
      </c>
      <c r="AD566" s="92">
        <f t="shared" si="149"/>
        <v>10.623193053255186</v>
      </c>
      <c r="AE566" s="92">
        <f t="shared" si="149"/>
        <v>17.918333288803563</v>
      </c>
      <c r="AF566" s="92">
        <f t="shared" si="149"/>
        <v>0.14515989818252911</v>
      </c>
      <c r="AG566" s="92">
        <f t="shared" si="149"/>
        <v>0.49233683430034736</v>
      </c>
      <c r="AH566" s="92">
        <f t="shared" si="149"/>
        <v>3.4343392574593374</v>
      </c>
      <c r="AI566" s="92">
        <f t="shared" si="149"/>
        <v>0.49702663747432363</v>
      </c>
      <c r="AJ566" s="93">
        <f t="shared" si="148"/>
        <v>51.381884486943505</v>
      </c>
    </row>
    <row r="567" spans="1:36">
      <c r="A567" s="97">
        <v>10</v>
      </c>
      <c r="B567" s="82">
        <v>1373.5419999999999</v>
      </c>
      <c r="C567" s="80" t="s">
        <v>293</v>
      </c>
      <c r="D567" s="83">
        <v>1.357108</v>
      </c>
      <c r="E567" s="83">
        <v>0.19569900000000001</v>
      </c>
      <c r="F567" s="83">
        <v>0.34357599999999999</v>
      </c>
      <c r="G567" s="83">
        <v>0.48485699999999998</v>
      </c>
      <c r="H567" s="83">
        <v>0.45155699999999999</v>
      </c>
      <c r="I567" s="83">
        <v>2.745E-3</v>
      </c>
      <c r="J567" s="83">
        <v>1.4175E-2</v>
      </c>
      <c r="K567" s="83">
        <v>7.8117000000000006E-2</v>
      </c>
      <c r="L567" s="83">
        <v>6.0000000000000001E-3</v>
      </c>
      <c r="M567" s="84">
        <v>0.47</v>
      </c>
      <c r="P567" s="92">
        <f t="shared" si="137"/>
        <v>81.540477072000002</v>
      </c>
      <c r="Q567" s="92">
        <f t="shared" si="138"/>
        <v>19.953665739000002</v>
      </c>
      <c r="R567" s="92">
        <f t="shared" si="139"/>
        <v>19.266711351999998</v>
      </c>
      <c r="S567" s="92">
        <f t="shared" si="140"/>
        <v>19.541676528</v>
      </c>
      <c r="T567" s="92">
        <f t="shared" si="141"/>
        <v>32.442564222000001</v>
      </c>
      <c r="U567" s="92">
        <f t="shared" si="142"/>
        <v>0.25856802000000001</v>
      </c>
      <c r="V567" s="92">
        <f t="shared" si="143"/>
        <v>0.87855232500000002</v>
      </c>
      <c r="W567" s="92">
        <f t="shared" si="144"/>
        <v>6.239907843000001</v>
      </c>
      <c r="X567" s="92">
        <f t="shared" si="145"/>
        <v>0.91193400000000002</v>
      </c>
      <c r="Y567" s="92">
        <f t="shared" si="146"/>
        <v>181.034057101</v>
      </c>
      <c r="Z567" s="92"/>
      <c r="AA567" s="92">
        <f t="shared" si="150"/>
        <v>45.041512286557264</v>
      </c>
      <c r="AB567" s="92">
        <f t="shared" si="150"/>
        <v>11.022050800014789</v>
      </c>
      <c r="AC567" s="92">
        <f t="shared" si="150"/>
        <v>10.642589389272198</v>
      </c>
      <c r="AD567" s="92">
        <f t="shared" si="149"/>
        <v>10.794475272184604</v>
      </c>
      <c r="AE567" s="92">
        <f t="shared" si="149"/>
        <v>17.920696658695608</v>
      </c>
      <c r="AF567" s="92">
        <f t="shared" si="149"/>
        <v>0.14282838496832856</v>
      </c>
      <c r="AG567" s="92">
        <f t="shared" si="149"/>
        <v>0.48529671105467764</v>
      </c>
      <c r="AH567" s="92">
        <f t="shared" si="149"/>
        <v>3.4468143414135155</v>
      </c>
      <c r="AI567" s="92">
        <f t="shared" si="149"/>
        <v>0.50373615583902343</v>
      </c>
      <c r="AJ567" s="93">
        <f t="shared" si="148"/>
        <v>51.778059704361532</v>
      </c>
    </row>
    <row r="568" spans="1:36">
      <c r="A568" s="97">
        <v>10</v>
      </c>
      <c r="B568" s="82">
        <v>1376.5350000000001</v>
      </c>
      <c r="C568" s="80" t="s">
        <v>293</v>
      </c>
      <c r="D568" s="83">
        <v>1.359275</v>
      </c>
      <c r="E568" s="83">
        <v>0.19461999999999999</v>
      </c>
      <c r="F568" s="83">
        <v>0.34032699999999999</v>
      </c>
      <c r="G568" s="83">
        <v>0.49329299999999998</v>
      </c>
      <c r="H568" s="83">
        <v>0.452121</v>
      </c>
      <c r="I568" s="83">
        <v>2.7039999999999998E-3</v>
      </c>
      <c r="J568" s="83">
        <v>1.3993999999999999E-2</v>
      </c>
      <c r="K568" s="83">
        <v>7.8492000000000006E-2</v>
      </c>
      <c r="L568" s="83">
        <v>6.0879999999999997E-3</v>
      </c>
      <c r="M568" s="84">
        <v>0.48</v>
      </c>
      <c r="P568" s="92">
        <f t="shared" si="137"/>
        <v>81.670679100000001</v>
      </c>
      <c r="Q568" s="92">
        <f t="shared" si="138"/>
        <v>19.84364982</v>
      </c>
      <c r="R568" s="92">
        <f t="shared" si="139"/>
        <v>19.084517178999999</v>
      </c>
      <c r="S568" s="92">
        <f t="shared" si="140"/>
        <v>19.881681071999999</v>
      </c>
      <c r="T568" s="92">
        <f t="shared" si="141"/>
        <v>32.483085366000005</v>
      </c>
      <c r="U568" s="92">
        <f t="shared" si="142"/>
        <v>0.254705984</v>
      </c>
      <c r="V568" s="92">
        <f t="shared" si="143"/>
        <v>0.86733412599999993</v>
      </c>
      <c r="W568" s="92">
        <f t="shared" si="144"/>
        <v>6.2698624680000012</v>
      </c>
      <c r="X568" s="92">
        <f t="shared" si="145"/>
        <v>0.92530903199999992</v>
      </c>
      <c r="Y568" s="92">
        <f t="shared" si="146"/>
        <v>181.28082414700003</v>
      </c>
      <c r="Z568" s="92"/>
      <c r="AA568" s="92">
        <f t="shared" si="150"/>
        <v>45.052023281719812</v>
      </c>
      <c r="AB568" s="92">
        <f t="shared" si="150"/>
        <v>10.94635900590834</v>
      </c>
      <c r="AC568" s="92">
        <f t="shared" si="150"/>
        <v>10.527598420186145</v>
      </c>
      <c r="AD568" s="92">
        <f t="shared" si="149"/>
        <v>10.967338197821745</v>
      </c>
      <c r="AE568" s="92">
        <f t="shared" si="149"/>
        <v>17.918654948114963</v>
      </c>
      <c r="AF568" s="92">
        <f t="shared" si="149"/>
        <v>0.14050354481699606</v>
      </c>
      <c r="AG568" s="92">
        <f t="shared" si="149"/>
        <v>0.47844780609375509</v>
      </c>
      <c r="AH568" s="92">
        <f t="shared" si="149"/>
        <v>3.4586462729868166</v>
      </c>
      <c r="AI568" s="92">
        <f t="shared" si="149"/>
        <v>0.51042852235141523</v>
      </c>
      <c r="AJ568" s="93">
        <f t="shared" si="148"/>
        <v>52.177458764096997</v>
      </c>
    </row>
    <row r="569" spans="1:36">
      <c r="A569" s="97">
        <v>10</v>
      </c>
      <c r="B569" s="82">
        <v>1379.5119999999999</v>
      </c>
      <c r="C569" s="80" t="s">
        <v>293</v>
      </c>
      <c r="D569" s="83">
        <v>1.3615200000000001</v>
      </c>
      <c r="E569" s="83">
        <v>0.19355900000000001</v>
      </c>
      <c r="F569" s="83">
        <v>0.33704600000000001</v>
      </c>
      <c r="G569" s="83">
        <v>0.50181200000000004</v>
      </c>
      <c r="H569" s="83">
        <v>0.452573</v>
      </c>
      <c r="I569" s="83">
        <v>2.6649999999999998E-3</v>
      </c>
      <c r="J569" s="83">
        <v>1.3816999999999999E-2</v>
      </c>
      <c r="K569" s="83">
        <v>7.8853000000000006E-2</v>
      </c>
      <c r="L569" s="83">
        <v>6.1770000000000002E-3</v>
      </c>
      <c r="M569" s="84">
        <v>0.49</v>
      </c>
      <c r="P569" s="92">
        <f t="shared" si="137"/>
        <v>81.80556768000001</v>
      </c>
      <c r="Q569" s="92">
        <f t="shared" si="138"/>
        <v>19.735469199000001</v>
      </c>
      <c r="R569" s="92">
        <f t="shared" si="139"/>
        <v>18.900528542</v>
      </c>
      <c r="S569" s="92">
        <f t="shared" si="140"/>
        <v>20.225030848000003</v>
      </c>
      <c r="T569" s="92">
        <f t="shared" si="141"/>
        <v>32.515559758000002</v>
      </c>
      <c r="U569" s="92">
        <f t="shared" si="142"/>
        <v>0.25103233999999996</v>
      </c>
      <c r="V569" s="92">
        <f t="shared" si="143"/>
        <v>0.8563638429999999</v>
      </c>
      <c r="W569" s="92">
        <f t="shared" si="144"/>
        <v>6.2986987870000011</v>
      </c>
      <c r="X569" s="92">
        <f t="shared" si="145"/>
        <v>0.93883605300000006</v>
      </c>
      <c r="Y569" s="92">
        <f t="shared" si="146"/>
        <v>181.52708705000001</v>
      </c>
      <c r="Z569" s="92"/>
      <c r="AA569" s="92">
        <f t="shared" si="150"/>
        <v>45.065212585859101</v>
      </c>
      <c r="AB569" s="92">
        <f t="shared" si="150"/>
        <v>10.871914224880413</v>
      </c>
      <c r="AC569" s="92">
        <f t="shared" si="150"/>
        <v>10.411960467802812</v>
      </c>
      <c r="AD569" s="92">
        <f t="shared" si="149"/>
        <v>11.141604912345231</v>
      </c>
      <c r="AE569" s="92">
        <f t="shared" si="149"/>
        <v>17.912235736501341</v>
      </c>
      <c r="AF569" s="92">
        <f t="shared" si="149"/>
        <v>0.13828919092986677</v>
      </c>
      <c r="AG569" s="92">
        <f t="shared" si="149"/>
        <v>0.47175540406491634</v>
      </c>
      <c r="AH569" s="92">
        <f t="shared" si="149"/>
        <v>3.4698396197285319</v>
      </c>
      <c r="AI569" s="92">
        <f t="shared" si="149"/>
        <v>0.51718785788779065</v>
      </c>
      <c r="AJ569" s="93">
        <f t="shared" si="148"/>
        <v>52.579619336012193</v>
      </c>
    </row>
    <row r="570" spans="1:36">
      <c r="A570" s="97">
        <v>10</v>
      </c>
      <c r="B570" s="82">
        <v>1382.4680000000001</v>
      </c>
      <c r="C570" s="80" t="s">
        <v>293</v>
      </c>
      <c r="D570" s="83">
        <v>1.363834</v>
      </c>
      <c r="E570" s="83">
        <v>0.19251599999999999</v>
      </c>
      <c r="F570" s="83">
        <v>0.33373900000000001</v>
      </c>
      <c r="G570" s="83">
        <v>0.510405</v>
      </c>
      <c r="H570" s="83">
        <v>0.45290999999999998</v>
      </c>
      <c r="I570" s="83">
        <v>2.627E-3</v>
      </c>
      <c r="J570" s="83">
        <v>1.3646E-2</v>
      </c>
      <c r="K570" s="83">
        <v>7.9198000000000005E-2</v>
      </c>
      <c r="L570" s="83">
        <v>6.2649999999999997E-3</v>
      </c>
      <c r="M570" s="84">
        <v>0.5</v>
      </c>
      <c r="P570" s="92">
        <f t="shared" si="137"/>
        <v>81.944602056000008</v>
      </c>
      <c r="Q570" s="92">
        <f t="shared" si="138"/>
        <v>19.629123875999998</v>
      </c>
      <c r="R570" s="92">
        <f t="shared" si="139"/>
        <v>18.715081903000002</v>
      </c>
      <c r="S570" s="92">
        <f t="shared" si="140"/>
        <v>20.571363120000001</v>
      </c>
      <c r="T570" s="92">
        <f t="shared" si="141"/>
        <v>32.539771860000002</v>
      </c>
      <c r="U570" s="92">
        <f t="shared" si="142"/>
        <v>0.24745289200000001</v>
      </c>
      <c r="V570" s="92">
        <f t="shared" si="143"/>
        <v>0.84576543400000004</v>
      </c>
      <c r="W570" s="92">
        <f t="shared" si="144"/>
        <v>6.3262570420000008</v>
      </c>
      <c r="X570" s="92">
        <f t="shared" si="145"/>
        <v>0.95221108499999996</v>
      </c>
      <c r="Y570" s="92">
        <f t="shared" si="146"/>
        <v>181.771629268</v>
      </c>
      <c r="Z570" s="92"/>
      <c r="AA570" s="92">
        <f t="shared" si="150"/>
        <v>45.0810736449871</v>
      </c>
      <c r="AB570" s="92">
        <f t="shared" si="150"/>
        <v>10.798783041691978</v>
      </c>
      <c r="AC570" s="92">
        <f t="shared" si="150"/>
        <v>10.295931206847966</v>
      </c>
      <c r="AD570" s="92">
        <f t="shared" si="149"/>
        <v>11.317147347383923</v>
      </c>
      <c r="AE570" s="92">
        <f t="shared" si="149"/>
        <v>17.901457994868988</v>
      </c>
      <c r="AF570" s="92">
        <f t="shared" si="149"/>
        <v>0.13613394620299135</v>
      </c>
      <c r="AG570" s="92">
        <f t="shared" si="149"/>
        <v>0.46529012112942142</v>
      </c>
      <c r="AH570" s="92">
        <f t="shared" si="149"/>
        <v>3.4803324740368091</v>
      </c>
      <c r="AI570" s="92">
        <f t="shared" si="149"/>
        <v>0.52385022285082861</v>
      </c>
      <c r="AJ570" s="93">
        <f t="shared" si="148"/>
        <v>52.984226343407926</v>
      </c>
    </row>
    <row r="571" spans="1:36">
      <c r="A571" s="97">
        <v>10</v>
      </c>
      <c r="B571" s="82">
        <v>1385.3969999999999</v>
      </c>
      <c r="C571" s="80" t="s">
        <v>293</v>
      </c>
      <c r="D571" s="83">
        <v>1.3662110000000001</v>
      </c>
      <c r="E571" s="83">
        <v>0.19148899999999999</v>
      </c>
      <c r="F571" s="83">
        <v>0.33041599999999999</v>
      </c>
      <c r="G571" s="83">
        <v>0.51906399999999997</v>
      </c>
      <c r="H571" s="83">
        <v>0.45313399999999998</v>
      </c>
      <c r="I571" s="83">
        <v>2.5899999999999999E-3</v>
      </c>
      <c r="J571" s="83">
        <v>1.3478E-2</v>
      </c>
      <c r="K571" s="83">
        <v>7.9527E-2</v>
      </c>
      <c r="L571" s="83">
        <v>6.3540000000000003E-3</v>
      </c>
      <c r="M571" s="84">
        <v>0.51</v>
      </c>
      <c r="P571" s="92">
        <f t="shared" si="137"/>
        <v>82.087421724000009</v>
      </c>
      <c r="Q571" s="92">
        <f t="shared" si="138"/>
        <v>19.524409928999997</v>
      </c>
      <c r="R571" s="92">
        <f t="shared" si="139"/>
        <v>18.528738032</v>
      </c>
      <c r="S571" s="92">
        <f t="shared" si="140"/>
        <v>20.920355455999999</v>
      </c>
      <c r="T571" s="92">
        <f t="shared" si="141"/>
        <v>32.555865363999999</v>
      </c>
      <c r="U571" s="92">
        <f t="shared" si="142"/>
        <v>0.24396763999999999</v>
      </c>
      <c r="V571" s="92">
        <f t="shared" si="143"/>
        <v>0.83535296199999998</v>
      </c>
      <c r="W571" s="92">
        <f t="shared" si="144"/>
        <v>6.3525372330000005</v>
      </c>
      <c r="X571" s="92">
        <f t="shared" si="145"/>
        <v>0.9657381060000001</v>
      </c>
      <c r="Y571" s="92">
        <f t="shared" si="146"/>
        <v>182.014386446</v>
      </c>
      <c r="Z571" s="92"/>
      <c r="AA571" s="92">
        <f t="shared" si="150"/>
        <v>45.09941402261282</v>
      </c>
      <c r="AB571" s="92">
        <f t="shared" si="150"/>
        <v>10.726849844252555</v>
      </c>
      <c r="AC571" s="92">
        <f t="shared" si="150"/>
        <v>10.179820614068385</v>
      </c>
      <c r="AD571" s="92">
        <f t="shared" si="149"/>
        <v>11.493792257023951</v>
      </c>
      <c r="AE571" s="92">
        <f t="shared" si="149"/>
        <v>17.886424254523785</v>
      </c>
      <c r="AF571" s="92">
        <f t="shared" si="149"/>
        <v>0.13403755865879333</v>
      </c>
      <c r="AG571" s="92">
        <f t="shared" si="149"/>
        <v>0.45894886569740045</v>
      </c>
      <c r="AH571" s="92">
        <f t="shared" si="149"/>
        <v>3.4901291909058356</v>
      </c>
      <c r="AI571" s="92">
        <f t="shared" si="149"/>
        <v>0.53058339225647699</v>
      </c>
      <c r="AJ571" s="93">
        <f t="shared" si="148"/>
        <v>53.390770192903091</v>
      </c>
    </row>
    <row r="572" spans="1:36">
      <c r="A572" s="97">
        <v>10</v>
      </c>
      <c r="B572" s="82">
        <v>1388.296</v>
      </c>
      <c r="C572" s="80" t="s">
        <v>293</v>
      </c>
      <c r="D572" s="83">
        <v>1.3686419999999999</v>
      </c>
      <c r="E572" s="83">
        <v>0.19047700000000001</v>
      </c>
      <c r="F572" s="83">
        <v>0.32708399999999999</v>
      </c>
      <c r="G572" s="83">
        <v>0.52777799999999997</v>
      </c>
      <c r="H572" s="83">
        <v>0.45324500000000001</v>
      </c>
      <c r="I572" s="83">
        <v>2.555E-3</v>
      </c>
      <c r="J572" s="83">
        <v>1.3315E-2</v>
      </c>
      <c r="K572" s="83">
        <v>7.9840999999999995E-2</v>
      </c>
      <c r="L572" s="83">
        <v>6.4429999999999999E-3</v>
      </c>
      <c r="M572" s="84">
        <v>0.52</v>
      </c>
      <c r="P572" s="92">
        <f t="shared" si="137"/>
        <v>82.233485927999993</v>
      </c>
      <c r="Q572" s="92">
        <f t="shared" si="138"/>
        <v>19.421225397000001</v>
      </c>
      <c r="R572" s="92">
        <f t="shared" si="139"/>
        <v>18.341889467999998</v>
      </c>
      <c r="S572" s="92">
        <f t="shared" si="140"/>
        <v>21.271564512000001</v>
      </c>
      <c r="T572" s="92">
        <f t="shared" si="141"/>
        <v>32.56384027</v>
      </c>
      <c r="U572" s="92">
        <f t="shared" si="142"/>
        <v>0.24067078</v>
      </c>
      <c r="V572" s="92">
        <f t="shared" si="143"/>
        <v>0.82525038500000003</v>
      </c>
      <c r="W572" s="92">
        <f t="shared" si="144"/>
        <v>6.3776192390000004</v>
      </c>
      <c r="X572" s="92">
        <f t="shared" si="145"/>
        <v>0.97926512700000001</v>
      </c>
      <c r="Y572" s="92">
        <f t="shared" si="146"/>
        <v>182.25481110599998</v>
      </c>
      <c r="Z572" s="92"/>
      <c r="AA572" s="92">
        <f t="shared" si="150"/>
        <v>45.120063184599687</v>
      </c>
      <c r="AB572" s="92">
        <f t="shared" si="150"/>
        <v>10.656083797812368</v>
      </c>
      <c r="AC572" s="92">
        <f t="shared" si="150"/>
        <v>10.063871212339244</v>
      </c>
      <c r="AD572" s="92">
        <f t="shared" si="149"/>
        <v>11.671332231459388</v>
      </c>
      <c r="AE572" s="92">
        <f t="shared" si="149"/>
        <v>17.867204751626979</v>
      </c>
      <c r="AF572" s="92">
        <f t="shared" si="149"/>
        <v>0.13205181171323105</v>
      </c>
      <c r="AG572" s="92">
        <f t="shared" si="149"/>
        <v>0.45280032938062292</v>
      </c>
      <c r="AH572" s="92">
        <f t="shared" si="149"/>
        <v>3.4992871794702616</v>
      </c>
      <c r="AI572" s="92">
        <f t="shared" si="149"/>
        <v>0.5373055015982301</v>
      </c>
      <c r="AJ572" s="93">
        <f t="shared" si="148"/>
        <v>53.798738663619503</v>
      </c>
    </row>
    <row r="573" spans="1:36">
      <c r="A573" s="97">
        <v>10</v>
      </c>
      <c r="B573" s="82">
        <v>1391.1610000000001</v>
      </c>
      <c r="C573" s="80" t="s">
        <v>293</v>
      </c>
      <c r="D573" s="83">
        <v>1.371121</v>
      </c>
      <c r="E573" s="83">
        <v>0.18948000000000001</v>
      </c>
      <c r="F573" s="83">
        <v>0.32374900000000001</v>
      </c>
      <c r="G573" s="83">
        <v>0.53654000000000002</v>
      </c>
      <c r="H573" s="83">
        <v>0.45324300000000001</v>
      </c>
      <c r="I573" s="83">
        <v>2.5200000000000001E-3</v>
      </c>
      <c r="J573" s="83">
        <v>1.3155E-2</v>
      </c>
      <c r="K573" s="83">
        <v>8.0138000000000001E-2</v>
      </c>
      <c r="L573" s="83">
        <v>6.5310000000000003E-3</v>
      </c>
      <c r="M573" s="84">
        <v>0.53</v>
      </c>
      <c r="P573" s="92">
        <f t="shared" si="137"/>
        <v>82.382434164000003</v>
      </c>
      <c r="Q573" s="92">
        <f t="shared" si="138"/>
        <v>19.319570280000001</v>
      </c>
      <c r="R573" s="92">
        <f t="shared" si="139"/>
        <v>18.154872673</v>
      </c>
      <c r="S573" s="92">
        <f t="shared" si="140"/>
        <v>21.624708160000001</v>
      </c>
      <c r="T573" s="92">
        <f t="shared" si="141"/>
        <v>32.563696578000005</v>
      </c>
      <c r="U573" s="92">
        <f t="shared" si="142"/>
        <v>0.23737392000000002</v>
      </c>
      <c r="V573" s="92">
        <f t="shared" si="143"/>
        <v>0.815333745</v>
      </c>
      <c r="W573" s="92">
        <f t="shared" si="144"/>
        <v>6.4013433020000008</v>
      </c>
      <c r="X573" s="92">
        <f t="shared" si="145"/>
        <v>0.99264015900000013</v>
      </c>
      <c r="Y573" s="92">
        <f t="shared" si="146"/>
        <v>182.49197298100003</v>
      </c>
      <c r="Z573" s="92"/>
      <c r="AA573" s="92">
        <f t="shared" si="150"/>
        <v>45.143045372509164</v>
      </c>
      <c r="AB573" s="92">
        <f t="shared" si="150"/>
        <v>10.586531541314114</v>
      </c>
      <c r="AC573" s="92">
        <f t="shared" si="150"/>
        <v>9.9483130005340978</v>
      </c>
      <c r="AD573" s="92">
        <f t="shared" si="149"/>
        <v>11.849676348368176</v>
      </c>
      <c r="AE573" s="92">
        <f t="shared" si="149"/>
        <v>17.843906253011106</v>
      </c>
      <c r="AF573" s="92">
        <f t="shared" si="149"/>
        <v>0.1300736224845977</v>
      </c>
      <c r="AG573" s="92">
        <f t="shared" si="149"/>
        <v>0.44677786736674036</v>
      </c>
      <c r="AH573" s="92">
        <f t="shared" si="149"/>
        <v>3.5077396542074051</v>
      </c>
      <c r="AI573" s="92">
        <f t="shared" si="149"/>
        <v>0.5439363402045897</v>
      </c>
      <c r="AJ573" s="93">
        <f t="shared" si="148"/>
        <v>54.207841516776909</v>
      </c>
    </row>
    <row r="574" spans="1:36">
      <c r="A574" s="97">
        <v>10</v>
      </c>
      <c r="B574" s="82">
        <v>1393.9880000000001</v>
      </c>
      <c r="C574" s="80" t="s">
        <v>293</v>
      </c>
      <c r="D574" s="83">
        <v>1.3736429999999999</v>
      </c>
      <c r="E574" s="83">
        <v>0.188497</v>
      </c>
      <c r="F574" s="83">
        <v>0.32041799999999998</v>
      </c>
      <c r="G574" s="83">
        <v>0.54534099999999996</v>
      </c>
      <c r="H574" s="83">
        <v>0.45313100000000001</v>
      </c>
      <c r="I574" s="83">
        <v>2.4870000000000001E-3</v>
      </c>
      <c r="J574" s="83">
        <v>1.2999E-2</v>
      </c>
      <c r="K574" s="83">
        <v>8.0420000000000005E-2</v>
      </c>
      <c r="L574" s="83">
        <v>6.6179999999999998E-3</v>
      </c>
      <c r="M574" s="84">
        <v>0.54</v>
      </c>
      <c r="P574" s="92">
        <f t="shared" si="137"/>
        <v>82.533966012000008</v>
      </c>
      <c r="Q574" s="92">
        <f t="shared" si="138"/>
        <v>19.219342616999999</v>
      </c>
      <c r="R574" s="92">
        <f t="shared" si="139"/>
        <v>17.968080185999998</v>
      </c>
      <c r="S574" s="92">
        <f t="shared" si="140"/>
        <v>21.979423663999999</v>
      </c>
      <c r="T574" s="92">
        <f t="shared" si="141"/>
        <v>32.555649826</v>
      </c>
      <c r="U574" s="92">
        <f t="shared" si="142"/>
        <v>0.23426545200000001</v>
      </c>
      <c r="V574" s="92">
        <f t="shared" si="143"/>
        <v>0.80566502100000004</v>
      </c>
      <c r="W574" s="92">
        <f t="shared" si="144"/>
        <v>6.4238691800000005</v>
      </c>
      <c r="X574" s="92">
        <f t="shared" si="145"/>
        <v>1.005863202</v>
      </c>
      <c r="Y574" s="92">
        <f t="shared" si="146"/>
        <v>182.72612516000001</v>
      </c>
      <c r="Z574" s="92"/>
      <c r="AA574" s="92">
        <f t="shared" si="150"/>
        <v>45.168125761836741</v>
      </c>
      <c r="AB574" s="92">
        <f t="shared" si="150"/>
        <v>10.518114254418197</v>
      </c>
      <c r="AC574" s="92">
        <f t="shared" si="150"/>
        <v>9.8333394692557814</v>
      </c>
      <c r="AD574" s="92">
        <f t="shared" si="149"/>
        <v>12.028615855972545</v>
      </c>
      <c r="AE574" s="92">
        <f t="shared" si="149"/>
        <v>17.816636672776472</v>
      </c>
      <c r="AF574" s="92">
        <f t="shared" si="149"/>
        <v>0.12820577889169968</v>
      </c>
      <c r="AG574" s="92">
        <f t="shared" si="149"/>
        <v>0.44091397455866671</v>
      </c>
      <c r="AH574" s="92">
        <f t="shared" si="149"/>
        <v>3.5155723760765376</v>
      </c>
      <c r="AI574" s="92">
        <f t="shared" si="149"/>
        <v>0.55047585621335682</v>
      </c>
      <c r="AJ574" s="93">
        <f t="shared" si="148"/>
        <v>54.617555624994985</v>
      </c>
    </row>
    <row r="575" spans="1:36">
      <c r="A575" s="97">
        <v>10</v>
      </c>
      <c r="B575" s="82">
        <v>1396.7750000000001</v>
      </c>
      <c r="C575" s="80" t="s">
        <v>293</v>
      </c>
      <c r="D575" s="83">
        <v>1.3762000000000001</v>
      </c>
      <c r="E575" s="83">
        <v>0.187526</v>
      </c>
      <c r="F575" s="83">
        <v>0.31709500000000002</v>
      </c>
      <c r="G575" s="83">
        <v>0.55417400000000006</v>
      </c>
      <c r="H575" s="83">
        <v>0.45290999999999998</v>
      </c>
      <c r="I575" s="83">
        <v>2.454E-3</v>
      </c>
      <c r="J575" s="83">
        <v>1.2847000000000001E-2</v>
      </c>
      <c r="K575" s="83">
        <v>8.0685000000000007E-2</v>
      </c>
      <c r="L575" s="83">
        <v>6.705E-3</v>
      </c>
      <c r="M575" s="84">
        <v>0.55000000000000004</v>
      </c>
      <c r="P575" s="92">
        <f t="shared" si="137"/>
        <v>82.687600800000013</v>
      </c>
      <c r="Q575" s="92">
        <f t="shared" si="138"/>
        <v>19.120338485999998</v>
      </c>
      <c r="R575" s="92">
        <f t="shared" si="139"/>
        <v>17.781736315</v>
      </c>
      <c r="S575" s="92">
        <f t="shared" si="140"/>
        <v>22.335428896000003</v>
      </c>
      <c r="T575" s="92">
        <f t="shared" si="141"/>
        <v>32.539771860000002</v>
      </c>
      <c r="U575" s="92">
        <f t="shared" si="142"/>
        <v>0.23115698400000001</v>
      </c>
      <c r="V575" s="92">
        <f t="shared" si="143"/>
        <v>0.79624421300000003</v>
      </c>
      <c r="W575" s="92">
        <f t="shared" si="144"/>
        <v>6.4450371150000008</v>
      </c>
      <c r="X575" s="92">
        <f t="shared" si="145"/>
        <v>1.019086245</v>
      </c>
      <c r="Y575" s="92">
        <f t="shared" si="146"/>
        <v>182.956400914</v>
      </c>
      <c r="Z575" s="92"/>
      <c r="AA575" s="92">
        <f t="shared" si="150"/>
        <v>45.195248915542415</v>
      </c>
      <c r="AB575" s="92">
        <f t="shared" si="150"/>
        <v>10.45076225290836</v>
      </c>
      <c r="AC575" s="92">
        <f t="shared" si="150"/>
        <v>9.7191113435590779</v>
      </c>
      <c r="AD575" s="92">
        <f t="shared" si="149"/>
        <v>12.208060928406072</v>
      </c>
      <c r="AE575" s="92">
        <f t="shared" si="149"/>
        <v>17.785533437168759</v>
      </c>
      <c r="AF575" s="92">
        <f t="shared" si="149"/>
        <v>0.12634539313475948</v>
      </c>
      <c r="AG575" s="92">
        <f t="shared" si="149"/>
        <v>0.43520981448158264</v>
      </c>
      <c r="AH575" s="92">
        <f t="shared" si="149"/>
        <v>3.5227174795756602</v>
      </c>
      <c r="AI575" s="92">
        <f t="shared" si="149"/>
        <v>0.5570104352233235</v>
      </c>
      <c r="AJ575" s="93">
        <f t="shared" si="148"/>
        <v>55.027584590759062</v>
      </c>
    </row>
    <row r="576" spans="1:36">
      <c r="A576" s="97">
        <v>10</v>
      </c>
      <c r="B576" s="82">
        <v>1399.518</v>
      </c>
      <c r="C576" s="80" t="s">
        <v>293</v>
      </c>
      <c r="D576" s="83">
        <v>1.378787</v>
      </c>
      <c r="E576" s="83">
        <v>0.18656700000000001</v>
      </c>
      <c r="F576" s="83">
        <v>0.31378699999999998</v>
      </c>
      <c r="G576" s="83">
        <v>0.563029</v>
      </c>
      <c r="H576" s="83">
        <v>0.45258300000000001</v>
      </c>
      <c r="I576" s="83">
        <v>2.4220000000000001E-3</v>
      </c>
      <c r="J576" s="83">
        <v>1.2697999999999999E-2</v>
      </c>
      <c r="K576" s="83">
        <v>8.0935000000000007E-2</v>
      </c>
      <c r="L576" s="83">
        <v>6.7920000000000003E-3</v>
      </c>
      <c r="M576" s="84">
        <v>0.56000000000000005</v>
      </c>
      <c r="P576" s="92">
        <f t="shared" si="137"/>
        <v>82.843038108000002</v>
      </c>
      <c r="Q576" s="92">
        <f t="shared" si="138"/>
        <v>19.022557887000001</v>
      </c>
      <c r="R576" s="92">
        <f t="shared" si="139"/>
        <v>17.596233598999998</v>
      </c>
      <c r="S576" s="92">
        <f t="shared" si="140"/>
        <v>22.692320816000002</v>
      </c>
      <c r="T576" s="92">
        <f t="shared" si="141"/>
        <v>32.516278218000004</v>
      </c>
      <c r="U576" s="92">
        <f t="shared" si="142"/>
        <v>0.228142712</v>
      </c>
      <c r="V576" s="92">
        <f t="shared" si="143"/>
        <v>0.78700934199999995</v>
      </c>
      <c r="W576" s="92">
        <f t="shared" si="144"/>
        <v>6.4650068650000012</v>
      </c>
      <c r="X576" s="92">
        <f t="shared" si="145"/>
        <v>1.032309288</v>
      </c>
      <c r="Y576" s="92">
        <f t="shared" si="146"/>
        <v>183.18289683499998</v>
      </c>
      <c r="Z576" s="92"/>
      <c r="AA576" s="92">
        <f t="shared" si="150"/>
        <v>45.224221004988237</v>
      </c>
      <c r="AB576" s="92">
        <f t="shared" si="150"/>
        <v>10.384461767811416</v>
      </c>
      <c r="AC576" s="92">
        <f t="shared" si="150"/>
        <v>9.6058277836110513</v>
      </c>
      <c r="AD576" s="92">
        <f t="shared" si="149"/>
        <v>12.387794498325826</v>
      </c>
      <c r="AE576" s="92">
        <f t="shared" si="149"/>
        <v>17.750717332136468</v>
      </c>
      <c r="AF576" s="92">
        <f t="shared" si="149"/>
        <v>0.1245436751693566</v>
      </c>
      <c r="AG576" s="92">
        <f t="shared" si="149"/>
        <v>0.42963036156639128</v>
      </c>
      <c r="AH576" s="92">
        <f t="shared" si="149"/>
        <v>3.5292633628472894</v>
      </c>
      <c r="AI576" s="92">
        <f t="shared" si="149"/>
        <v>0.56354021354397599</v>
      </c>
      <c r="AJ576" s="93">
        <f t="shared" si="148"/>
        <v>55.437411137324098</v>
      </c>
    </row>
    <row r="577" spans="1:36">
      <c r="A577" s="97">
        <v>10</v>
      </c>
      <c r="B577" s="82">
        <v>1402.2159999999999</v>
      </c>
      <c r="C577" s="80" t="s">
        <v>293</v>
      </c>
      <c r="D577" s="83">
        <v>1.381399</v>
      </c>
      <c r="E577" s="83">
        <v>0.18562000000000001</v>
      </c>
      <c r="F577" s="83">
        <v>0.310498</v>
      </c>
      <c r="G577" s="83">
        <v>0.57189900000000005</v>
      </c>
      <c r="H577" s="83">
        <v>0.45215300000000003</v>
      </c>
      <c r="I577" s="83">
        <v>2.3909999999999999E-3</v>
      </c>
      <c r="J577" s="83">
        <v>1.2553E-2</v>
      </c>
      <c r="K577" s="83">
        <v>8.1170000000000006E-2</v>
      </c>
      <c r="L577" s="83">
        <v>6.8770000000000003E-3</v>
      </c>
      <c r="M577" s="84">
        <v>0.56999999999999995</v>
      </c>
      <c r="P577" s="92">
        <f t="shared" si="137"/>
        <v>82.999977516000001</v>
      </c>
      <c r="Q577" s="92">
        <f t="shared" si="138"/>
        <v>18.926000819999999</v>
      </c>
      <c r="R577" s="92">
        <f t="shared" si="139"/>
        <v>17.411796345999999</v>
      </c>
      <c r="S577" s="92">
        <f t="shared" si="140"/>
        <v>23.049817296000004</v>
      </c>
      <c r="T577" s="92">
        <f t="shared" si="141"/>
        <v>32.485384438000004</v>
      </c>
      <c r="U577" s="92">
        <f t="shared" si="142"/>
        <v>0.22522263599999998</v>
      </c>
      <c r="V577" s="92">
        <f t="shared" si="143"/>
        <v>0.77802238700000004</v>
      </c>
      <c r="W577" s="92">
        <f t="shared" si="144"/>
        <v>6.483778430000001</v>
      </c>
      <c r="X577" s="92">
        <f t="shared" si="145"/>
        <v>1.0452283530000002</v>
      </c>
      <c r="Y577" s="92">
        <f t="shared" si="146"/>
        <v>183.40522822200003</v>
      </c>
      <c r="Z577" s="92"/>
      <c r="AA577" s="92">
        <f t="shared" si="150"/>
        <v>45.25496809476661</v>
      </c>
      <c r="AB577" s="92">
        <f t="shared" si="150"/>
        <v>10.319226449254387</v>
      </c>
      <c r="AC577" s="92">
        <f t="shared" si="150"/>
        <v>9.4936205007875554</v>
      </c>
      <c r="AD577" s="92">
        <f t="shared" si="149"/>
        <v>12.567699143287076</v>
      </c>
      <c r="AE577" s="92">
        <f t="shared" si="149"/>
        <v>17.712354632921681</v>
      </c>
      <c r="AF577" s="92">
        <f t="shared" si="149"/>
        <v>0.12280055382466125</v>
      </c>
      <c r="AG577" s="92">
        <f t="shared" si="149"/>
        <v>0.42420949203163111</v>
      </c>
      <c r="AH577" s="92">
        <f t="shared" si="149"/>
        <v>3.5352200658924566</v>
      </c>
      <c r="AI577" s="92">
        <f t="shared" si="149"/>
        <v>0.5699010672339283</v>
      </c>
      <c r="AJ577" s="93">
        <f t="shared" si="148"/>
        <v>55.846675754746819</v>
      </c>
    </row>
    <row r="578" spans="1:36">
      <c r="A578" s="97">
        <v>10</v>
      </c>
      <c r="B578" s="82">
        <v>1404.867</v>
      </c>
      <c r="C578" s="80" t="s">
        <v>293</v>
      </c>
      <c r="D578" s="83">
        <v>1.3840319999999999</v>
      </c>
      <c r="E578" s="83">
        <v>0.18468399999999999</v>
      </c>
      <c r="F578" s="83">
        <v>0.30723099999999998</v>
      </c>
      <c r="G578" s="83">
        <v>0.58077699999999999</v>
      </c>
      <c r="H578" s="83">
        <v>0.45162200000000002</v>
      </c>
      <c r="I578" s="83">
        <v>2.3609999999999998E-3</v>
      </c>
      <c r="J578" s="83">
        <v>1.2411E-2</v>
      </c>
      <c r="K578" s="83">
        <v>8.1389000000000003E-2</v>
      </c>
      <c r="L578" s="83">
        <v>6.9620000000000003E-3</v>
      </c>
      <c r="M578" s="84">
        <v>0.57999999999999996</v>
      </c>
      <c r="P578" s="92">
        <f t="shared" si="137"/>
        <v>83.158178688000007</v>
      </c>
      <c r="Q578" s="92">
        <f t="shared" si="138"/>
        <v>18.830565323999998</v>
      </c>
      <c r="R578" s="92">
        <f t="shared" si="139"/>
        <v>17.228592786999997</v>
      </c>
      <c r="S578" s="92">
        <f t="shared" si="140"/>
        <v>23.407636208</v>
      </c>
      <c r="T578" s="92">
        <f t="shared" si="141"/>
        <v>32.447234212000005</v>
      </c>
      <c r="U578" s="92">
        <f t="shared" si="142"/>
        <v>0.22239675599999997</v>
      </c>
      <c r="V578" s="92">
        <f t="shared" si="143"/>
        <v>0.76922136900000004</v>
      </c>
      <c r="W578" s="92">
        <f t="shared" si="144"/>
        <v>6.5012719310000007</v>
      </c>
      <c r="X578" s="92">
        <f t="shared" si="145"/>
        <v>1.0581474180000001</v>
      </c>
      <c r="Y578" s="92">
        <f t="shared" si="146"/>
        <v>183.623244693</v>
      </c>
      <c r="Z578" s="92"/>
      <c r="AA578" s="92">
        <f t="shared" si="150"/>
        <v>45.287392033090526</v>
      </c>
      <c r="AB578" s="92">
        <f t="shared" si="150"/>
        <v>10.255000860856613</v>
      </c>
      <c r="AC578" s="92">
        <f t="shared" si="150"/>
        <v>9.3825772525719753</v>
      </c>
      <c r="AD578" s="92">
        <f t="shared" si="149"/>
        <v>12.747643277481163</v>
      </c>
      <c r="AE578" s="92">
        <f t="shared" si="149"/>
        <v>17.670548337302606</v>
      </c>
      <c r="AF578" s="92">
        <f t="shared" si="149"/>
        <v>0.12111579684359977</v>
      </c>
      <c r="AG578" s="92">
        <f t="shared" si="149"/>
        <v>0.4189128507592067</v>
      </c>
      <c r="AH578" s="92">
        <f t="shared" si="149"/>
        <v>3.5405495322062781</v>
      </c>
      <c r="AI578" s="92">
        <f t="shared" si="149"/>
        <v>0.57626005888803378</v>
      </c>
      <c r="AJ578" s="93">
        <f t="shared" si="148"/>
        <v>56.255091297066343</v>
      </c>
    </row>
    <row r="579" spans="1:36">
      <c r="A579" s="97">
        <v>10</v>
      </c>
      <c r="B579" s="82">
        <v>1407.4680000000001</v>
      </c>
      <c r="C579" s="80" t="s">
        <v>293</v>
      </c>
      <c r="D579" s="83">
        <v>1.3866799999999999</v>
      </c>
      <c r="E579" s="83">
        <v>0.183758</v>
      </c>
      <c r="F579" s="83">
        <v>0.30398999999999998</v>
      </c>
      <c r="G579" s="83">
        <v>0.58965599999999996</v>
      </c>
      <c r="H579" s="83">
        <v>0.45099400000000001</v>
      </c>
      <c r="I579" s="83">
        <v>2.3319999999999999E-3</v>
      </c>
      <c r="J579" s="83">
        <v>1.2272E-2</v>
      </c>
      <c r="K579" s="83">
        <v>8.1594E-2</v>
      </c>
      <c r="L579" s="83">
        <v>7.0460000000000002E-3</v>
      </c>
      <c r="M579" s="84">
        <v>0.59</v>
      </c>
      <c r="P579" s="92">
        <f t="shared" si="137"/>
        <v>83.317281120000004</v>
      </c>
      <c r="Q579" s="92">
        <f t="shared" si="138"/>
        <v>18.736149438000002</v>
      </c>
      <c r="R579" s="92">
        <f t="shared" si="139"/>
        <v>17.046847229999997</v>
      </c>
      <c r="S579" s="92">
        <f t="shared" si="140"/>
        <v>23.765495424000001</v>
      </c>
      <c r="T579" s="92">
        <f t="shared" si="141"/>
        <v>32.402114924000003</v>
      </c>
      <c r="U579" s="92">
        <f t="shared" si="142"/>
        <v>0.21966507199999999</v>
      </c>
      <c r="V579" s="92">
        <f t="shared" si="143"/>
        <v>0.76060628799999996</v>
      </c>
      <c r="W579" s="92">
        <f t="shared" si="144"/>
        <v>6.517647126</v>
      </c>
      <c r="X579" s="92">
        <f t="shared" si="145"/>
        <v>1.0709144940000002</v>
      </c>
      <c r="Y579" s="92">
        <f t="shared" si="146"/>
        <v>183.83672111600001</v>
      </c>
      <c r="Z579" s="92"/>
      <c r="AA579" s="92">
        <f t="shared" si="150"/>
        <v>45.321348539189422</v>
      </c>
      <c r="AB579" s="92">
        <f t="shared" si="150"/>
        <v>10.191733906186016</v>
      </c>
      <c r="AC579" s="92">
        <f t="shared" si="150"/>
        <v>9.2728194489737046</v>
      </c>
      <c r="AD579" s="92">
        <f t="shared" si="149"/>
        <v>12.927501796011743</v>
      </c>
      <c r="AE579" s="92">
        <f t="shared" si="149"/>
        <v>17.625485663201335</v>
      </c>
      <c r="AF579" s="92">
        <f t="shared" si="149"/>
        <v>0.11948922427820745</v>
      </c>
      <c r="AG579" s="92">
        <f t="shared" si="149"/>
        <v>0.4137401294924431</v>
      </c>
      <c r="AH579" s="92">
        <f t="shared" si="149"/>
        <v>3.5453456123640272</v>
      </c>
      <c r="AI579" s="92">
        <f t="shared" si="149"/>
        <v>0.58253568030309832</v>
      </c>
      <c r="AJ579" s="93">
        <f t="shared" si="148"/>
        <v>56.6622783837025</v>
      </c>
    </row>
    <row r="580" spans="1:36">
      <c r="A580" s="97">
        <v>10</v>
      </c>
      <c r="B580" s="82">
        <v>1410.02</v>
      </c>
      <c r="C580" s="80" t="s">
        <v>293</v>
      </c>
      <c r="D580" s="83">
        <v>1.3893390000000001</v>
      </c>
      <c r="E580" s="83">
        <v>0.18284300000000001</v>
      </c>
      <c r="F580" s="83">
        <v>0.30077799999999999</v>
      </c>
      <c r="G580" s="83">
        <v>0.59852899999999998</v>
      </c>
      <c r="H580" s="83">
        <v>0.45027099999999998</v>
      </c>
      <c r="I580" s="83">
        <v>2.3040000000000001E-3</v>
      </c>
      <c r="J580" s="83">
        <v>1.2135999999999999E-2</v>
      </c>
      <c r="K580" s="83">
        <v>8.1784999999999997E-2</v>
      </c>
      <c r="L580" s="83">
        <v>7.1279999999999998E-3</v>
      </c>
      <c r="M580" s="84">
        <v>0.6</v>
      </c>
      <c r="P580" s="92">
        <f t="shared" si="137"/>
        <v>83.477044476000017</v>
      </c>
      <c r="Q580" s="92">
        <f t="shared" si="138"/>
        <v>18.642855123</v>
      </c>
      <c r="R580" s="92">
        <f t="shared" si="139"/>
        <v>16.866727905999998</v>
      </c>
      <c r="S580" s="92">
        <f t="shared" si="140"/>
        <v>24.123112815999999</v>
      </c>
      <c r="T580" s="92">
        <f t="shared" si="141"/>
        <v>32.350170265999999</v>
      </c>
      <c r="U580" s="92">
        <f t="shared" si="142"/>
        <v>0.217027584</v>
      </c>
      <c r="V580" s="92">
        <f t="shared" si="143"/>
        <v>0.75217714399999991</v>
      </c>
      <c r="W580" s="92">
        <f t="shared" si="144"/>
        <v>6.5329040149999997</v>
      </c>
      <c r="X580" s="92">
        <f t="shared" si="145"/>
        <v>1.0833775919999999</v>
      </c>
      <c r="Y580" s="92">
        <f t="shared" si="146"/>
        <v>184.04539692199998</v>
      </c>
      <c r="Z580" s="92"/>
      <c r="AA580" s="92">
        <f t="shared" si="150"/>
        <v>45.356768423487551</v>
      </c>
      <c r="AB580" s="92">
        <f t="shared" si="150"/>
        <v>10.129487308449775</v>
      </c>
      <c r="AC580" s="92">
        <f t="shared" si="150"/>
        <v>9.1644388765388474</v>
      </c>
      <c r="AD580" s="92">
        <f t="shared" si="149"/>
        <v>13.107153571585156</v>
      </c>
      <c r="AE580" s="92">
        <f t="shared" si="149"/>
        <v>17.577277566855027</v>
      </c>
      <c r="AF580" s="92">
        <f t="shared" si="149"/>
        <v>0.11792068023954881</v>
      </c>
      <c r="AG580" s="92">
        <f t="shared" si="149"/>
        <v>0.40869109283878424</v>
      </c>
      <c r="AH580" s="92">
        <f t="shared" si="149"/>
        <v>3.54961554282648</v>
      </c>
      <c r="AI580" s="92">
        <f t="shared" si="149"/>
        <v>0.58864693717884442</v>
      </c>
      <c r="AJ580" s="93">
        <f t="shared" si="148"/>
        <v>57.067982456140356</v>
      </c>
    </row>
    <row r="581" spans="1:36">
      <c r="A581" s="97">
        <v>10</v>
      </c>
      <c r="B581" s="82">
        <v>1412.521</v>
      </c>
      <c r="C581" s="80" t="s">
        <v>293</v>
      </c>
      <c r="D581" s="83">
        <v>1.3920060000000001</v>
      </c>
      <c r="E581" s="83">
        <v>0.18193699999999999</v>
      </c>
      <c r="F581" s="83">
        <v>0.29759799999999997</v>
      </c>
      <c r="G581" s="83">
        <v>0.60739100000000001</v>
      </c>
      <c r="H581" s="83">
        <v>0.449459</v>
      </c>
      <c r="I581" s="83">
        <v>2.2759999999999998E-3</v>
      </c>
      <c r="J581" s="83">
        <v>1.2003E-2</v>
      </c>
      <c r="K581" s="83">
        <v>8.1962999999999994E-2</v>
      </c>
      <c r="L581" s="83">
        <v>7.2100000000000003E-3</v>
      </c>
      <c r="M581" s="84">
        <v>0.61</v>
      </c>
      <c r="P581" s="92">
        <f t="shared" si="137"/>
        <v>83.637288504000011</v>
      </c>
      <c r="Q581" s="92">
        <f t="shared" si="138"/>
        <v>18.550478456999997</v>
      </c>
      <c r="R581" s="92">
        <f t="shared" si="139"/>
        <v>16.688403045999998</v>
      </c>
      <c r="S581" s="92">
        <f t="shared" si="140"/>
        <v>24.480286864000004</v>
      </c>
      <c r="T581" s="92">
        <f t="shared" si="141"/>
        <v>32.291831314</v>
      </c>
      <c r="U581" s="92">
        <f t="shared" si="142"/>
        <v>0.21439009599999997</v>
      </c>
      <c r="V581" s="92">
        <f t="shared" si="143"/>
        <v>0.74393393699999999</v>
      </c>
      <c r="W581" s="92">
        <f t="shared" si="144"/>
        <v>6.5471224770000003</v>
      </c>
      <c r="X581" s="92">
        <f t="shared" si="145"/>
        <v>1.0958406900000002</v>
      </c>
      <c r="Y581" s="92">
        <f t="shared" si="146"/>
        <v>184.24957538499999</v>
      </c>
      <c r="Z581" s="92"/>
      <c r="AA581" s="92">
        <f t="shared" si="150"/>
        <v>45.393476934334927</v>
      </c>
      <c r="AB581" s="92">
        <f t="shared" si="150"/>
        <v>10.068125485900152</v>
      </c>
      <c r="AC581" s="92">
        <f t="shared" si="150"/>
        <v>9.0574987818173405</v>
      </c>
      <c r="AD581" s="92">
        <f t="shared" si="149"/>
        <v>13.286482106049387</v>
      </c>
      <c r="AE581" s="92">
        <f t="shared" si="149"/>
        <v>17.526136082823733</v>
      </c>
      <c r="AF581" s="92">
        <f t="shared" si="149"/>
        <v>0.11635852921344306</v>
      </c>
      <c r="AG581" s="92">
        <f t="shared" si="149"/>
        <v>0.4037642612991143</v>
      </c>
      <c r="AH581" s="92">
        <f t="shared" si="149"/>
        <v>3.5533989499402723</v>
      </c>
      <c r="AI581" s="92">
        <f t="shared" si="149"/>
        <v>0.59475886862163918</v>
      </c>
      <c r="AJ581" s="93">
        <f t="shared" si="148"/>
        <v>57.471826654681358</v>
      </c>
    </row>
    <row r="582" spans="1:36">
      <c r="A582" s="97">
        <v>10</v>
      </c>
      <c r="B582" s="82">
        <v>1414.97</v>
      </c>
      <c r="C582" s="80" t="s">
        <v>293</v>
      </c>
      <c r="D582" s="83">
        <v>1.3946769999999999</v>
      </c>
      <c r="E582" s="83">
        <v>0.18104100000000001</v>
      </c>
      <c r="F582" s="83">
        <v>0.29445100000000002</v>
      </c>
      <c r="G582" s="83">
        <v>0.61623499999999998</v>
      </c>
      <c r="H582" s="83">
        <v>0.44856000000000001</v>
      </c>
      <c r="I582" s="83">
        <v>2.2490000000000001E-3</v>
      </c>
      <c r="J582" s="83">
        <v>1.1873E-2</v>
      </c>
      <c r="K582" s="83">
        <v>8.2127000000000006E-2</v>
      </c>
      <c r="L582" s="83">
        <v>7.2899999999999996E-3</v>
      </c>
      <c r="M582" s="84">
        <v>0.62</v>
      </c>
      <c r="P582" s="92">
        <f t="shared" si="137"/>
        <v>83.797772867999996</v>
      </c>
      <c r="Q582" s="92">
        <f t="shared" si="138"/>
        <v>18.459121401000001</v>
      </c>
      <c r="R582" s="92">
        <f t="shared" si="139"/>
        <v>16.511928727000001</v>
      </c>
      <c r="S582" s="92">
        <f t="shared" si="140"/>
        <v>24.836735440000002</v>
      </c>
      <c r="T582" s="92">
        <f t="shared" si="141"/>
        <v>32.227241760000005</v>
      </c>
      <c r="U582" s="92">
        <f t="shared" si="142"/>
        <v>0.211846804</v>
      </c>
      <c r="V582" s="92">
        <f t="shared" si="143"/>
        <v>0.73587666699999998</v>
      </c>
      <c r="W582" s="92">
        <f t="shared" si="144"/>
        <v>6.5602226330000004</v>
      </c>
      <c r="X582" s="92">
        <f t="shared" si="145"/>
        <v>1.1079998099999999</v>
      </c>
      <c r="Y582" s="92">
        <f t="shared" si="146"/>
        <v>184.44874611</v>
      </c>
      <c r="Z582" s="92"/>
      <c r="AA582" s="92">
        <f t="shared" si="150"/>
        <v>45.431467892996885</v>
      </c>
      <c r="AB582" s="92">
        <f t="shared" si="150"/>
        <v>10.007723983112092</v>
      </c>
      <c r="AC582" s="92">
        <f t="shared" si="150"/>
        <v>8.9520417325866539</v>
      </c>
      <c r="AD582" s="92">
        <f t="shared" si="149"/>
        <v>13.465385893807094</v>
      </c>
      <c r="AE582" s="92">
        <f t="shared" si="149"/>
        <v>17.472193462773987</v>
      </c>
      <c r="AF582" s="92">
        <f t="shared" si="149"/>
        <v>0.11485402230582829</v>
      </c>
      <c r="AG582" s="92">
        <f t="shared" si="149"/>
        <v>0.39895997263171634</v>
      </c>
      <c r="AH582" s="92">
        <f t="shared" si="149"/>
        <v>3.5566642611317452</v>
      </c>
      <c r="AI582" s="92">
        <f t="shared" si="149"/>
        <v>0.60070877865400085</v>
      </c>
      <c r="AJ582" s="93">
        <f t="shared" si="148"/>
        <v>57.873581299686791</v>
      </c>
    </row>
    <row r="583" spans="1:36">
      <c r="A583" s="97">
        <v>10</v>
      </c>
      <c r="B583" s="82">
        <v>1417.367</v>
      </c>
      <c r="C583" s="80" t="s">
        <v>293</v>
      </c>
      <c r="D583" s="83">
        <v>1.397348</v>
      </c>
      <c r="E583" s="83">
        <v>0.18015400000000001</v>
      </c>
      <c r="F583" s="83">
        <v>0.29134100000000002</v>
      </c>
      <c r="G583" s="83">
        <v>0.62505500000000003</v>
      </c>
      <c r="H583" s="83">
        <v>0.447579</v>
      </c>
      <c r="I583" s="83">
        <v>2.2230000000000001E-3</v>
      </c>
      <c r="J583" s="83">
        <v>1.1745999999999999E-2</v>
      </c>
      <c r="K583" s="83">
        <v>8.2279000000000005E-2</v>
      </c>
      <c r="L583" s="83">
        <v>7.3689999999999997E-3</v>
      </c>
      <c r="M583" s="84">
        <v>0.63</v>
      </c>
      <c r="P583" s="92">
        <f t="shared" si="137"/>
        <v>83.958257232000008</v>
      </c>
      <c r="Q583" s="92">
        <f t="shared" si="138"/>
        <v>18.368681993999999</v>
      </c>
      <c r="R583" s="92">
        <f t="shared" si="139"/>
        <v>16.337529257</v>
      </c>
      <c r="S583" s="92">
        <f t="shared" si="140"/>
        <v>25.192216720000001</v>
      </c>
      <c r="T583" s="92">
        <f t="shared" si="141"/>
        <v>32.156760834000004</v>
      </c>
      <c r="U583" s="92">
        <f t="shared" si="142"/>
        <v>0.20939770800000002</v>
      </c>
      <c r="V583" s="92">
        <f t="shared" si="143"/>
        <v>0.728005334</v>
      </c>
      <c r="W583" s="92">
        <f t="shared" si="144"/>
        <v>6.5723642410000007</v>
      </c>
      <c r="X583" s="92">
        <f t="shared" si="145"/>
        <v>1.120006941</v>
      </c>
      <c r="Y583" s="92">
        <f t="shared" si="146"/>
        <v>184.64322026100004</v>
      </c>
      <c r="Z583" s="92"/>
      <c r="AA583" s="92">
        <f t="shared" si="150"/>
        <v>45.470533450035099</v>
      </c>
      <c r="AB583" s="92">
        <f t="shared" si="150"/>
        <v>9.9482027924097007</v>
      </c>
      <c r="AC583" s="92">
        <f t="shared" si="150"/>
        <v>8.848160920236495</v>
      </c>
      <c r="AD583" s="92">
        <f t="shared" si="149"/>
        <v>13.643726904453827</v>
      </c>
      <c r="AE583" s="92">
        <f t="shared" si="149"/>
        <v>17.415619587085423</v>
      </c>
      <c r="AF583" s="92">
        <f t="shared" si="149"/>
        <v>0.11340665945059267</v>
      </c>
      <c r="AG583" s="92">
        <f t="shared" si="149"/>
        <v>0.3942767749451821</v>
      </c>
      <c r="AH583" s="92">
        <f t="shared" si="149"/>
        <v>3.5594939428102048</v>
      </c>
      <c r="AI583" s="92">
        <f t="shared" si="149"/>
        <v>0.60657896857346216</v>
      </c>
      <c r="AJ583" s="93">
        <f t="shared" si="148"/>
        <v>58.2729057628231</v>
      </c>
    </row>
    <row r="584" spans="1:36">
      <c r="A584" s="97">
        <v>10</v>
      </c>
      <c r="B584" s="82">
        <v>1419.711</v>
      </c>
      <c r="C584" s="80" t="s">
        <v>293</v>
      </c>
      <c r="D584" s="83">
        <v>1.400018</v>
      </c>
      <c r="E584" s="83">
        <v>0.17927599999999999</v>
      </c>
      <c r="F584" s="83">
        <v>0.288267</v>
      </c>
      <c r="G584" s="83">
        <v>0.63384700000000005</v>
      </c>
      <c r="H584" s="83">
        <v>0.446519</v>
      </c>
      <c r="I584" s="83">
        <v>2.1970000000000002E-3</v>
      </c>
      <c r="J584" s="83">
        <v>1.1622E-2</v>
      </c>
      <c r="K584" s="83">
        <v>8.2419000000000006E-2</v>
      </c>
      <c r="L584" s="83">
        <v>7.4469999999999996E-3</v>
      </c>
      <c r="M584" s="84">
        <v>0.64</v>
      </c>
      <c r="P584" s="92">
        <f t="shared" si="137"/>
        <v>84.118681512000009</v>
      </c>
      <c r="Q584" s="92">
        <f t="shared" si="138"/>
        <v>18.279160235999999</v>
      </c>
      <c r="R584" s="92">
        <f t="shared" si="139"/>
        <v>16.165148558999999</v>
      </c>
      <c r="S584" s="92">
        <f t="shared" si="140"/>
        <v>25.546569488000003</v>
      </c>
      <c r="T584" s="92">
        <f t="shared" si="141"/>
        <v>32.080604074</v>
      </c>
      <c r="U584" s="92">
        <f t="shared" si="142"/>
        <v>0.206948612</v>
      </c>
      <c r="V584" s="92">
        <f t="shared" si="143"/>
        <v>0.72031993800000005</v>
      </c>
      <c r="W584" s="92">
        <f t="shared" si="144"/>
        <v>6.5835473010000012</v>
      </c>
      <c r="X584" s="92">
        <f t="shared" si="145"/>
        <v>1.1318620829999999</v>
      </c>
      <c r="Y584" s="92">
        <f t="shared" si="146"/>
        <v>184.83284180299998</v>
      </c>
      <c r="Z584" s="92"/>
      <c r="AA584" s="92">
        <f t="shared" si="150"/>
        <v>45.510679104125906</v>
      </c>
      <c r="AB584" s="92">
        <f t="shared" si="150"/>
        <v>9.8895629465473665</v>
      </c>
      <c r="AC584" s="92">
        <f t="shared" si="150"/>
        <v>8.7458204945143176</v>
      </c>
      <c r="AD584" s="92">
        <f t="shared" si="149"/>
        <v>13.821444954694931</v>
      </c>
      <c r="AE584" s="92">
        <f t="shared" si="149"/>
        <v>17.356549713276827</v>
      </c>
      <c r="AF584" s="92">
        <f t="shared" si="149"/>
        <v>0.11196528170062528</v>
      </c>
      <c r="AG584" s="92">
        <f t="shared" si="149"/>
        <v>0.38971425801467535</v>
      </c>
      <c r="AH584" s="92">
        <f t="shared" si="149"/>
        <v>3.5618925926686398</v>
      </c>
      <c r="AI584" s="92">
        <f t="shared" si="149"/>
        <v>0.61237065445672811</v>
      </c>
      <c r="AJ584" s="93">
        <f t="shared" si="148"/>
        <v>58.669654542997463</v>
      </c>
    </row>
    <row r="585" spans="1:36">
      <c r="A585" s="97">
        <v>10</v>
      </c>
      <c r="B585" s="82">
        <v>1422.0029999999999</v>
      </c>
      <c r="C585" s="80" t="s">
        <v>293</v>
      </c>
      <c r="D585" s="83">
        <v>1.402682</v>
      </c>
      <c r="E585" s="83">
        <v>0.17840800000000001</v>
      </c>
      <c r="F585" s="83">
        <v>0.28523300000000001</v>
      </c>
      <c r="G585" s="83">
        <v>0.64260499999999998</v>
      </c>
      <c r="H585" s="83">
        <v>0.445384</v>
      </c>
      <c r="I585" s="83">
        <v>2.1719999999999999E-3</v>
      </c>
      <c r="J585" s="83">
        <v>1.15E-2</v>
      </c>
      <c r="K585" s="83">
        <v>8.2546999999999995E-2</v>
      </c>
      <c r="L585" s="83">
        <v>7.5230000000000002E-3</v>
      </c>
      <c r="M585" s="84">
        <v>0.65</v>
      </c>
      <c r="P585" s="92">
        <f t="shared" si="137"/>
        <v>84.27874528800001</v>
      </c>
      <c r="Q585" s="92">
        <f t="shared" si="138"/>
        <v>18.190658087999999</v>
      </c>
      <c r="R585" s="92">
        <f t="shared" si="139"/>
        <v>15.995010941</v>
      </c>
      <c r="S585" s="92">
        <f t="shared" si="140"/>
        <v>25.89955192</v>
      </c>
      <c r="T585" s="92">
        <f t="shared" si="141"/>
        <v>31.999058864000002</v>
      </c>
      <c r="U585" s="92">
        <f t="shared" si="142"/>
        <v>0.20459371199999998</v>
      </c>
      <c r="V585" s="92">
        <f t="shared" si="143"/>
        <v>0.71275849999999996</v>
      </c>
      <c r="W585" s="92">
        <f t="shared" si="144"/>
        <v>6.593771813</v>
      </c>
      <c r="X585" s="92">
        <f t="shared" si="145"/>
        <v>1.143413247</v>
      </c>
      <c r="Y585" s="92">
        <f t="shared" si="146"/>
        <v>185.017562373</v>
      </c>
      <c r="Z585" s="92"/>
      <c r="AA585" s="92">
        <f t="shared" si="150"/>
        <v>45.551754226494431</v>
      </c>
      <c r="AB585" s="92">
        <f t="shared" si="150"/>
        <v>9.8318548005335735</v>
      </c>
      <c r="AC585" s="92">
        <f t="shared" si="150"/>
        <v>8.6451311626048017</v>
      </c>
      <c r="AD585" s="92">
        <f t="shared" si="149"/>
        <v>13.998428899298684</v>
      </c>
      <c r="AE585" s="92">
        <f t="shared" si="149"/>
        <v>17.295146716660931</v>
      </c>
      <c r="AF585" s="92">
        <f t="shared" si="149"/>
        <v>0.11058069805694119</v>
      </c>
      <c r="AG585" s="92">
        <f t="shared" si="149"/>
        <v>0.38523829352105565</v>
      </c>
      <c r="AH585" s="92">
        <f t="shared" si="149"/>
        <v>3.5638626562957265</v>
      </c>
      <c r="AI585" s="92">
        <f t="shared" si="149"/>
        <v>0.61800254653385311</v>
      </c>
      <c r="AJ585" s="93">
        <f t="shared" si="148"/>
        <v>59.063556708753495</v>
      </c>
    </row>
    <row r="586" spans="1:36">
      <c r="A586" s="97">
        <v>10</v>
      </c>
      <c r="B586" s="82">
        <v>1424.2429999999999</v>
      </c>
      <c r="C586" s="80" t="s">
        <v>293</v>
      </c>
      <c r="D586" s="83">
        <v>1.40534</v>
      </c>
      <c r="E586" s="83">
        <v>0.17754800000000001</v>
      </c>
      <c r="F586" s="83">
        <v>0.28223900000000002</v>
      </c>
      <c r="G586" s="83">
        <v>0.65132599999999996</v>
      </c>
      <c r="H586" s="83">
        <v>0.44417800000000002</v>
      </c>
      <c r="I586" s="83">
        <v>2.1480000000000002E-3</v>
      </c>
      <c r="J586" s="83">
        <v>1.1379999999999999E-2</v>
      </c>
      <c r="K586" s="83">
        <v>8.2665000000000002E-2</v>
      </c>
      <c r="L586" s="83">
        <v>7.5979999999999997E-3</v>
      </c>
      <c r="M586" s="84">
        <v>0.66</v>
      </c>
      <c r="P586" s="92">
        <f t="shared" si="137"/>
        <v>84.438448560000012</v>
      </c>
      <c r="Q586" s="92">
        <f t="shared" si="138"/>
        <v>18.102971628000002</v>
      </c>
      <c r="R586" s="92">
        <f t="shared" si="139"/>
        <v>15.827116403</v>
      </c>
      <c r="S586" s="92">
        <f t="shared" si="140"/>
        <v>26.251043104000001</v>
      </c>
      <c r="T586" s="92">
        <f t="shared" si="141"/>
        <v>31.912412588000002</v>
      </c>
      <c r="U586" s="92">
        <f t="shared" si="142"/>
        <v>0.20233300800000001</v>
      </c>
      <c r="V586" s="92">
        <f t="shared" si="143"/>
        <v>0.70532101999999997</v>
      </c>
      <c r="W586" s="92">
        <f t="shared" si="144"/>
        <v>6.6031975350000005</v>
      </c>
      <c r="X586" s="92">
        <f t="shared" si="145"/>
        <v>1.154812422</v>
      </c>
      <c r="Y586" s="92">
        <f t="shared" si="146"/>
        <v>185.19765626800003</v>
      </c>
      <c r="Z586" s="92"/>
      <c r="AA586" s="92">
        <f t="shared" si="150"/>
        <v>45.5936917677883</v>
      </c>
      <c r="AB586" s="92">
        <f t="shared" si="150"/>
        <v>9.7749463966234771</v>
      </c>
      <c r="AC586" s="92">
        <f t="shared" si="150"/>
        <v>8.546067332567393</v>
      </c>
      <c r="AD586" s="92">
        <f t="shared" si="149"/>
        <v>14.17460870347735</v>
      </c>
      <c r="AE586" s="92">
        <f t="shared" si="149"/>
        <v>17.231542359164344</v>
      </c>
      <c r="AF586" s="92">
        <f t="shared" si="149"/>
        <v>0.10925246683856699</v>
      </c>
      <c r="AG586" s="92">
        <f t="shared" si="149"/>
        <v>0.38084770305047921</v>
      </c>
      <c r="AH586" s="92">
        <f t="shared" si="149"/>
        <v>3.5654865553182242</v>
      </c>
      <c r="AI586" s="92">
        <f t="shared" si="149"/>
        <v>0.62355671517185285</v>
      </c>
      <c r="AJ586" s="93">
        <f t="shared" si="148"/>
        <v>59.454461142999016</v>
      </c>
    </row>
    <row r="587" spans="1:36">
      <c r="A587" s="97">
        <v>10</v>
      </c>
      <c r="B587" s="82">
        <v>1426.432</v>
      </c>
      <c r="C587" s="80" t="s">
        <v>293</v>
      </c>
      <c r="D587" s="83">
        <v>1.4079870000000001</v>
      </c>
      <c r="E587" s="83">
        <v>0.17669699999999999</v>
      </c>
      <c r="F587" s="83">
        <v>0.27928500000000001</v>
      </c>
      <c r="G587" s="83">
        <v>0.66000499999999995</v>
      </c>
      <c r="H587" s="83">
        <v>0.44290499999999999</v>
      </c>
      <c r="I587" s="83">
        <v>2.124E-3</v>
      </c>
      <c r="J587" s="83">
        <v>1.1263E-2</v>
      </c>
      <c r="K587" s="83">
        <v>8.2772999999999999E-2</v>
      </c>
      <c r="L587" s="83">
        <v>7.672E-3</v>
      </c>
      <c r="M587" s="84">
        <v>0.67</v>
      </c>
      <c r="P587" s="92">
        <f t="shared" si="137"/>
        <v>84.597490908000012</v>
      </c>
      <c r="Q587" s="92">
        <f t="shared" si="138"/>
        <v>18.016202817</v>
      </c>
      <c r="R587" s="92">
        <f t="shared" si="139"/>
        <v>15.661464945000001</v>
      </c>
      <c r="S587" s="92">
        <f t="shared" si="140"/>
        <v>26.600841519999999</v>
      </c>
      <c r="T587" s="92">
        <f t="shared" si="141"/>
        <v>31.820952630000001</v>
      </c>
      <c r="U587" s="92">
        <f t="shared" si="142"/>
        <v>0.20007230400000001</v>
      </c>
      <c r="V587" s="92">
        <f t="shared" si="143"/>
        <v>0.69806947699999999</v>
      </c>
      <c r="W587" s="92">
        <f t="shared" si="144"/>
        <v>6.6118244669999999</v>
      </c>
      <c r="X587" s="92">
        <f t="shared" si="145"/>
        <v>1.1660596080000001</v>
      </c>
      <c r="Y587" s="92">
        <f t="shared" si="146"/>
        <v>185.372978676</v>
      </c>
      <c r="Z587" s="92"/>
      <c r="AA587" s="92">
        <f t="shared" si="150"/>
        <v>45.636365942989912</v>
      </c>
      <c r="AB587" s="92">
        <f t="shared" si="150"/>
        <v>9.7188937382773641</v>
      </c>
      <c r="AC587" s="92">
        <f t="shared" si="150"/>
        <v>8.4486234492533789</v>
      </c>
      <c r="AD587" s="92">
        <f t="shared" si="149"/>
        <v>14.34990240216924</v>
      </c>
      <c r="AE587" s="92">
        <f t="shared" si="149"/>
        <v>17.165906734237428</v>
      </c>
      <c r="AF587" s="92">
        <f t="shared" si="149"/>
        <v>0.10792959439341582</v>
      </c>
      <c r="AG587" s="92">
        <f t="shared" si="149"/>
        <v>0.37657563793054488</v>
      </c>
      <c r="AH587" s="92">
        <f t="shared" si="149"/>
        <v>3.5667682065768216</v>
      </c>
      <c r="AI587" s="92">
        <f t="shared" si="149"/>
        <v>0.62903429417189827</v>
      </c>
      <c r="AJ587" s="93">
        <f t="shared" si="148"/>
        <v>59.842144871295019</v>
      </c>
    </row>
    <row r="588" spans="1:36">
      <c r="A588" s="97">
        <v>10</v>
      </c>
      <c r="B588" s="82">
        <v>1428.568</v>
      </c>
      <c r="C588" s="80" t="s">
        <v>293</v>
      </c>
      <c r="D588" s="83">
        <v>1.410623</v>
      </c>
      <c r="E588" s="83">
        <v>0.17585400000000001</v>
      </c>
      <c r="F588" s="83">
        <v>0.27637299999999998</v>
      </c>
      <c r="G588" s="83">
        <v>0.66863799999999995</v>
      </c>
      <c r="H588" s="83">
        <v>0.44156800000000002</v>
      </c>
      <c r="I588" s="83">
        <v>2.101E-3</v>
      </c>
      <c r="J588" s="83">
        <v>1.1148999999999999E-2</v>
      </c>
      <c r="K588" s="83">
        <v>8.2871E-2</v>
      </c>
      <c r="L588" s="83">
        <v>7.744E-3</v>
      </c>
      <c r="M588" s="84">
        <v>0.68</v>
      </c>
      <c r="P588" s="92">
        <f t="shared" ref="P588:P627" si="151">D588*60.084</f>
        <v>84.755872331999996</v>
      </c>
      <c r="Q588" s="92">
        <f t="shared" ref="Q588:Q627" si="152">E588*101.961</f>
        <v>17.930249694</v>
      </c>
      <c r="R588" s="92">
        <f t="shared" ref="R588:R627" si="153">F588*56.077</f>
        <v>15.498168720999999</v>
      </c>
      <c r="S588" s="92">
        <f t="shared" ref="S588:S627" si="154">G588*40.304</f>
        <v>26.948785951999998</v>
      </c>
      <c r="T588" s="92">
        <f t="shared" ref="T588:T627" si="155">H588*71.846</f>
        <v>31.724894528000004</v>
      </c>
      <c r="U588" s="92">
        <f t="shared" ref="U588:U627" si="156">I588*94.196</f>
        <v>0.19790579599999999</v>
      </c>
      <c r="V588" s="92">
        <f t="shared" ref="V588:V627" si="157">J588*61.979</f>
        <v>0.69100387099999994</v>
      </c>
      <c r="W588" s="92">
        <f t="shared" ref="W588:W627" si="158">K588*79.879</f>
        <v>6.6196526090000001</v>
      </c>
      <c r="X588" s="92">
        <f t="shared" ref="X588:X627" si="159">L588*151.989</f>
        <v>1.1770028160000001</v>
      </c>
      <c r="Y588" s="92">
        <f t="shared" ref="Y588:Y627" si="160">SUM(P588:X588)</f>
        <v>185.54353631899997</v>
      </c>
      <c r="Z588" s="92"/>
      <c r="AA588" s="92">
        <f t="shared" si="150"/>
        <v>45.679776301278167</v>
      </c>
      <c r="AB588" s="92">
        <f t="shared" si="150"/>
        <v>9.6636347725813572</v>
      </c>
      <c r="AC588" s="92">
        <f t="shared" si="150"/>
        <v>8.3528475464402163</v>
      </c>
      <c r="AD588" s="92">
        <f t="shared" si="149"/>
        <v>14.524238616249979</v>
      </c>
      <c r="AE588" s="92">
        <f t="shared" si="149"/>
        <v>17.098356082561807</v>
      </c>
      <c r="AF588" s="92">
        <f t="shared" si="149"/>
        <v>0.1066627272101497</v>
      </c>
      <c r="AG588" s="92">
        <f t="shared" si="149"/>
        <v>0.37242141909593429</v>
      </c>
      <c r="AH588" s="92">
        <f t="shared" si="149"/>
        <v>3.5677085498785637</v>
      </c>
      <c r="AI588" s="92">
        <f t="shared" si="149"/>
        <v>0.63435398470384385</v>
      </c>
      <c r="AJ588" s="93">
        <f t="shared" ref="AJ588:AJ627" si="161">G588/(G588+H588)*100</f>
        <v>60.226480491007969</v>
      </c>
    </row>
    <row r="589" spans="1:36">
      <c r="A589" s="97">
        <v>10</v>
      </c>
      <c r="B589" s="82">
        <v>1430.8050000000001</v>
      </c>
      <c r="C589" s="80" t="s">
        <v>293</v>
      </c>
      <c r="D589" s="83">
        <v>1.4139759999999999</v>
      </c>
      <c r="E589" s="83">
        <v>0.17499100000000001</v>
      </c>
      <c r="F589" s="83">
        <v>0.27354699999999998</v>
      </c>
      <c r="G589" s="83">
        <v>0.67727899999999996</v>
      </c>
      <c r="H589" s="83">
        <v>0.440218</v>
      </c>
      <c r="I589" s="83">
        <v>2.0769999999999999E-3</v>
      </c>
      <c r="J589" s="83">
        <v>1.1032E-2</v>
      </c>
      <c r="K589" s="83">
        <v>8.2711999999999994E-2</v>
      </c>
      <c r="L589" s="83">
        <v>7.7860000000000004E-3</v>
      </c>
      <c r="M589" s="84">
        <v>0.69</v>
      </c>
      <c r="P589" s="92">
        <f t="shared" si="151"/>
        <v>84.957333984000002</v>
      </c>
      <c r="Q589" s="92">
        <f t="shared" si="152"/>
        <v>17.842257351000001</v>
      </c>
      <c r="R589" s="92">
        <f t="shared" si="153"/>
        <v>15.339695118999998</v>
      </c>
      <c r="S589" s="92">
        <f t="shared" si="154"/>
        <v>27.297052816000001</v>
      </c>
      <c r="T589" s="92">
        <f t="shared" si="155"/>
        <v>31.627902428000002</v>
      </c>
      <c r="U589" s="92">
        <f t="shared" si="156"/>
        <v>0.19564509199999999</v>
      </c>
      <c r="V589" s="92">
        <f t="shared" si="157"/>
        <v>0.68375232799999996</v>
      </c>
      <c r="W589" s="92">
        <f t="shared" si="158"/>
        <v>6.6069518479999996</v>
      </c>
      <c r="X589" s="92">
        <f t="shared" si="159"/>
        <v>1.183386354</v>
      </c>
      <c r="Y589" s="92">
        <f t="shared" si="160"/>
        <v>185.73397731999998</v>
      </c>
      <c r="Z589" s="92"/>
      <c r="AA589" s="92">
        <f t="shared" si="150"/>
        <v>45.741406720444857</v>
      </c>
      <c r="AB589" s="92">
        <f t="shared" si="150"/>
        <v>9.6063507649220696</v>
      </c>
      <c r="AC589" s="92">
        <f t="shared" si="150"/>
        <v>8.258960121535182</v>
      </c>
      <c r="AD589" s="92">
        <f t="shared" si="149"/>
        <v>14.696854721939253</v>
      </c>
      <c r="AE589" s="92">
        <f t="shared" si="149"/>
        <v>17.028603427529294</v>
      </c>
      <c r="AF589" s="92">
        <f t="shared" si="149"/>
        <v>0.1053361882532264</v>
      </c>
      <c r="AG589" s="92">
        <f t="shared" si="149"/>
        <v>0.36813529644173137</v>
      </c>
      <c r="AH589" s="92">
        <f t="shared" si="149"/>
        <v>3.5572122792680636</v>
      </c>
      <c r="AI589" s="92">
        <f t="shared" si="149"/>
        <v>0.63714047966632981</v>
      </c>
      <c r="AJ589" s="93">
        <f t="shared" si="161"/>
        <v>60.606784626714884</v>
      </c>
    </row>
    <row r="590" spans="1:36">
      <c r="A590" s="97">
        <v>10</v>
      </c>
      <c r="B590" s="82">
        <v>1433</v>
      </c>
      <c r="C590" s="80" t="s">
        <v>293</v>
      </c>
      <c r="D590" s="83">
        <v>1.4173549999999999</v>
      </c>
      <c r="E590" s="83">
        <v>0.17413100000000001</v>
      </c>
      <c r="F590" s="83">
        <v>0.27076499999999998</v>
      </c>
      <c r="G590" s="83">
        <v>0.68588199999999999</v>
      </c>
      <c r="H590" s="83">
        <v>0.43881599999999998</v>
      </c>
      <c r="I590" s="83">
        <v>2.0539999999999998E-3</v>
      </c>
      <c r="J590" s="83">
        <v>1.0918000000000001E-2</v>
      </c>
      <c r="K590" s="83">
        <v>8.2532999999999995E-2</v>
      </c>
      <c r="L590" s="83">
        <v>7.8239999999999994E-3</v>
      </c>
      <c r="M590" s="84">
        <v>0.7</v>
      </c>
      <c r="P590" s="92">
        <f t="shared" si="151"/>
        <v>85.160357820000002</v>
      </c>
      <c r="Q590" s="92">
        <f t="shared" si="152"/>
        <v>17.754570891</v>
      </c>
      <c r="R590" s="92">
        <f t="shared" si="153"/>
        <v>15.183688904999999</v>
      </c>
      <c r="S590" s="92">
        <f t="shared" si="154"/>
        <v>27.643788128000001</v>
      </c>
      <c r="T590" s="92">
        <f t="shared" si="155"/>
        <v>31.527174336000002</v>
      </c>
      <c r="U590" s="92">
        <f t="shared" si="156"/>
        <v>0.19347858399999998</v>
      </c>
      <c r="V590" s="92">
        <f t="shared" si="157"/>
        <v>0.67668672200000002</v>
      </c>
      <c r="W590" s="92">
        <f t="shared" si="158"/>
        <v>6.5926535069999996</v>
      </c>
      <c r="X590" s="92">
        <f t="shared" si="159"/>
        <v>1.1891619359999999</v>
      </c>
      <c r="Y590" s="92">
        <f t="shared" si="160"/>
        <v>185.92156082899999</v>
      </c>
      <c r="Z590" s="92"/>
      <c r="AA590" s="92">
        <f t="shared" si="150"/>
        <v>45.804455083251817</v>
      </c>
      <c r="AB590" s="92">
        <f t="shared" si="150"/>
        <v>9.5494953957113342</v>
      </c>
      <c r="AC590" s="92">
        <f t="shared" si="150"/>
        <v>8.1667176401154933</v>
      </c>
      <c r="AD590" s="92">
        <f t="shared" si="150"/>
        <v>14.868521974933921</v>
      </c>
      <c r="AE590" s="92">
        <f t="shared" si="150"/>
        <v>16.957244870054041</v>
      </c>
      <c r="AF590" s="92">
        <f t="shared" si="150"/>
        <v>0.10406462980264591</v>
      </c>
      <c r="AG590" s="92">
        <f t="shared" si="150"/>
        <v>0.36396355483610521</v>
      </c>
      <c r="AH590" s="92">
        <f t="shared" si="150"/>
        <v>3.54593274583336</v>
      </c>
      <c r="AI590" s="92">
        <f t="shared" si="150"/>
        <v>0.63960410546129343</v>
      </c>
      <c r="AJ590" s="93">
        <f t="shared" si="161"/>
        <v>60.983659613514028</v>
      </c>
    </row>
    <row r="591" spans="1:36">
      <c r="A591" s="97">
        <v>10</v>
      </c>
      <c r="B591" s="82">
        <v>1435.145</v>
      </c>
      <c r="C591" s="80" t="s">
        <v>293</v>
      </c>
      <c r="D591" s="83">
        <v>1.420717</v>
      </c>
      <c r="E591" s="83">
        <v>0.17327500000000001</v>
      </c>
      <c r="F591" s="83">
        <v>0.26802500000000001</v>
      </c>
      <c r="G591" s="83">
        <v>0.69444300000000003</v>
      </c>
      <c r="H591" s="83">
        <v>0.437363</v>
      </c>
      <c r="I591" s="83">
        <v>2.032E-3</v>
      </c>
      <c r="J591" s="83">
        <v>1.0806E-2</v>
      </c>
      <c r="K591" s="83">
        <v>8.2348000000000005E-2</v>
      </c>
      <c r="L591" s="83">
        <v>7.8609999999999999E-3</v>
      </c>
      <c r="M591" s="84">
        <v>0.71</v>
      </c>
      <c r="P591" s="92">
        <f t="shared" si="151"/>
        <v>85.362360228</v>
      </c>
      <c r="Q591" s="92">
        <f t="shared" si="152"/>
        <v>17.667292275000001</v>
      </c>
      <c r="R591" s="92">
        <f t="shared" si="153"/>
        <v>15.030037925</v>
      </c>
      <c r="S591" s="92">
        <f t="shared" si="154"/>
        <v>27.988830672000002</v>
      </c>
      <c r="T591" s="92">
        <f t="shared" si="155"/>
        <v>31.422782098000003</v>
      </c>
      <c r="U591" s="92">
        <f t="shared" si="156"/>
        <v>0.19140627199999999</v>
      </c>
      <c r="V591" s="92">
        <f t="shared" si="157"/>
        <v>0.66974507399999994</v>
      </c>
      <c r="W591" s="92">
        <f t="shared" si="158"/>
        <v>6.5778758920000007</v>
      </c>
      <c r="X591" s="92">
        <f t="shared" si="159"/>
        <v>1.194785529</v>
      </c>
      <c r="Y591" s="92">
        <f t="shared" si="160"/>
        <v>186.10511596499998</v>
      </c>
      <c r="Z591" s="92"/>
      <c r="AA591" s="92">
        <f t="shared" ref="AA591:AI630" si="162">P591/$Y591*100</f>
        <v>45.867820336574603</v>
      </c>
      <c r="AB591" s="92">
        <f t="shared" si="162"/>
        <v>9.4931792623705284</v>
      </c>
      <c r="AC591" s="92">
        <f t="shared" si="162"/>
        <v>8.0761014263716628</v>
      </c>
      <c r="AD591" s="92">
        <f t="shared" si="162"/>
        <v>15.039259144957489</v>
      </c>
      <c r="AE591" s="92">
        <f t="shared" si="162"/>
        <v>16.884426811732332</v>
      </c>
      <c r="AF591" s="92">
        <f t="shared" si="162"/>
        <v>0.10284847410427823</v>
      </c>
      <c r="AG591" s="92">
        <f t="shared" si="162"/>
        <v>0.35987461737803927</v>
      </c>
      <c r="AH591" s="92">
        <f t="shared" si="162"/>
        <v>3.5344949320130858</v>
      </c>
      <c r="AI591" s="92">
        <f t="shared" si="162"/>
        <v>0.64199499449800101</v>
      </c>
      <c r="AJ591" s="93">
        <f t="shared" si="161"/>
        <v>61.357070027902303</v>
      </c>
    </row>
    <row r="592" spans="1:36">
      <c r="A592" s="97">
        <v>10</v>
      </c>
      <c r="B592" s="82">
        <v>1437.24</v>
      </c>
      <c r="C592" s="80" t="s">
        <v>293</v>
      </c>
      <c r="D592" s="83">
        <v>1.424061</v>
      </c>
      <c r="E592" s="83">
        <v>0.17242199999999999</v>
      </c>
      <c r="F592" s="83">
        <v>0.26532600000000001</v>
      </c>
      <c r="G592" s="83">
        <v>0.70295600000000003</v>
      </c>
      <c r="H592" s="83">
        <v>0.435863</v>
      </c>
      <c r="I592" s="83">
        <v>2.0100000000000001E-3</v>
      </c>
      <c r="J592" s="83">
        <v>1.0697E-2</v>
      </c>
      <c r="K592" s="83">
        <v>8.2156000000000007E-2</v>
      </c>
      <c r="L592" s="83">
        <v>7.8960000000000002E-3</v>
      </c>
      <c r="M592" s="84">
        <v>0.72</v>
      </c>
      <c r="P592" s="92">
        <f t="shared" si="151"/>
        <v>85.563281124</v>
      </c>
      <c r="Q592" s="92">
        <f t="shared" si="152"/>
        <v>17.580319541999998</v>
      </c>
      <c r="R592" s="92">
        <f t="shared" si="153"/>
        <v>14.878686102</v>
      </c>
      <c r="S592" s="92">
        <f t="shared" si="154"/>
        <v>28.331938624000003</v>
      </c>
      <c r="T592" s="92">
        <f t="shared" si="155"/>
        <v>31.315013098000001</v>
      </c>
      <c r="U592" s="92">
        <f t="shared" si="156"/>
        <v>0.18933396</v>
      </c>
      <c r="V592" s="92">
        <f t="shared" si="157"/>
        <v>0.662989363</v>
      </c>
      <c r="W592" s="92">
        <f t="shared" si="158"/>
        <v>6.5625391240000006</v>
      </c>
      <c r="X592" s="92">
        <f t="shared" si="159"/>
        <v>1.2001051440000001</v>
      </c>
      <c r="Y592" s="92">
        <f t="shared" si="160"/>
        <v>186.28420608100001</v>
      </c>
      <c r="Z592" s="92"/>
      <c r="AA592" s="92">
        <f t="shared" si="162"/>
        <v>45.93158106318225</v>
      </c>
      <c r="AB592" s="92">
        <f t="shared" si="162"/>
        <v>9.4373645044044849</v>
      </c>
      <c r="AC592" s="92">
        <f t="shared" si="162"/>
        <v>7.9870894130071646</v>
      </c>
      <c r="AD592" s="92">
        <f t="shared" si="162"/>
        <v>15.20898589313617</v>
      </c>
      <c r="AE592" s="92">
        <f t="shared" si="162"/>
        <v>16.810342517381009</v>
      </c>
      <c r="AF592" s="92">
        <f t="shared" si="162"/>
        <v>0.10163715109464184</v>
      </c>
      <c r="AG592" s="92">
        <f t="shared" si="162"/>
        <v>0.35590207938064233</v>
      </c>
      <c r="AH592" s="92">
        <f t="shared" si="162"/>
        <v>3.522863941104315</v>
      </c>
      <c r="AI592" s="92">
        <f t="shared" si="162"/>
        <v>0.64423343730931815</v>
      </c>
      <c r="AJ592" s="93">
        <f t="shared" si="161"/>
        <v>61.726753768597121</v>
      </c>
    </row>
    <row r="593" spans="1:36">
      <c r="A593" s="97">
        <v>10</v>
      </c>
      <c r="B593" s="82">
        <v>1439.287</v>
      </c>
      <c r="C593" s="80" t="s">
        <v>293</v>
      </c>
      <c r="D593" s="83">
        <v>1.427387</v>
      </c>
      <c r="E593" s="83">
        <v>0.171574</v>
      </c>
      <c r="F593" s="83">
        <v>0.26266800000000001</v>
      </c>
      <c r="G593" s="83">
        <v>0.71142099999999997</v>
      </c>
      <c r="H593" s="83">
        <v>0.43431900000000001</v>
      </c>
      <c r="I593" s="83">
        <v>1.9889999999999999E-3</v>
      </c>
      <c r="J593" s="83">
        <v>1.059E-2</v>
      </c>
      <c r="K593" s="83">
        <v>8.1959000000000004E-2</v>
      </c>
      <c r="L593" s="83">
        <v>7.9290000000000003E-3</v>
      </c>
      <c r="M593" s="84">
        <v>0.73</v>
      </c>
      <c r="P593" s="92">
        <f t="shared" si="151"/>
        <v>85.763120508</v>
      </c>
      <c r="Q593" s="92">
        <f t="shared" si="152"/>
        <v>17.493856613999998</v>
      </c>
      <c r="R593" s="92">
        <f t="shared" si="153"/>
        <v>14.729633436</v>
      </c>
      <c r="S593" s="92">
        <f t="shared" si="154"/>
        <v>28.673111984000002</v>
      </c>
      <c r="T593" s="92">
        <f t="shared" si="155"/>
        <v>31.204082874000001</v>
      </c>
      <c r="U593" s="92">
        <f t="shared" si="156"/>
        <v>0.18735584399999999</v>
      </c>
      <c r="V593" s="92">
        <f t="shared" si="157"/>
        <v>0.65635761000000004</v>
      </c>
      <c r="W593" s="92">
        <f t="shared" si="158"/>
        <v>6.5468029610000009</v>
      </c>
      <c r="X593" s="92">
        <f t="shared" si="159"/>
        <v>1.205120781</v>
      </c>
      <c r="Y593" s="92">
        <f t="shared" si="160"/>
        <v>186.45944261199998</v>
      </c>
      <c r="Z593" s="92"/>
      <c r="AA593" s="92">
        <f t="shared" si="162"/>
        <v>45.9955898755221</v>
      </c>
      <c r="AB593" s="92">
        <f t="shared" si="162"/>
        <v>9.3821242673146052</v>
      </c>
      <c r="AC593" s="92">
        <f t="shared" si="162"/>
        <v>7.8996446785752887</v>
      </c>
      <c r="AD593" s="92">
        <f t="shared" si="162"/>
        <v>15.377666897602687</v>
      </c>
      <c r="AE593" s="92">
        <f t="shared" si="162"/>
        <v>16.735051031409551</v>
      </c>
      <c r="AF593" s="92">
        <f t="shared" si="162"/>
        <v>0.10048074872231884</v>
      </c>
      <c r="AG593" s="92">
        <f t="shared" si="162"/>
        <v>0.3520109257034531</v>
      </c>
      <c r="AH593" s="92">
        <f t="shared" si="162"/>
        <v>3.5111136605846895</v>
      </c>
      <c r="AI593" s="92">
        <f t="shared" si="162"/>
        <v>0.64631791456532106</v>
      </c>
      <c r="AJ593" s="93">
        <f t="shared" si="161"/>
        <v>62.092708642449423</v>
      </c>
    </row>
    <row r="594" spans="1:36">
      <c r="A594" s="97">
        <v>10</v>
      </c>
      <c r="B594" s="82">
        <v>1441.2860000000001</v>
      </c>
      <c r="C594" s="80" t="s">
        <v>293</v>
      </c>
      <c r="D594" s="83">
        <v>1.4306920000000001</v>
      </c>
      <c r="E594" s="83">
        <v>0.17073099999999999</v>
      </c>
      <c r="F594" s="83">
        <v>0.26005200000000001</v>
      </c>
      <c r="G594" s="83">
        <v>0.71983399999999997</v>
      </c>
      <c r="H594" s="83">
        <v>0.43273299999999998</v>
      </c>
      <c r="I594" s="83">
        <v>1.9680000000000001E-3</v>
      </c>
      <c r="J594" s="83">
        <v>1.0484E-2</v>
      </c>
      <c r="K594" s="83">
        <v>8.1756999999999996E-2</v>
      </c>
      <c r="L594" s="83">
        <v>7.9600000000000001E-3</v>
      </c>
      <c r="M594" s="84">
        <v>0.74</v>
      </c>
      <c r="P594" s="92">
        <f t="shared" si="151"/>
        <v>85.961698128000009</v>
      </c>
      <c r="Q594" s="92">
        <f t="shared" si="152"/>
        <v>17.407903490999999</v>
      </c>
      <c r="R594" s="92">
        <f t="shared" si="153"/>
        <v>14.582936004</v>
      </c>
      <c r="S594" s="92">
        <f t="shared" si="154"/>
        <v>29.012189536000001</v>
      </c>
      <c r="T594" s="92">
        <f t="shared" si="155"/>
        <v>31.090135117999999</v>
      </c>
      <c r="U594" s="92">
        <f t="shared" si="156"/>
        <v>0.18537772800000002</v>
      </c>
      <c r="V594" s="92">
        <f t="shared" si="157"/>
        <v>0.64978783600000001</v>
      </c>
      <c r="W594" s="92">
        <f t="shared" si="158"/>
        <v>6.5306674029999998</v>
      </c>
      <c r="X594" s="92">
        <f t="shared" si="159"/>
        <v>1.20983244</v>
      </c>
      <c r="Y594" s="92">
        <f t="shared" si="160"/>
        <v>186.63052768400001</v>
      </c>
      <c r="Z594" s="92"/>
      <c r="AA594" s="92">
        <f t="shared" si="162"/>
        <v>46.059826971903043</v>
      </c>
      <c r="AB594" s="92">
        <f t="shared" si="162"/>
        <v>9.3274683981362347</v>
      </c>
      <c r="AC594" s="92">
        <f t="shared" si="162"/>
        <v>7.8137999098902009</v>
      </c>
      <c r="AD594" s="92">
        <f t="shared" si="162"/>
        <v>15.545253981772477</v>
      </c>
      <c r="AE594" s="92">
        <f t="shared" si="162"/>
        <v>16.658654671245074</v>
      </c>
      <c r="AF594" s="92">
        <f t="shared" si="162"/>
        <v>9.9328727352621951E-2</v>
      </c>
      <c r="AG594" s="92">
        <f t="shared" si="162"/>
        <v>0.34816803234903293</v>
      </c>
      <c r="AH594" s="92">
        <f t="shared" si="162"/>
        <v>3.499249283620752</v>
      </c>
      <c r="AI594" s="92">
        <f t="shared" si="162"/>
        <v>0.64825002373056029</v>
      </c>
      <c r="AJ594" s="93">
        <f t="shared" si="161"/>
        <v>62.454850780909055</v>
      </c>
    </row>
    <row r="595" spans="1:36">
      <c r="A595" s="97">
        <v>10</v>
      </c>
      <c r="B595" s="82">
        <v>1443.2380000000001</v>
      </c>
      <c r="C595" s="80" t="s">
        <v>293</v>
      </c>
      <c r="D595" s="83">
        <v>1.4339770000000001</v>
      </c>
      <c r="E595" s="83">
        <v>0.16989099999999999</v>
      </c>
      <c r="F595" s="83">
        <v>0.25747700000000001</v>
      </c>
      <c r="G595" s="83">
        <v>0.72819299999999998</v>
      </c>
      <c r="H595" s="83">
        <v>0.43110900000000002</v>
      </c>
      <c r="I595" s="83">
        <v>1.9469999999999999E-3</v>
      </c>
      <c r="J595" s="83">
        <v>1.0382000000000001E-2</v>
      </c>
      <c r="K595" s="83">
        <v>8.1549999999999997E-2</v>
      </c>
      <c r="L595" s="83">
        <v>7.9889999999999996E-3</v>
      </c>
      <c r="M595" s="84">
        <v>0.75</v>
      </c>
      <c r="P595" s="92">
        <f t="shared" si="151"/>
        <v>86.15907406800001</v>
      </c>
      <c r="Q595" s="92">
        <f t="shared" si="152"/>
        <v>17.322256250999999</v>
      </c>
      <c r="R595" s="92">
        <f t="shared" si="153"/>
        <v>14.438537729</v>
      </c>
      <c r="S595" s="92">
        <f t="shared" si="154"/>
        <v>29.349090671999999</v>
      </c>
      <c r="T595" s="92">
        <f t="shared" si="155"/>
        <v>30.973457214000003</v>
      </c>
      <c r="U595" s="92">
        <f t="shared" si="156"/>
        <v>0.18339961199999999</v>
      </c>
      <c r="V595" s="92">
        <f t="shared" si="157"/>
        <v>0.64346597800000005</v>
      </c>
      <c r="W595" s="92">
        <f t="shared" si="158"/>
        <v>6.51413245</v>
      </c>
      <c r="X595" s="92">
        <f t="shared" si="159"/>
        <v>1.214240121</v>
      </c>
      <c r="Y595" s="92">
        <f t="shared" si="160"/>
        <v>186.79765409499998</v>
      </c>
      <c r="Z595" s="92"/>
      <c r="AA595" s="92">
        <f t="shared" si="162"/>
        <v>46.124280567346929</v>
      </c>
      <c r="AB595" s="92">
        <f t="shared" si="162"/>
        <v>9.2732729085507621</v>
      </c>
      <c r="AC595" s="92">
        <f t="shared" si="162"/>
        <v>7.7295069892349773</v>
      </c>
      <c r="AD595" s="92">
        <f t="shared" si="162"/>
        <v>15.711701955889598</v>
      </c>
      <c r="AE595" s="92">
        <f t="shared" si="162"/>
        <v>16.581288113097919</v>
      </c>
      <c r="AF595" s="92">
        <f t="shared" si="162"/>
        <v>9.8180896804372156E-2</v>
      </c>
      <c r="AG595" s="92">
        <f t="shared" si="162"/>
        <v>0.3444721943203588</v>
      </c>
      <c r="AH595" s="92">
        <f t="shared" si="162"/>
        <v>3.4872667333857938</v>
      </c>
      <c r="AI595" s="92">
        <f t="shared" si="162"/>
        <v>0.65002964136930319</v>
      </c>
      <c r="AJ595" s="93">
        <f t="shared" si="161"/>
        <v>62.813054751911054</v>
      </c>
    </row>
    <row r="596" spans="1:36">
      <c r="A596" s="97">
        <v>10</v>
      </c>
      <c r="B596" s="82">
        <v>1445.18</v>
      </c>
      <c r="C596" s="80" t="s">
        <v>293</v>
      </c>
      <c r="D596" s="83">
        <v>1.437268</v>
      </c>
      <c r="E596" s="83">
        <v>0.16908300000000001</v>
      </c>
      <c r="F596" s="83">
        <v>0.25493100000000002</v>
      </c>
      <c r="G596" s="83">
        <v>0.73611099999999996</v>
      </c>
      <c r="H596" s="83">
        <v>0.42934299999999997</v>
      </c>
      <c r="I596" s="83">
        <v>1.9269999999999999E-3</v>
      </c>
      <c r="J596" s="83">
        <v>1.0281E-2</v>
      </c>
      <c r="K596" s="83">
        <v>8.1372E-2</v>
      </c>
      <c r="L596" s="83">
        <v>8.0149999999999996E-3</v>
      </c>
      <c r="M596" s="84">
        <v>0.76</v>
      </c>
      <c r="P596" s="92">
        <f t="shared" si="151"/>
        <v>86.35681051200001</v>
      </c>
      <c r="Q596" s="92">
        <f t="shared" si="152"/>
        <v>17.239871763</v>
      </c>
      <c r="R596" s="92">
        <f t="shared" si="153"/>
        <v>14.295765687000001</v>
      </c>
      <c r="S596" s="92">
        <f t="shared" si="154"/>
        <v>29.668217744</v>
      </c>
      <c r="T596" s="92">
        <f t="shared" si="155"/>
        <v>30.846577178</v>
      </c>
      <c r="U596" s="92">
        <f t="shared" si="156"/>
        <v>0.18151569199999998</v>
      </c>
      <c r="V596" s="92">
        <f t="shared" si="157"/>
        <v>0.63720609900000003</v>
      </c>
      <c r="W596" s="92">
        <f t="shared" si="158"/>
        <v>6.4999139880000003</v>
      </c>
      <c r="X596" s="92">
        <f t="shared" si="159"/>
        <v>1.2181918350000001</v>
      </c>
      <c r="Y596" s="92">
        <f t="shared" si="160"/>
        <v>186.944070498</v>
      </c>
      <c r="Z596" s="92"/>
      <c r="AA596" s="92">
        <f t="shared" si="162"/>
        <v>46.193928634352638</v>
      </c>
      <c r="AB596" s="92">
        <f t="shared" si="162"/>
        <v>9.221940935101463</v>
      </c>
      <c r="AC596" s="92">
        <f t="shared" si="162"/>
        <v>7.6470816372605634</v>
      </c>
      <c r="AD596" s="92">
        <f t="shared" si="162"/>
        <v>15.870103643815439</v>
      </c>
      <c r="AE596" s="92">
        <f t="shared" si="162"/>
        <v>16.500430902048858</v>
      </c>
      <c r="AF596" s="92">
        <f t="shared" si="162"/>
        <v>9.7096255321958397E-2</v>
      </c>
      <c r="AG596" s="92">
        <f t="shared" si="162"/>
        <v>0.34085386998504297</v>
      </c>
      <c r="AH596" s="92">
        <f t="shared" si="162"/>
        <v>3.4769297419730352</v>
      </c>
      <c r="AI596" s="92">
        <f t="shared" si="162"/>
        <v>0.65163438014100195</v>
      </c>
      <c r="AJ596" s="93">
        <f t="shared" si="161"/>
        <v>63.160879794483513</v>
      </c>
    </row>
    <row r="597" spans="1:36">
      <c r="A597" s="97">
        <v>10</v>
      </c>
      <c r="B597" s="82">
        <v>1447.1590000000001</v>
      </c>
      <c r="C597" s="80" t="s">
        <v>293</v>
      </c>
      <c r="D597" s="83">
        <v>1.440607</v>
      </c>
      <c r="E597" s="83">
        <v>0.16833999999999999</v>
      </c>
      <c r="F597" s="83">
        <v>0.25240099999999999</v>
      </c>
      <c r="G597" s="83">
        <v>0.74308300000000005</v>
      </c>
      <c r="H597" s="83">
        <v>0.42730600000000002</v>
      </c>
      <c r="I597" s="83">
        <v>1.908E-3</v>
      </c>
      <c r="J597" s="83">
        <v>1.0182999999999999E-2</v>
      </c>
      <c r="K597" s="83">
        <v>8.1261E-2</v>
      </c>
      <c r="L597" s="83">
        <v>8.0359999999999997E-3</v>
      </c>
      <c r="M597" s="84">
        <v>0.77</v>
      </c>
      <c r="P597" s="92">
        <f t="shared" si="151"/>
        <v>86.557430988000007</v>
      </c>
      <c r="Q597" s="92">
        <f t="shared" si="152"/>
        <v>17.164114739999999</v>
      </c>
      <c r="R597" s="92">
        <f t="shared" si="153"/>
        <v>14.153890876999998</v>
      </c>
      <c r="S597" s="92">
        <f t="shared" si="154"/>
        <v>29.949217232000002</v>
      </c>
      <c r="T597" s="92">
        <f t="shared" si="155"/>
        <v>30.700226876000002</v>
      </c>
      <c r="U597" s="92">
        <f t="shared" si="156"/>
        <v>0.17972596799999999</v>
      </c>
      <c r="V597" s="92">
        <f t="shared" si="157"/>
        <v>0.63113215699999992</v>
      </c>
      <c r="W597" s="92">
        <f t="shared" si="158"/>
        <v>6.491047419</v>
      </c>
      <c r="X597" s="92">
        <f t="shared" si="159"/>
        <v>1.2213836039999999</v>
      </c>
      <c r="Y597" s="92">
        <f t="shared" si="160"/>
        <v>187.04816986100005</v>
      </c>
      <c r="Z597" s="92"/>
      <c r="AA597" s="92">
        <f t="shared" si="162"/>
        <v>46.275476018997082</v>
      </c>
      <c r="AB597" s="92">
        <f t="shared" si="162"/>
        <v>9.1763072329203013</v>
      </c>
      <c r="AC597" s="92">
        <f t="shared" si="162"/>
        <v>7.56697640373498</v>
      </c>
      <c r="AD597" s="92">
        <f t="shared" si="162"/>
        <v>16.011499740551312</v>
      </c>
      <c r="AE597" s="92">
        <f t="shared" si="162"/>
        <v>16.413005750772154</v>
      </c>
      <c r="AF597" s="92">
        <f t="shared" si="162"/>
        <v>9.6085392406436598E-2</v>
      </c>
      <c r="AG597" s="92">
        <f t="shared" si="162"/>
        <v>0.33741691109247918</v>
      </c>
      <c r="AH597" s="92">
        <f t="shared" si="162"/>
        <v>3.4702544397112534</v>
      </c>
      <c r="AI597" s="92">
        <f t="shared" si="162"/>
        <v>0.65297810981397963</v>
      </c>
      <c r="AJ597" s="93">
        <f t="shared" si="161"/>
        <v>63.490258367089915</v>
      </c>
    </row>
    <row r="598" spans="1:36">
      <c r="A598" s="97">
        <v>10</v>
      </c>
      <c r="B598" s="82">
        <v>1449.095</v>
      </c>
      <c r="C598" s="80" t="s">
        <v>293</v>
      </c>
      <c r="D598" s="83">
        <v>1.443927</v>
      </c>
      <c r="E598" s="83">
        <v>0.167597</v>
      </c>
      <c r="F598" s="83">
        <v>0.24991099999999999</v>
      </c>
      <c r="G598" s="83">
        <v>0.75001200000000001</v>
      </c>
      <c r="H598" s="83">
        <v>0.425257</v>
      </c>
      <c r="I598" s="83">
        <v>1.8890000000000001E-3</v>
      </c>
      <c r="J598" s="83">
        <v>1.0085999999999999E-2</v>
      </c>
      <c r="K598" s="83">
        <v>8.1143000000000007E-2</v>
      </c>
      <c r="L598" s="83">
        <v>8.0560000000000007E-3</v>
      </c>
      <c r="M598" s="84">
        <v>0.78</v>
      </c>
      <c r="P598" s="92">
        <f t="shared" si="151"/>
        <v>86.756909868000008</v>
      </c>
      <c r="Q598" s="92">
        <f t="shared" si="152"/>
        <v>17.088357717000001</v>
      </c>
      <c r="R598" s="92">
        <f t="shared" si="153"/>
        <v>14.014259146999999</v>
      </c>
      <c r="S598" s="92">
        <f t="shared" si="154"/>
        <v>30.228483648000001</v>
      </c>
      <c r="T598" s="92">
        <f t="shared" si="155"/>
        <v>30.553014422</v>
      </c>
      <c r="U598" s="92">
        <f t="shared" si="156"/>
        <v>0.17793624399999999</v>
      </c>
      <c r="V598" s="92">
        <f t="shared" si="157"/>
        <v>0.62512019399999996</v>
      </c>
      <c r="W598" s="92">
        <f t="shared" si="158"/>
        <v>6.4816216970000013</v>
      </c>
      <c r="X598" s="92">
        <f t="shared" si="159"/>
        <v>1.2244233840000001</v>
      </c>
      <c r="Y598" s="92">
        <f t="shared" si="160"/>
        <v>187.15012632100002</v>
      </c>
      <c r="Z598" s="92"/>
      <c r="AA598" s="92">
        <f t="shared" si="162"/>
        <v>46.356853491615865</v>
      </c>
      <c r="AB598" s="92">
        <f t="shared" si="162"/>
        <v>9.1308288446944665</v>
      </c>
      <c r="AC598" s="92">
        <f t="shared" si="162"/>
        <v>7.4882445566521989</v>
      </c>
      <c r="AD598" s="92">
        <f t="shared" si="162"/>
        <v>16.151997459062404</v>
      </c>
      <c r="AE598" s="92">
        <f t="shared" si="162"/>
        <v>16.32540411412571</v>
      </c>
      <c r="AF598" s="92">
        <f t="shared" si="162"/>
        <v>9.5076742665299419E-2</v>
      </c>
      <c r="AG598" s="92">
        <f t="shared" si="162"/>
        <v>0.33402071710483028</v>
      </c>
      <c r="AH598" s="92">
        <f t="shared" si="162"/>
        <v>3.4633274496874873</v>
      </c>
      <c r="AI598" s="92">
        <f t="shared" si="162"/>
        <v>0.65424662439172943</v>
      </c>
      <c r="AJ598" s="93">
        <f t="shared" si="161"/>
        <v>63.816198674516208</v>
      </c>
    </row>
    <row r="599" spans="1:36">
      <c r="A599" s="97">
        <v>10</v>
      </c>
      <c r="B599" s="82">
        <v>1451.3330000000001</v>
      </c>
      <c r="C599" s="80" t="s">
        <v>293</v>
      </c>
      <c r="D599" s="83">
        <v>1.447721</v>
      </c>
      <c r="E599" s="83">
        <v>0.16673099999999999</v>
      </c>
      <c r="F599" s="83">
        <v>0.24748000000000001</v>
      </c>
      <c r="G599" s="83">
        <v>0.75761999999999996</v>
      </c>
      <c r="H599" s="83">
        <v>0.42340800000000001</v>
      </c>
      <c r="I599" s="83">
        <v>1.869E-3</v>
      </c>
      <c r="J599" s="83">
        <v>9.9830000000000006E-3</v>
      </c>
      <c r="K599" s="83">
        <v>8.0557000000000004E-2</v>
      </c>
      <c r="L599" s="83">
        <v>8.1899999999999994E-3</v>
      </c>
      <c r="M599" s="84">
        <v>0.79</v>
      </c>
      <c r="P599" s="92">
        <f t="shared" si="151"/>
        <v>86.98486856400001</v>
      </c>
      <c r="Q599" s="92">
        <f t="shared" si="152"/>
        <v>17.000059490999998</v>
      </c>
      <c r="R599" s="92">
        <f t="shared" si="153"/>
        <v>13.87793596</v>
      </c>
      <c r="S599" s="92">
        <f t="shared" si="154"/>
        <v>30.535116479999999</v>
      </c>
      <c r="T599" s="92">
        <f t="shared" si="155"/>
        <v>30.420171168000003</v>
      </c>
      <c r="U599" s="92">
        <f t="shared" si="156"/>
        <v>0.17605232400000001</v>
      </c>
      <c r="V599" s="92">
        <f t="shared" si="157"/>
        <v>0.61873635700000007</v>
      </c>
      <c r="W599" s="92">
        <f t="shared" si="158"/>
        <v>6.434812603000001</v>
      </c>
      <c r="X599" s="92">
        <f t="shared" si="159"/>
        <v>1.2447899099999999</v>
      </c>
      <c r="Y599" s="92">
        <f t="shared" si="160"/>
        <v>187.29254285700003</v>
      </c>
      <c r="Z599" s="92"/>
      <c r="AA599" s="92">
        <f t="shared" si="162"/>
        <v>46.443316555541635</v>
      </c>
      <c r="AB599" s="92">
        <f t="shared" si="162"/>
        <v>9.0767412475037705</v>
      </c>
      <c r="AC599" s="92">
        <f t="shared" si="162"/>
        <v>7.4097642908270842</v>
      </c>
      <c r="AD599" s="92">
        <f t="shared" si="162"/>
        <v>16.303434196690844</v>
      </c>
      <c r="AE599" s="92">
        <f t="shared" si="162"/>
        <v>16.242062125893685</v>
      </c>
      <c r="AF599" s="92">
        <f t="shared" si="162"/>
        <v>9.3998576405905254E-2</v>
      </c>
      <c r="AG599" s="92">
        <f t="shared" si="162"/>
        <v>0.33035824468057556</v>
      </c>
      <c r="AH599" s="92">
        <f t="shared" si="162"/>
        <v>3.4357014458995589</v>
      </c>
      <c r="AI599" s="92">
        <f t="shared" si="162"/>
        <v>0.6646233165569283</v>
      </c>
      <c r="AJ599" s="93">
        <f t="shared" si="161"/>
        <v>64.149198833558557</v>
      </c>
    </row>
    <row r="600" spans="1:36">
      <c r="A600" s="97">
        <v>10</v>
      </c>
      <c r="B600" s="82">
        <v>1453.703</v>
      </c>
      <c r="C600" s="80" t="s">
        <v>293</v>
      </c>
      <c r="D600" s="83">
        <v>1.451721</v>
      </c>
      <c r="E600" s="83">
        <v>0.165799</v>
      </c>
      <c r="F600" s="83">
        <v>0.24509800000000001</v>
      </c>
      <c r="G600" s="83">
        <v>0.76555499999999999</v>
      </c>
      <c r="H600" s="83">
        <v>0.42164499999999999</v>
      </c>
      <c r="I600" s="83">
        <v>1.848E-3</v>
      </c>
      <c r="J600" s="83">
        <v>9.8759999999999994E-3</v>
      </c>
      <c r="K600" s="83">
        <v>7.9727000000000006E-2</v>
      </c>
      <c r="L600" s="83">
        <v>8.3890000000000006E-3</v>
      </c>
      <c r="M600" s="84">
        <v>0.8</v>
      </c>
      <c r="P600" s="92">
        <f t="shared" si="151"/>
        <v>87.225204564000009</v>
      </c>
      <c r="Q600" s="92">
        <f t="shared" si="152"/>
        <v>16.905031838999999</v>
      </c>
      <c r="R600" s="92">
        <f t="shared" si="153"/>
        <v>13.744360545999999</v>
      </c>
      <c r="S600" s="92">
        <f t="shared" si="154"/>
        <v>30.85492872</v>
      </c>
      <c r="T600" s="92">
        <f t="shared" si="155"/>
        <v>30.293506669999999</v>
      </c>
      <c r="U600" s="92">
        <f t="shared" si="156"/>
        <v>0.17407420800000001</v>
      </c>
      <c r="V600" s="92">
        <f t="shared" si="157"/>
        <v>0.612104604</v>
      </c>
      <c r="W600" s="92">
        <f t="shared" si="158"/>
        <v>6.368513033000001</v>
      </c>
      <c r="X600" s="92">
        <f t="shared" si="159"/>
        <v>1.2750357210000001</v>
      </c>
      <c r="Y600" s="92">
        <f t="shared" si="160"/>
        <v>187.45275990499999</v>
      </c>
      <c r="Z600" s="92"/>
      <c r="AA600" s="92">
        <f t="shared" si="162"/>
        <v>46.531832664509849</v>
      </c>
      <c r="AB600" s="92">
        <f t="shared" si="162"/>
        <v>9.0182891132503862</v>
      </c>
      <c r="AC600" s="92">
        <f t="shared" si="162"/>
        <v>7.3321729447811625</v>
      </c>
      <c r="AD600" s="92">
        <f t="shared" si="162"/>
        <v>16.460109061950916</v>
      </c>
      <c r="AE600" s="92">
        <f t="shared" si="162"/>
        <v>16.160608510300182</v>
      </c>
      <c r="AF600" s="92">
        <f t="shared" si="162"/>
        <v>9.2862974163847922E-2</v>
      </c>
      <c r="AG600" s="92">
        <f t="shared" si="162"/>
        <v>0.32653805914098633</v>
      </c>
      <c r="AH600" s="92">
        <f t="shared" si="162"/>
        <v>3.3973962486482074</v>
      </c>
      <c r="AI600" s="92">
        <f t="shared" si="162"/>
        <v>0.68019042325446744</v>
      </c>
      <c r="AJ600" s="93">
        <f t="shared" si="161"/>
        <v>64.484080188679243</v>
      </c>
    </row>
    <row r="601" spans="1:36">
      <c r="A601" s="97">
        <v>10</v>
      </c>
      <c r="B601" s="82">
        <v>1456.0129999999999</v>
      </c>
      <c r="C601" s="80" t="s">
        <v>293</v>
      </c>
      <c r="D601" s="83">
        <v>1.4556439999999999</v>
      </c>
      <c r="E601" s="83">
        <v>0.16487399999999999</v>
      </c>
      <c r="F601" s="83">
        <v>0.242752</v>
      </c>
      <c r="G601" s="83">
        <v>0.77341000000000004</v>
      </c>
      <c r="H601" s="83">
        <v>0.41985</v>
      </c>
      <c r="I601" s="83">
        <v>1.828E-3</v>
      </c>
      <c r="J601" s="83">
        <v>9.7719999999999994E-3</v>
      </c>
      <c r="K601" s="83">
        <v>7.8911999999999996E-2</v>
      </c>
      <c r="L601" s="83">
        <v>8.5889999999999994E-3</v>
      </c>
      <c r="M601" s="84">
        <v>0.81</v>
      </c>
      <c r="P601" s="92">
        <f t="shared" si="151"/>
        <v>87.460914095999996</v>
      </c>
      <c r="Q601" s="92">
        <f t="shared" si="152"/>
        <v>16.810717913999998</v>
      </c>
      <c r="R601" s="92">
        <f t="shared" si="153"/>
        <v>13.612803904</v>
      </c>
      <c r="S601" s="92">
        <f t="shared" si="154"/>
        <v>31.171516640000004</v>
      </c>
      <c r="T601" s="92">
        <f t="shared" si="155"/>
        <v>30.164543100000003</v>
      </c>
      <c r="U601" s="92">
        <f t="shared" si="156"/>
        <v>0.172190288</v>
      </c>
      <c r="V601" s="92">
        <f t="shared" si="157"/>
        <v>0.60565878799999995</v>
      </c>
      <c r="W601" s="92">
        <f t="shared" si="158"/>
        <v>6.303411648</v>
      </c>
      <c r="X601" s="92">
        <f t="shared" si="159"/>
        <v>1.3054335209999999</v>
      </c>
      <c r="Y601" s="92">
        <f t="shared" si="160"/>
        <v>187.60718989899999</v>
      </c>
      <c r="Z601" s="92"/>
      <c r="AA601" s="92">
        <f t="shared" si="162"/>
        <v>46.619169629418444</v>
      </c>
      <c r="AB601" s="92">
        <f t="shared" si="162"/>
        <v>8.9605936334583962</v>
      </c>
      <c r="AC601" s="92">
        <f t="shared" si="162"/>
        <v>7.2560139679766937</v>
      </c>
      <c r="AD601" s="92">
        <f t="shared" si="162"/>
        <v>16.615310243057031</v>
      </c>
      <c r="AE601" s="92">
        <f t="shared" si="162"/>
        <v>16.078564534887686</v>
      </c>
      <c r="AF601" s="92">
        <f t="shared" si="162"/>
        <v>9.1782350182154623E-2</v>
      </c>
      <c r="AG601" s="92">
        <f t="shared" si="162"/>
        <v>0.32283346300643478</v>
      </c>
      <c r="AH601" s="92">
        <f t="shared" si="162"/>
        <v>3.3598987604864705</v>
      </c>
      <c r="AI601" s="92">
        <f t="shared" si="162"/>
        <v>0.69583341752669059</v>
      </c>
      <c r="AJ601" s="93">
        <f t="shared" si="161"/>
        <v>64.81487689187604</v>
      </c>
    </row>
    <row r="602" spans="1:36">
      <c r="A602" s="97">
        <v>10</v>
      </c>
      <c r="B602" s="82">
        <v>1458.2639999999999</v>
      </c>
      <c r="C602" s="80" t="s">
        <v>293</v>
      </c>
      <c r="D602" s="83">
        <v>1.459492</v>
      </c>
      <c r="E602" s="83">
        <v>0.16395499999999999</v>
      </c>
      <c r="F602" s="83">
        <v>0.24044199999999999</v>
      </c>
      <c r="G602" s="83">
        <v>0.78118299999999996</v>
      </c>
      <c r="H602" s="83">
        <v>0.41802600000000001</v>
      </c>
      <c r="I602" s="83">
        <v>1.8079999999999999E-3</v>
      </c>
      <c r="J602" s="83">
        <v>9.6699999999999998E-3</v>
      </c>
      <c r="K602" s="83">
        <v>7.8112000000000001E-2</v>
      </c>
      <c r="L602" s="83">
        <v>8.7889999999999999E-3</v>
      </c>
      <c r="M602" s="84">
        <v>0.82</v>
      </c>
      <c r="P602" s="92">
        <f t="shared" si="151"/>
        <v>87.692117328000009</v>
      </c>
      <c r="Q602" s="92">
        <f t="shared" si="152"/>
        <v>16.717015754999998</v>
      </c>
      <c r="R602" s="92">
        <f t="shared" si="153"/>
        <v>13.483266034</v>
      </c>
      <c r="S602" s="92">
        <f t="shared" si="154"/>
        <v>31.484799632000001</v>
      </c>
      <c r="T602" s="92">
        <f t="shared" si="155"/>
        <v>30.033495996000003</v>
      </c>
      <c r="U602" s="92">
        <f t="shared" si="156"/>
        <v>0.17030636799999999</v>
      </c>
      <c r="V602" s="92">
        <f t="shared" si="157"/>
        <v>0.59933692999999999</v>
      </c>
      <c r="W602" s="92">
        <f t="shared" si="158"/>
        <v>6.2395084480000005</v>
      </c>
      <c r="X602" s="92">
        <f t="shared" si="159"/>
        <v>1.3358313210000001</v>
      </c>
      <c r="Y602" s="92">
        <f t="shared" si="160"/>
        <v>187.75567781200002</v>
      </c>
      <c r="Z602" s="92"/>
      <c r="AA602" s="92">
        <f t="shared" si="162"/>
        <v>46.705441001792892</v>
      </c>
      <c r="AB602" s="92">
        <f t="shared" si="162"/>
        <v>8.9036006526198204</v>
      </c>
      <c r="AC602" s="92">
        <f t="shared" si="162"/>
        <v>7.1812827133253512</v>
      </c>
      <c r="AD602" s="92">
        <f t="shared" si="162"/>
        <v>16.769026640848523</v>
      </c>
      <c r="AE602" s="92">
        <f t="shared" si="162"/>
        <v>15.996052074692823</v>
      </c>
      <c r="AF602" s="92">
        <f t="shared" si="162"/>
        <v>9.0706374360901051E-2</v>
      </c>
      <c r="AG602" s="92">
        <f t="shared" si="162"/>
        <v>0.31921108164841588</v>
      </c>
      <c r="AH602" s="92">
        <f t="shared" si="162"/>
        <v>3.3232062650311049</v>
      </c>
      <c r="AI602" s="92">
        <f t="shared" si="162"/>
        <v>0.71147319568016987</v>
      </c>
      <c r="AJ602" s="93">
        <f t="shared" si="161"/>
        <v>65.141522453550621</v>
      </c>
    </row>
    <row r="603" spans="1:36">
      <c r="A603" s="97">
        <v>10</v>
      </c>
      <c r="B603" s="82">
        <v>1460.4570000000001</v>
      </c>
      <c r="C603" s="80" t="s">
        <v>293</v>
      </c>
      <c r="D603" s="83">
        <v>1.463266</v>
      </c>
      <c r="E603" s="83">
        <v>0.16304199999999999</v>
      </c>
      <c r="F603" s="83">
        <v>0.23816799999999999</v>
      </c>
      <c r="G603" s="83">
        <v>0.78887399999999996</v>
      </c>
      <c r="H603" s="83">
        <v>0.41617599999999999</v>
      </c>
      <c r="I603" s="83">
        <v>1.789E-3</v>
      </c>
      <c r="J603" s="83">
        <v>9.5700000000000004E-3</v>
      </c>
      <c r="K603" s="83">
        <v>7.7327000000000007E-2</v>
      </c>
      <c r="L603" s="83">
        <v>8.9899999999999997E-3</v>
      </c>
      <c r="M603" s="84">
        <v>0.83</v>
      </c>
      <c r="P603" s="92">
        <f t="shared" si="151"/>
        <v>87.918874344000002</v>
      </c>
      <c r="Q603" s="92">
        <f t="shared" si="152"/>
        <v>16.623925361999998</v>
      </c>
      <c r="R603" s="92">
        <f t="shared" si="153"/>
        <v>13.355746935999999</v>
      </c>
      <c r="S603" s="92">
        <f t="shared" si="154"/>
        <v>31.794777696000001</v>
      </c>
      <c r="T603" s="92">
        <f t="shared" si="155"/>
        <v>29.900580896000001</v>
      </c>
      <c r="U603" s="92">
        <f t="shared" si="156"/>
        <v>0.16851664399999999</v>
      </c>
      <c r="V603" s="92">
        <f t="shared" si="157"/>
        <v>0.59313903000000001</v>
      </c>
      <c r="W603" s="92">
        <f t="shared" si="158"/>
        <v>6.1768034330000008</v>
      </c>
      <c r="X603" s="92">
        <f t="shared" si="159"/>
        <v>1.3663811100000001</v>
      </c>
      <c r="Y603" s="92">
        <f t="shared" si="160"/>
        <v>187.898745451</v>
      </c>
      <c r="Z603" s="92"/>
      <c r="AA603" s="92">
        <f t="shared" si="162"/>
        <v>46.790559528736921</v>
      </c>
      <c r="AB603" s="92">
        <f t="shared" si="162"/>
        <v>8.847278528709051</v>
      </c>
      <c r="AC603" s="92">
        <f t="shared" si="162"/>
        <v>7.1079489668454938</v>
      </c>
      <c r="AD603" s="92">
        <f t="shared" si="162"/>
        <v>16.921229367277178</v>
      </c>
      <c r="AE603" s="92">
        <f t="shared" si="162"/>
        <v>15.913134930322054</v>
      </c>
      <c r="AF603" s="92">
        <f t="shared" si="162"/>
        <v>8.9684815933986931E-2</v>
      </c>
      <c r="AG603" s="92">
        <f t="shared" si="162"/>
        <v>0.31566949985553683</v>
      </c>
      <c r="AH603" s="92">
        <f t="shared" si="162"/>
        <v>3.2873042436628612</v>
      </c>
      <c r="AI603" s="92">
        <f t="shared" si="162"/>
        <v>0.72719011865692484</v>
      </c>
      <c r="AJ603" s="93">
        <f t="shared" si="161"/>
        <v>65.464005642919375</v>
      </c>
    </row>
    <row r="604" spans="1:36">
      <c r="A604" s="97">
        <v>10</v>
      </c>
      <c r="B604" s="82">
        <v>1462.595</v>
      </c>
      <c r="C604" s="80" t="s">
        <v>293</v>
      </c>
      <c r="D604" s="83">
        <v>1.4669669999999999</v>
      </c>
      <c r="E604" s="83">
        <v>0.162137</v>
      </c>
      <c r="F604" s="83">
        <v>0.235928</v>
      </c>
      <c r="G604" s="83">
        <v>0.79648300000000005</v>
      </c>
      <c r="H604" s="83">
        <v>0.414302</v>
      </c>
      <c r="I604" s="83">
        <v>1.7700000000000001E-3</v>
      </c>
      <c r="J604" s="83">
        <v>9.4719999999999995E-3</v>
      </c>
      <c r="K604" s="83">
        <v>7.6555999999999999E-2</v>
      </c>
      <c r="L604" s="83">
        <v>9.1920000000000005E-3</v>
      </c>
      <c r="M604" s="84">
        <v>0.84</v>
      </c>
      <c r="P604" s="92">
        <f t="shared" si="151"/>
        <v>88.141245228000002</v>
      </c>
      <c r="Q604" s="92">
        <f t="shared" si="152"/>
        <v>16.531650657</v>
      </c>
      <c r="R604" s="92">
        <f t="shared" si="153"/>
        <v>13.230134456</v>
      </c>
      <c r="S604" s="92">
        <f t="shared" si="154"/>
        <v>32.101450832000005</v>
      </c>
      <c r="T604" s="92">
        <f t="shared" si="155"/>
        <v>29.765941492000003</v>
      </c>
      <c r="U604" s="92">
        <f t="shared" si="156"/>
        <v>0.16672692</v>
      </c>
      <c r="V604" s="92">
        <f t="shared" si="157"/>
        <v>0.58706508800000001</v>
      </c>
      <c r="W604" s="92">
        <f t="shared" si="158"/>
        <v>6.1152167240000006</v>
      </c>
      <c r="X604" s="92">
        <f t="shared" si="159"/>
        <v>1.3970828880000001</v>
      </c>
      <c r="Y604" s="92">
        <f t="shared" si="160"/>
        <v>188.03651428500001</v>
      </c>
      <c r="Z604" s="92"/>
      <c r="AA604" s="92">
        <f t="shared" si="162"/>
        <v>46.874536875538745</v>
      </c>
      <c r="AB604" s="92">
        <f t="shared" si="162"/>
        <v>8.7917236287115959</v>
      </c>
      <c r="AC604" s="92">
        <f t="shared" si="162"/>
        <v>7.0359390070098682</v>
      </c>
      <c r="AD604" s="92">
        <f t="shared" si="162"/>
        <v>17.071924011176371</v>
      </c>
      <c r="AE604" s="92">
        <f t="shared" si="162"/>
        <v>15.829873046298266</v>
      </c>
      <c r="AF604" s="92">
        <f t="shared" si="162"/>
        <v>8.8667310513583633E-2</v>
      </c>
      <c r="AG604" s="92">
        <f t="shared" si="162"/>
        <v>0.31220802525099306</v>
      </c>
      <c r="AH604" s="92">
        <f t="shared" si="162"/>
        <v>3.2521432059367958</v>
      </c>
      <c r="AI604" s="92">
        <f t="shared" si="162"/>
        <v>0.74298488956378606</v>
      </c>
      <c r="AJ604" s="93">
        <f t="shared" si="161"/>
        <v>65.782364333882569</v>
      </c>
    </row>
    <row r="605" spans="1:36">
      <c r="A605" s="97">
        <v>10</v>
      </c>
      <c r="B605" s="82">
        <v>1464.6780000000001</v>
      </c>
      <c r="C605" s="80" t="s">
        <v>293</v>
      </c>
      <c r="D605" s="83">
        <v>1.4705950000000001</v>
      </c>
      <c r="E605" s="83">
        <v>0.16123899999999999</v>
      </c>
      <c r="F605" s="83">
        <v>0.23372399999999999</v>
      </c>
      <c r="G605" s="83">
        <v>0.80400899999999997</v>
      </c>
      <c r="H605" s="83">
        <v>0.41240599999999999</v>
      </c>
      <c r="I605" s="83">
        <v>1.7520000000000001E-3</v>
      </c>
      <c r="J605" s="83">
        <v>9.3760000000000007E-3</v>
      </c>
      <c r="K605" s="83">
        <v>7.5800000000000006E-2</v>
      </c>
      <c r="L605" s="83">
        <v>9.3950000000000006E-3</v>
      </c>
      <c r="M605" s="84">
        <v>0.85</v>
      </c>
      <c r="P605" s="92">
        <f t="shared" si="151"/>
        <v>88.359229980000009</v>
      </c>
      <c r="Q605" s="92">
        <f t="shared" si="152"/>
        <v>16.440089679</v>
      </c>
      <c r="R605" s="92">
        <f t="shared" si="153"/>
        <v>13.106540747999999</v>
      </c>
      <c r="S605" s="92">
        <f t="shared" si="154"/>
        <v>32.404778735999997</v>
      </c>
      <c r="T605" s="92">
        <f t="shared" si="155"/>
        <v>29.629721476</v>
      </c>
      <c r="U605" s="92">
        <f t="shared" si="156"/>
        <v>0.165031392</v>
      </c>
      <c r="V605" s="92">
        <f t="shared" si="157"/>
        <v>0.58111510399999999</v>
      </c>
      <c r="W605" s="92">
        <f t="shared" si="158"/>
        <v>6.0548282000000011</v>
      </c>
      <c r="X605" s="92">
        <f t="shared" si="159"/>
        <v>1.4279366550000001</v>
      </c>
      <c r="Y605" s="92">
        <f t="shared" si="160"/>
        <v>188.16927196999998</v>
      </c>
      <c r="Z605" s="92"/>
      <c r="AA605" s="92">
        <f t="shared" si="162"/>
        <v>46.957310858962778</v>
      </c>
      <c r="AB605" s="92">
        <f t="shared" si="162"/>
        <v>8.7368620321925139</v>
      </c>
      <c r="AC605" s="92">
        <f t="shared" si="162"/>
        <v>6.9652927976941896</v>
      </c>
      <c r="AD605" s="92">
        <f t="shared" si="162"/>
        <v>17.221078870500346</v>
      </c>
      <c r="AE605" s="92">
        <f t="shared" si="162"/>
        <v>15.746312437624724</v>
      </c>
      <c r="AF605" s="92">
        <f t="shared" si="162"/>
        <v>8.770368842491516E-2</v>
      </c>
      <c r="AG605" s="92">
        <f t="shared" si="162"/>
        <v>0.30882571735338799</v>
      </c>
      <c r="AH605" s="92">
        <f t="shared" si="162"/>
        <v>3.2177560855766765</v>
      </c>
      <c r="AI605" s="92">
        <f t="shared" si="162"/>
        <v>0.7588575116704801</v>
      </c>
      <c r="AJ605" s="93">
        <f t="shared" si="161"/>
        <v>66.096603544020752</v>
      </c>
    </row>
    <row r="606" spans="1:36">
      <c r="A606" s="97">
        <v>10</v>
      </c>
      <c r="B606" s="82">
        <v>1466.7090000000001</v>
      </c>
      <c r="C606" s="80" t="s">
        <v>293</v>
      </c>
      <c r="D606" s="83">
        <v>1.4741519999999999</v>
      </c>
      <c r="E606" s="83">
        <v>0.16034899999999999</v>
      </c>
      <c r="F606" s="83">
        <v>0.23155300000000001</v>
      </c>
      <c r="G606" s="83">
        <v>0.81145299999999998</v>
      </c>
      <c r="H606" s="83">
        <v>0.41049200000000002</v>
      </c>
      <c r="I606" s="83">
        <v>1.7340000000000001E-3</v>
      </c>
      <c r="J606" s="83">
        <v>9.2820000000000003E-3</v>
      </c>
      <c r="K606" s="83">
        <v>7.5055999999999998E-2</v>
      </c>
      <c r="L606" s="83">
        <v>9.5969999999999996E-3</v>
      </c>
      <c r="M606" s="84">
        <v>0.86</v>
      </c>
      <c r="P606" s="92">
        <f t="shared" si="151"/>
        <v>88.572948768000003</v>
      </c>
      <c r="Q606" s="92">
        <f t="shared" si="152"/>
        <v>16.349344388999999</v>
      </c>
      <c r="R606" s="92">
        <f t="shared" si="153"/>
        <v>12.984797581</v>
      </c>
      <c r="S606" s="92">
        <f t="shared" si="154"/>
        <v>32.704801711999998</v>
      </c>
      <c r="T606" s="92">
        <f t="shared" si="155"/>
        <v>29.492208232000003</v>
      </c>
      <c r="U606" s="92">
        <f t="shared" si="156"/>
        <v>0.163335864</v>
      </c>
      <c r="V606" s="92">
        <f t="shared" si="157"/>
        <v>0.57528907800000006</v>
      </c>
      <c r="W606" s="92">
        <f t="shared" si="158"/>
        <v>5.9953982240000006</v>
      </c>
      <c r="X606" s="92">
        <f t="shared" si="159"/>
        <v>1.458638433</v>
      </c>
      <c r="Y606" s="92">
        <f t="shared" si="160"/>
        <v>188.29676228100001</v>
      </c>
      <c r="Z606" s="92"/>
      <c r="AA606" s="92">
        <f t="shared" si="162"/>
        <v>47.039018459499779</v>
      </c>
      <c r="AB606" s="92">
        <f t="shared" si="162"/>
        <v>8.6827538567027815</v>
      </c>
      <c r="AC606" s="92">
        <f t="shared" si="162"/>
        <v>6.8959218542602754</v>
      </c>
      <c r="AD606" s="92">
        <f t="shared" si="162"/>
        <v>17.368754149470607</v>
      </c>
      <c r="AE606" s="92">
        <f t="shared" si="162"/>
        <v>15.662621000348395</v>
      </c>
      <c r="AF606" s="92">
        <f t="shared" si="162"/>
        <v>8.6743851578419476E-2</v>
      </c>
      <c r="AG606" s="92">
        <f t="shared" si="162"/>
        <v>0.30552255441412296</v>
      </c>
      <c r="AH606" s="92">
        <f t="shared" si="162"/>
        <v>3.1840155674333461</v>
      </c>
      <c r="AI606" s="92">
        <f t="shared" si="162"/>
        <v>0.77464870629227123</v>
      </c>
      <c r="AJ606" s="93">
        <f t="shared" si="161"/>
        <v>66.406671331361068</v>
      </c>
    </row>
    <row r="607" spans="1:36">
      <c r="A607" s="97">
        <v>10</v>
      </c>
      <c r="B607" s="82">
        <v>1468.6880000000001</v>
      </c>
      <c r="C607" s="80" t="s">
        <v>293</v>
      </c>
      <c r="D607" s="83">
        <v>1.4776400000000001</v>
      </c>
      <c r="E607" s="83">
        <v>0.159467</v>
      </c>
      <c r="F607" s="83">
        <v>0.22941600000000001</v>
      </c>
      <c r="G607" s="83">
        <v>0.81881400000000004</v>
      </c>
      <c r="H607" s="83">
        <v>0.40856100000000001</v>
      </c>
      <c r="I607" s="83">
        <v>1.7160000000000001E-3</v>
      </c>
      <c r="J607" s="83">
        <v>9.1900000000000003E-3</v>
      </c>
      <c r="K607" s="83">
        <v>7.4327000000000004E-2</v>
      </c>
      <c r="L607" s="83">
        <v>9.8010000000000007E-3</v>
      </c>
      <c r="M607" s="84">
        <v>0.87</v>
      </c>
      <c r="P607" s="92">
        <f t="shared" si="151"/>
        <v>88.782521760000009</v>
      </c>
      <c r="Q607" s="92">
        <f t="shared" si="152"/>
        <v>16.259414787000001</v>
      </c>
      <c r="R607" s="92">
        <f t="shared" si="153"/>
        <v>12.864961032</v>
      </c>
      <c r="S607" s="92">
        <f t="shared" si="154"/>
        <v>33.001479456000006</v>
      </c>
      <c r="T607" s="92">
        <f t="shared" si="155"/>
        <v>29.353473606000001</v>
      </c>
      <c r="U607" s="92">
        <f t="shared" si="156"/>
        <v>0.161640336</v>
      </c>
      <c r="V607" s="92">
        <f t="shared" si="157"/>
        <v>0.56958701</v>
      </c>
      <c r="W607" s="92">
        <f t="shared" si="158"/>
        <v>5.9371664330000007</v>
      </c>
      <c r="X607" s="92">
        <f t="shared" si="159"/>
        <v>1.4896441890000001</v>
      </c>
      <c r="Y607" s="92">
        <f t="shared" si="160"/>
        <v>188.41988860899997</v>
      </c>
      <c r="Z607" s="92"/>
      <c r="AA607" s="92">
        <f t="shared" si="162"/>
        <v>47.119506552855093</v>
      </c>
      <c r="AB607" s="92">
        <f t="shared" si="162"/>
        <v>8.6293516608221577</v>
      </c>
      <c r="AC607" s="92">
        <f t="shared" si="162"/>
        <v>6.8278147954416628</v>
      </c>
      <c r="AD607" s="92">
        <f t="shared" si="162"/>
        <v>17.514859869428705</v>
      </c>
      <c r="AE607" s="92">
        <f t="shared" si="162"/>
        <v>15.578755418390539</v>
      </c>
      <c r="AF607" s="92">
        <f t="shared" si="162"/>
        <v>8.5787300477301709E-2</v>
      </c>
      <c r="AG607" s="92">
        <f t="shared" si="162"/>
        <v>0.30229664936379408</v>
      </c>
      <c r="AH607" s="92">
        <f t="shared" si="162"/>
        <v>3.1510295844195761</v>
      </c>
      <c r="AI607" s="92">
        <f t="shared" si="162"/>
        <v>0.79059816880119227</v>
      </c>
      <c r="AJ607" s="93">
        <f t="shared" si="161"/>
        <v>66.712618392911708</v>
      </c>
    </row>
    <row r="608" spans="1:36">
      <c r="A608" s="97">
        <v>10</v>
      </c>
      <c r="B608" s="82">
        <v>1470.617</v>
      </c>
      <c r="C608" s="80" t="s">
        <v>293</v>
      </c>
      <c r="D608" s="83">
        <v>1.481058</v>
      </c>
      <c r="E608" s="83">
        <v>0.15859300000000001</v>
      </c>
      <c r="F608" s="83">
        <v>0.22731199999999999</v>
      </c>
      <c r="G608" s="83">
        <v>0.82609200000000005</v>
      </c>
      <c r="H608" s="83">
        <v>0.40661599999999998</v>
      </c>
      <c r="I608" s="83">
        <v>1.699E-3</v>
      </c>
      <c r="J608" s="83">
        <v>9.1000000000000004E-3</v>
      </c>
      <c r="K608" s="83">
        <v>7.3609999999999995E-2</v>
      </c>
      <c r="L608" s="83">
        <v>1.0004000000000001E-2</v>
      </c>
      <c r="M608" s="84">
        <v>0.88</v>
      </c>
      <c r="P608" s="92">
        <f t="shared" si="151"/>
        <v>88.987888871999999</v>
      </c>
      <c r="Q608" s="92">
        <f t="shared" si="152"/>
        <v>16.170300873000002</v>
      </c>
      <c r="R608" s="92">
        <f t="shared" si="153"/>
        <v>12.746975023999999</v>
      </c>
      <c r="S608" s="92">
        <f t="shared" si="154"/>
        <v>33.294811968000005</v>
      </c>
      <c r="T608" s="92">
        <f t="shared" si="155"/>
        <v>29.213733135999998</v>
      </c>
      <c r="U608" s="92">
        <f t="shared" si="156"/>
        <v>0.16003900399999998</v>
      </c>
      <c r="V608" s="92">
        <f t="shared" si="157"/>
        <v>0.56400890000000004</v>
      </c>
      <c r="W608" s="92">
        <f t="shared" si="158"/>
        <v>5.8798931899999998</v>
      </c>
      <c r="X608" s="92">
        <f t="shared" si="159"/>
        <v>1.5204979560000003</v>
      </c>
      <c r="Y608" s="92">
        <f t="shared" si="160"/>
        <v>188.53814892299999</v>
      </c>
      <c r="Z608" s="92"/>
      <c r="AA608" s="92">
        <f t="shared" si="162"/>
        <v>47.198876927736855</v>
      </c>
      <c r="AB608" s="92">
        <f t="shared" si="162"/>
        <v>8.5766731907419125</v>
      </c>
      <c r="AC608" s="92">
        <f t="shared" si="162"/>
        <v>6.7609526755277161</v>
      </c>
      <c r="AD608" s="92">
        <f t="shared" si="162"/>
        <v>17.659456273540581</v>
      </c>
      <c r="AE608" s="92">
        <f t="shared" si="162"/>
        <v>15.494865788637316</v>
      </c>
      <c r="AF608" s="92">
        <f t="shared" si="162"/>
        <v>8.4884149395866193E-2</v>
      </c>
      <c r="AG608" s="92">
        <f t="shared" si="162"/>
        <v>0.29914842339432551</v>
      </c>
      <c r="AH608" s="92">
        <f t="shared" si="162"/>
        <v>3.118675569686101</v>
      </c>
      <c r="AI608" s="92">
        <f t="shared" si="162"/>
        <v>0.80646700133933102</v>
      </c>
      <c r="AJ608" s="93">
        <f t="shared" si="161"/>
        <v>67.014410549781459</v>
      </c>
    </row>
    <row r="609" spans="1:36">
      <c r="A609" s="97">
        <v>10</v>
      </c>
      <c r="B609" s="82">
        <v>1472.498</v>
      </c>
      <c r="C609" s="80" t="s">
        <v>293</v>
      </c>
      <c r="D609" s="83">
        <v>1.48441</v>
      </c>
      <c r="E609" s="83">
        <v>0.15772800000000001</v>
      </c>
      <c r="F609" s="83">
        <v>0.225241</v>
      </c>
      <c r="G609" s="83">
        <v>0.833287</v>
      </c>
      <c r="H609" s="83">
        <v>0.40465699999999999</v>
      </c>
      <c r="I609" s="83">
        <v>1.6819999999999999E-3</v>
      </c>
      <c r="J609" s="83">
        <v>9.0109999999999999E-3</v>
      </c>
      <c r="K609" s="83">
        <v>7.2905999999999999E-2</v>
      </c>
      <c r="L609" s="83">
        <v>1.0208E-2</v>
      </c>
      <c r="M609" s="84">
        <v>0.89</v>
      </c>
      <c r="P609" s="92">
        <f t="shared" si="151"/>
        <v>89.189290440000008</v>
      </c>
      <c r="Q609" s="92">
        <f t="shared" si="152"/>
        <v>16.082104608000002</v>
      </c>
      <c r="R609" s="92">
        <f t="shared" si="153"/>
        <v>12.630839557</v>
      </c>
      <c r="S609" s="92">
        <f t="shared" si="154"/>
        <v>33.584799248000003</v>
      </c>
      <c r="T609" s="92">
        <f t="shared" si="155"/>
        <v>29.072986822000001</v>
      </c>
      <c r="U609" s="92">
        <f t="shared" si="156"/>
        <v>0.15843767199999997</v>
      </c>
      <c r="V609" s="92">
        <f t="shared" si="157"/>
        <v>0.558492769</v>
      </c>
      <c r="W609" s="92">
        <f t="shared" si="158"/>
        <v>5.8236583739999999</v>
      </c>
      <c r="X609" s="92">
        <f t="shared" si="159"/>
        <v>1.5515037120000001</v>
      </c>
      <c r="Y609" s="92">
        <f t="shared" si="160"/>
        <v>188.65211320199998</v>
      </c>
      <c r="Z609" s="92"/>
      <c r="AA609" s="92">
        <f t="shared" si="162"/>
        <v>47.277122384788889</v>
      </c>
      <c r="AB609" s="92">
        <f t="shared" si="162"/>
        <v>8.5247413002896106</v>
      </c>
      <c r="AC609" s="92">
        <f t="shared" si="162"/>
        <v>6.6953077506613878</v>
      </c>
      <c r="AD609" s="92">
        <f t="shared" si="162"/>
        <v>17.802503601981361</v>
      </c>
      <c r="AE609" s="92">
        <f t="shared" si="162"/>
        <v>15.410899103404152</v>
      </c>
      <c r="AF609" s="92">
        <f t="shared" si="162"/>
        <v>8.3984043067862293E-2</v>
      </c>
      <c r="AG609" s="92">
        <f t="shared" si="162"/>
        <v>0.29604373866832423</v>
      </c>
      <c r="AH609" s="92">
        <f t="shared" si="162"/>
        <v>3.0869828464440761</v>
      </c>
      <c r="AI609" s="92">
        <f t="shared" si="162"/>
        <v>0.82241523069435296</v>
      </c>
      <c r="AJ609" s="93">
        <f t="shared" si="161"/>
        <v>67.312172440756612</v>
      </c>
    </row>
    <row r="610" spans="1:36">
      <c r="A610" s="97">
        <v>10</v>
      </c>
      <c r="B610" s="82">
        <v>1474.3330000000001</v>
      </c>
      <c r="C610" s="80" t="s">
        <v>293</v>
      </c>
      <c r="D610" s="83">
        <v>1.487695</v>
      </c>
      <c r="E610" s="83">
        <v>0.15687200000000001</v>
      </c>
      <c r="F610" s="83">
        <v>0.22320200000000001</v>
      </c>
      <c r="G610" s="83">
        <v>0.84040099999999995</v>
      </c>
      <c r="H610" s="83">
        <v>0.40268799999999999</v>
      </c>
      <c r="I610" s="83">
        <v>1.665E-3</v>
      </c>
      <c r="J610" s="83">
        <v>8.9239999999999996E-3</v>
      </c>
      <c r="K610" s="83">
        <v>7.2214E-2</v>
      </c>
      <c r="L610" s="83">
        <v>1.0411999999999999E-2</v>
      </c>
      <c r="M610" s="84">
        <v>0.9</v>
      </c>
      <c r="P610" s="92">
        <f t="shared" si="151"/>
        <v>89.386666380000008</v>
      </c>
      <c r="Q610" s="92">
        <f t="shared" si="152"/>
        <v>15.994825992000001</v>
      </c>
      <c r="R610" s="92">
        <f t="shared" si="153"/>
        <v>12.516498554</v>
      </c>
      <c r="S610" s="92">
        <f t="shared" si="154"/>
        <v>33.871521903999998</v>
      </c>
      <c r="T610" s="92">
        <f t="shared" si="155"/>
        <v>28.931522048000001</v>
      </c>
      <c r="U610" s="92">
        <f t="shared" si="156"/>
        <v>0.15683633999999999</v>
      </c>
      <c r="V610" s="92">
        <f t="shared" si="157"/>
        <v>0.55310059599999994</v>
      </c>
      <c r="W610" s="92">
        <f t="shared" si="158"/>
        <v>5.7683821060000007</v>
      </c>
      <c r="X610" s="92">
        <f t="shared" si="159"/>
        <v>1.582509468</v>
      </c>
      <c r="Y610" s="92">
        <f t="shared" si="160"/>
        <v>188.76186338800002</v>
      </c>
      <c r="Z610" s="92"/>
      <c r="AA610" s="92">
        <f t="shared" si="162"/>
        <v>47.354197916697672</v>
      </c>
      <c r="AB610" s="92">
        <f t="shared" si="162"/>
        <v>8.4735474130823949</v>
      </c>
      <c r="AC610" s="92">
        <f t="shared" si="162"/>
        <v>6.6308407478857827</v>
      </c>
      <c r="AD610" s="92">
        <f t="shared" si="162"/>
        <v>17.944049341352965</v>
      </c>
      <c r="AE610" s="92">
        <f t="shared" si="162"/>
        <v>15.326995362686823</v>
      </c>
      <c r="AF610" s="92">
        <f t="shared" si="162"/>
        <v>8.3086878453632801E-2</v>
      </c>
      <c r="AG610" s="92">
        <f t="shared" si="162"/>
        <v>0.29301501165153343</v>
      </c>
      <c r="AH610" s="92">
        <f t="shared" si="162"/>
        <v>3.0559044091141923</v>
      </c>
      <c r="AI610" s="92">
        <f t="shared" si="162"/>
        <v>0.8383629190749996</v>
      </c>
      <c r="AJ610" s="93">
        <f t="shared" si="161"/>
        <v>67.605859274758288</v>
      </c>
    </row>
    <row r="611" spans="1:36">
      <c r="A611" s="97">
        <v>10</v>
      </c>
      <c r="B611" s="82">
        <v>1476.1210000000001</v>
      </c>
      <c r="C611" s="80" t="s">
        <v>293</v>
      </c>
      <c r="D611" s="83">
        <v>1.490915</v>
      </c>
      <c r="E611" s="83">
        <v>0.156024</v>
      </c>
      <c r="F611" s="83">
        <v>0.221195</v>
      </c>
      <c r="G611" s="83">
        <v>0.84743199999999996</v>
      </c>
      <c r="H611" s="83">
        <v>0.40071000000000001</v>
      </c>
      <c r="I611" s="83">
        <v>1.6490000000000001E-3</v>
      </c>
      <c r="J611" s="83">
        <v>8.8389999999999996E-3</v>
      </c>
      <c r="K611" s="83">
        <v>7.1534E-2</v>
      </c>
      <c r="L611" s="83">
        <v>1.0616E-2</v>
      </c>
      <c r="M611" s="84">
        <v>0.91</v>
      </c>
      <c r="P611" s="92">
        <f t="shared" si="151"/>
        <v>89.58013686000001</v>
      </c>
      <c r="Q611" s="92">
        <f t="shared" si="152"/>
        <v>15.908363064</v>
      </c>
      <c r="R611" s="92">
        <f t="shared" si="153"/>
        <v>12.403952015</v>
      </c>
      <c r="S611" s="92">
        <f t="shared" si="154"/>
        <v>34.154899327999999</v>
      </c>
      <c r="T611" s="92">
        <f t="shared" si="155"/>
        <v>28.789410660000001</v>
      </c>
      <c r="U611" s="92">
        <f t="shared" si="156"/>
        <v>0.155329204</v>
      </c>
      <c r="V611" s="92">
        <f t="shared" si="157"/>
        <v>0.54783238099999998</v>
      </c>
      <c r="W611" s="92">
        <f t="shared" si="158"/>
        <v>5.7140643860000004</v>
      </c>
      <c r="X611" s="92">
        <f t="shared" si="159"/>
        <v>1.6135152240000001</v>
      </c>
      <c r="Y611" s="92">
        <f t="shared" si="160"/>
        <v>188.86750312199999</v>
      </c>
      <c r="Z611" s="92"/>
      <c r="AA611" s="92">
        <f t="shared" si="162"/>
        <v>47.430148320505531</v>
      </c>
      <c r="AB611" s="92">
        <f t="shared" si="162"/>
        <v>8.4230282081528376</v>
      </c>
      <c r="AC611" s="92">
        <f t="shared" si="162"/>
        <v>6.567541694553773</v>
      </c>
      <c r="AD611" s="92">
        <f t="shared" si="162"/>
        <v>18.084052980748869</v>
      </c>
      <c r="AE611" s="92">
        <f t="shared" si="162"/>
        <v>15.243178516212675</v>
      </c>
      <c r="AF611" s="92">
        <f t="shared" si="162"/>
        <v>8.2242419385225973E-2</v>
      </c>
      <c r="AG611" s="92">
        <f t="shared" si="162"/>
        <v>0.29006174802137596</v>
      </c>
      <c r="AH611" s="92">
        <f t="shared" si="162"/>
        <v>3.0254354463027817</v>
      </c>
      <c r="AI611" s="92">
        <f t="shared" si="162"/>
        <v>0.85431066611694506</v>
      </c>
      <c r="AJ611" s="93">
        <f t="shared" si="161"/>
        <v>67.895479841236011</v>
      </c>
    </row>
    <row r="612" spans="1:36">
      <c r="A612" s="97">
        <v>10</v>
      </c>
      <c r="B612" s="82">
        <v>1477.865</v>
      </c>
      <c r="C612" s="80" t="s">
        <v>293</v>
      </c>
      <c r="D612" s="83">
        <v>1.4940720000000001</v>
      </c>
      <c r="E612" s="83">
        <v>0.15518499999999999</v>
      </c>
      <c r="F612" s="83">
        <v>0.219218</v>
      </c>
      <c r="G612" s="83">
        <v>0.85438199999999997</v>
      </c>
      <c r="H612" s="83">
        <v>0.398725</v>
      </c>
      <c r="I612" s="83">
        <v>1.6329999999999999E-3</v>
      </c>
      <c r="J612" s="83">
        <v>8.7559999999999999E-3</v>
      </c>
      <c r="K612" s="83">
        <v>7.0865999999999998E-2</v>
      </c>
      <c r="L612" s="83">
        <v>1.082E-2</v>
      </c>
      <c r="M612" s="84">
        <v>0.92</v>
      </c>
      <c r="P612" s="92">
        <f t="shared" si="151"/>
        <v>89.769822048000009</v>
      </c>
      <c r="Q612" s="92">
        <f t="shared" si="152"/>
        <v>15.822817784999998</v>
      </c>
      <c r="R612" s="92">
        <f t="shared" si="153"/>
        <v>12.293087785999999</v>
      </c>
      <c r="S612" s="92">
        <f t="shared" si="154"/>
        <v>34.435012128000004</v>
      </c>
      <c r="T612" s="92">
        <f t="shared" si="155"/>
        <v>28.646796350000002</v>
      </c>
      <c r="U612" s="92">
        <f t="shared" si="156"/>
        <v>0.15382206799999998</v>
      </c>
      <c r="V612" s="92">
        <f t="shared" si="157"/>
        <v>0.54268812399999999</v>
      </c>
      <c r="W612" s="92">
        <f t="shared" si="158"/>
        <v>5.660705214</v>
      </c>
      <c r="X612" s="92">
        <f t="shared" si="159"/>
        <v>1.64452098</v>
      </c>
      <c r="Y612" s="92">
        <f t="shared" si="160"/>
        <v>188.969272483</v>
      </c>
      <c r="Z612" s="92"/>
      <c r="AA612" s="92">
        <f t="shared" si="162"/>
        <v>47.504983677214426</v>
      </c>
      <c r="AB612" s="92">
        <f t="shared" si="162"/>
        <v>8.3732225758679615</v>
      </c>
      <c r="AC612" s="92">
        <f t="shared" si="162"/>
        <v>6.5053368859775373</v>
      </c>
      <c r="AD612" s="92">
        <f t="shared" si="162"/>
        <v>18.222545748064853</v>
      </c>
      <c r="AE612" s="92">
        <f t="shared" si="162"/>
        <v>15.159499729024525</v>
      </c>
      <c r="AF612" s="92">
        <f t="shared" si="162"/>
        <v>8.1400571626711465E-2</v>
      </c>
      <c r="AG612" s="92">
        <f t="shared" si="162"/>
        <v>0.28718326364346947</v>
      </c>
      <c r="AH612" s="92">
        <f t="shared" si="162"/>
        <v>2.995569141808093</v>
      </c>
      <c r="AI612" s="92">
        <f t="shared" si="162"/>
        <v>0.87025840677242594</v>
      </c>
      <c r="AJ612" s="93">
        <f t="shared" si="161"/>
        <v>68.181089084970395</v>
      </c>
    </row>
    <row r="613" spans="1:36">
      <c r="A613" s="97">
        <v>10</v>
      </c>
      <c r="B613" s="82">
        <v>1479.567</v>
      </c>
      <c r="C613" s="80" t="s">
        <v>293</v>
      </c>
      <c r="D613" s="83">
        <v>1.497166</v>
      </c>
      <c r="E613" s="83">
        <v>0.15435599999999999</v>
      </c>
      <c r="F613" s="83">
        <v>0.21727199999999999</v>
      </c>
      <c r="G613" s="83">
        <v>0.86125099999999999</v>
      </c>
      <c r="H613" s="83">
        <v>0.39673399999999998</v>
      </c>
      <c r="I613" s="83">
        <v>1.6169999999999999E-3</v>
      </c>
      <c r="J613" s="83">
        <v>8.6739999999999994E-3</v>
      </c>
      <c r="K613" s="83">
        <v>7.0209999999999995E-2</v>
      </c>
      <c r="L613" s="83">
        <v>1.1024000000000001E-2</v>
      </c>
      <c r="M613" s="84">
        <v>0.93</v>
      </c>
      <c r="P613" s="92">
        <f t="shared" si="151"/>
        <v>89.955721944000004</v>
      </c>
      <c r="Q613" s="92">
        <f t="shared" si="152"/>
        <v>15.738292115999998</v>
      </c>
      <c r="R613" s="92">
        <f t="shared" si="153"/>
        <v>12.183961944</v>
      </c>
      <c r="S613" s="92">
        <f t="shared" si="154"/>
        <v>34.711860303999998</v>
      </c>
      <c r="T613" s="92">
        <f t="shared" si="155"/>
        <v>28.503750963999998</v>
      </c>
      <c r="U613" s="92">
        <f t="shared" si="156"/>
        <v>0.15231493199999999</v>
      </c>
      <c r="V613" s="92">
        <f t="shared" si="157"/>
        <v>0.53760584599999994</v>
      </c>
      <c r="W613" s="92">
        <f t="shared" si="158"/>
        <v>5.6083045899999995</v>
      </c>
      <c r="X613" s="92">
        <f t="shared" si="159"/>
        <v>1.6755267360000001</v>
      </c>
      <c r="Y613" s="92">
        <f t="shared" si="160"/>
        <v>189.06733937599998</v>
      </c>
      <c r="Z613" s="92"/>
      <c r="AA613" s="92">
        <f t="shared" si="162"/>
        <v>47.578668130038167</v>
      </c>
      <c r="AB613" s="92">
        <f t="shared" si="162"/>
        <v>8.324172841244204</v>
      </c>
      <c r="AC613" s="92">
        <f t="shared" si="162"/>
        <v>6.4442446718783311</v>
      </c>
      <c r="AD613" s="92">
        <f t="shared" si="162"/>
        <v>18.359522283734155</v>
      </c>
      <c r="AE613" s="92">
        <f t="shared" si="162"/>
        <v>15.075978250962912</v>
      </c>
      <c r="AF613" s="92">
        <f t="shared" si="162"/>
        <v>8.0561207717156191E-2</v>
      </c>
      <c r="AG613" s="92">
        <f t="shared" si="162"/>
        <v>0.28434622699738649</v>
      </c>
      <c r="AH613" s="92">
        <f t="shared" si="162"/>
        <v>2.9663000539964823</v>
      </c>
      <c r="AI613" s="92">
        <f t="shared" si="162"/>
        <v>0.88620633343121435</v>
      </c>
      <c r="AJ613" s="93">
        <f t="shared" si="161"/>
        <v>68.462740016772855</v>
      </c>
    </row>
    <row r="614" spans="1:36">
      <c r="A614" s="97">
        <v>10</v>
      </c>
      <c r="B614" s="82">
        <v>1481.2260000000001</v>
      </c>
      <c r="C614" s="80" t="s">
        <v>293</v>
      </c>
      <c r="D614" s="83">
        <v>1.5002</v>
      </c>
      <c r="E614" s="83">
        <v>0.153535</v>
      </c>
      <c r="F614" s="83">
        <v>0.21535699999999999</v>
      </c>
      <c r="G614" s="83">
        <v>0.86803900000000001</v>
      </c>
      <c r="H614" s="83">
        <v>0.39473799999999998</v>
      </c>
      <c r="I614" s="83">
        <v>1.6019999999999999E-3</v>
      </c>
      <c r="J614" s="83">
        <v>8.5929999999999999E-3</v>
      </c>
      <c r="K614" s="83">
        <v>6.9564000000000001E-2</v>
      </c>
      <c r="L614" s="83">
        <v>1.1228E-2</v>
      </c>
      <c r="M614" s="84">
        <v>0.94</v>
      </c>
      <c r="P614" s="92">
        <f t="shared" si="151"/>
        <v>90.138016800000003</v>
      </c>
      <c r="Q614" s="92">
        <f t="shared" si="152"/>
        <v>15.654582135</v>
      </c>
      <c r="R614" s="92">
        <f t="shared" si="153"/>
        <v>12.076574488999999</v>
      </c>
      <c r="S614" s="92">
        <f t="shared" si="154"/>
        <v>34.985443856000003</v>
      </c>
      <c r="T614" s="92">
        <f t="shared" si="155"/>
        <v>28.360346348</v>
      </c>
      <c r="U614" s="92">
        <f t="shared" si="156"/>
        <v>0.15090199199999998</v>
      </c>
      <c r="V614" s="92">
        <f t="shared" si="157"/>
        <v>0.53258554699999994</v>
      </c>
      <c r="W614" s="92">
        <f t="shared" si="158"/>
        <v>5.556702756</v>
      </c>
      <c r="X614" s="92">
        <f t="shared" si="159"/>
        <v>1.706532492</v>
      </c>
      <c r="Y614" s="92">
        <f t="shared" si="160"/>
        <v>189.16168641500002</v>
      </c>
      <c r="Z614" s="92"/>
      <c r="AA614" s="92">
        <f t="shared" si="162"/>
        <v>47.651307465216327</v>
      </c>
      <c r="AB614" s="92">
        <f t="shared" si="162"/>
        <v>8.27576790611581</v>
      </c>
      <c r="AC614" s="92">
        <f t="shared" si="162"/>
        <v>6.3842603213556242</v>
      </c>
      <c r="AD614" s="92">
        <f t="shared" si="162"/>
        <v>18.494994688959249</v>
      </c>
      <c r="AE614" s="92">
        <f t="shared" si="162"/>
        <v>14.992648292308255</v>
      </c>
      <c r="AF614" s="92">
        <f t="shared" si="162"/>
        <v>7.9774078387595648E-2</v>
      </c>
      <c r="AG614" s="92">
        <f t="shared" si="162"/>
        <v>0.28155043290931842</v>
      </c>
      <c r="AH614" s="92">
        <f t="shared" si="162"/>
        <v>2.9375413495781606</v>
      </c>
      <c r="AI614" s="92">
        <f t="shared" si="162"/>
        <v>0.90215546516965106</v>
      </c>
      <c r="AJ614" s="93">
        <f t="shared" si="161"/>
        <v>68.740482286262733</v>
      </c>
    </row>
    <row r="615" spans="1:36">
      <c r="A615" s="97">
        <v>10</v>
      </c>
      <c r="B615" s="82">
        <v>1482.845</v>
      </c>
      <c r="C615" s="80" t="s">
        <v>293</v>
      </c>
      <c r="D615" s="83">
        <v>1.5031730000000001</v>
      </c>
      <c r="E615" s="83">
        <v>0.152724</v>
      </c>
      <c r="F615" s="83">
        <v>0.21346999999999999</v>
      </c>
      <c r="G615" s="83">
        <v>0.87474600000000002</v>
      </c>
      <c r="H615" s="83">
        <v>0.392739</v>
      </c>
      <c r="I615" s="83">
        <v>1.5870000000000001E-3</v>
      </c>
      <c r="J615" s="83">
        <v>8.5140000000000007E-3</v>
      </c>
      <c r="K615" s="83">
        <v>6.8930000000000005E-2</v>
      </c>
      <c r="L615" s="83">
        <v>1.1431E-2</v>
      </c>
      <c r="M615" s="84">
        <v>0.95</v>
      </c>
      <c r="P615" s="92">
        <f t="shared" si="151"/>
        <v>90.316646532000007</v>
      </c>
      <c r="Q615" s="92">
        <f t="shared" si="152"/>
        <v>15.571891764</v>
      </c>
      <c r="R615" s="92">
        <f t="shared" si="153"/>
        <v>11.970757189999999</v>
      </c>
      <c r="S615" s="92">
        <f t="shared" si="154"/>
        <v>35.255762784000005</v>
      </c>
      <c r="T615" s="92">
        <f t="shared" si="155"/>
        <v>28.216726194000003</v>
      </c>
      <c r="U615" s="92">
        <f t="shared" si="156"/>
        <v>0.14948905200000001</v>
      </c>
      <c r="V615" s="92">
        <f t="shared" si="157"/>
        <v>0.52768920600000002</v>
      </c>
      <c r="W615" s="92">
        <f t="shared" si="158"/>
        <v>5.5060594700000012</v>
      </c>
      <c r="X615" s="92">
        <f t="shared" si="159"/>
        <v>1.737386259</v>
      </c>
      <c r="Y615" s="92">
        <f t="shared" si="160"/>
        <v>189.25240845100001</v>
      </c>
      <c r="Z615" s="92"/>
      <c r="AA615" s="92">
        <f t="shared" si="162"/>
        <v>47.722851862878244</v>
      </c>
      <c r="AB615" s="92">
        <f t="shared" si="162"/>
        <v>8.2281075794244227</v>
      </c>
      <c r="AC615" s="92">
        <f t="shared" si="162"/>
        <v>6.3252865778452643</v>
      </c>
      <c r="AD615" s="92">
        <f t="shared" si="162"/>
        <v>18.628963865011102</v>
      </c>
      <c r="AE615" s="92">
        <f t="shared" si="162"/>
        <v>14.909573106598373</v>
      </c>
      <c r="AF615" s="92">
        <f t="shared" si="162"/>
        <v>7.8989246807236665E-2</v>
      </c>
      <c r="AG615" s="92">
        <f t="shared" si="162"/>
        <v>0.27882826449557491</v>
      </c>
      <c r="AH615" s="92">
        <f t="shared" si="162"/>
        <v>2.9093735266389458</v>
      </c>
      <c r="AI615" s="92">
        <f t="shared" si="162"/>
        <v>0.9180259703008391</v>
      </c>
      <c r="AJ615" s="93">
        <f t="shared" si="161"/>
        <v>69.014307861631494</v>
      </c>
    </row>
    <row r="616" spans="1:36">
      <c r="A616" s="97">
        <v>10</v>
      </c>
      <c r="B616" s="82">
        <v>1484.425</v>
      </c>
      <c r="C616" s="80" t="s">
        <v>293</v>
      </c>
      <c r="D616" s="83">
        <v>1.506087</v>
      </c>
      <c r="E616" s="83">
        <v>0.151922</v>
      </c>
      <c r="F616" s="83">
        <v>0.211613</v>
      </c>
      <c r="G616" s="83">
        <v>0.88137500000000002</v>
      </c>
      <c r="H616" s="83">
        <v>0.390739</v>
      </c>
      <c r="I616" s="83">
        <v>1.572E-3</v>
      </c>
      <c r="J616" s="83">
        <v>8.4370000000000001E-3</v>
      </c>
      <c r="K616" s="83">
        <v>6.8307000000000007E-2</v>
      </c>
      <c r="L616" s="83">
        <v>1.1635E-2</v>
      </c>
      <c r="M616" s="84">
        <v>0.96</v>
      </c>
      <c r="P616" s="92">
        <f t="shared" si="151"/>
        <v>90.491731307999999</v>
      </c>
      <c r="Q616" s="92">
        <f t="shared" si="152"/>
        <v>15.490119042</v>
      </c>
      <c r="R616" s="92">
        <f t="shared" si="153"/>
        <v>11.866622201</v>
      </c>
      <c r="S616" s="92">
        <f t="shared" si="154"/>
        <v>35.522938000000003</v>
      </c>
      <c r="T616" s="92">
        <f t="shared" si="155"/>
        <v>28.073034194000002</v>
      </c>
      <c r="U616" s="92">
        <f t="shared" si="156"/>
        <v>0.14807611200000001</v>
      </c>
      <c r="V616" s="92">
        <f t="shared" si="157"/>
        <v>0.52291682299999998</v>
      </c>
      <c r="W616" s="92">
        <f t="shared" si="158"/>
        <v>5.4562948530000011</v>
      </c>
      <c r="X616" s="92">
        <f t="shared" si="159"/>
        <v>1.7683920149999999</v>
      </c>
      <c r="Y616" s="92">
        <f t="shared" si="160"/>
        <v>189.34012454800001</v>
      </c>
      <c r="Z616" s="92"/>
      <c r="AA616" s="92">
        <f t="shared" si="162"/>
        <v>47.793214208570596</v>
      </c>
      <c r="AB616" s="92">
        <f t="shared" si="162"/>
        <v>8.1811074535725616</v>
      </c>
      <c r="AC616" s="92">
        <f t="shared" si="162"/>
        <v>6.2673573440011481</v>
      </c>
      <c r="AD616" s="92">
        <f t="shared" si="162"/>
        <v>18.761442184957744</v>
      </c>
      <c r="AE616" s="92">
        <f t="shared" si="162"/>
        <v>14.826774969656867</v>
      </c>
      <c r="AF616" s="92">
        <f t="shared" si="162"/>
        <v>7.8206408891666773E-2</v>
      </c>
      <c r="AG616" s="92">
        <f t="shared" si="162"/>
        <v>0.2761785565781828</v>
      </c>
      <c r="AH616" s="92">
        <f t="shared" si="162"/>
        <v>2.8817425075775551</v>
      </c>
      <c r="AI616" s="92">
        <f t="shared" si="162"/>
        <v>0.93397636619368085</v>
      </c>
      <c r="AJ616" s="93">
        <f t="shared" si="161"/>
        <v>69.28427798137588</v>
      </c>
    </row>
    <row r="617" spans="1:36">
      <c r="A617" s="97">
        <v>10</v>
      </c>
      <c r="B617" s="82">
        <v>1485.9670000000001</v>
      </c>
      <c r="C617" s="80" t="s">
        <v>293</v>
      </c>
      <c r="D617" s="83">
        <v>1.5089440000000001</v>
      </c>
      <c r="E617" s="83">
        <v>0.15112999999999999</v>
      </c>
      <c r="F617" s="83">
        <v>0.209784</v>
      </c>
      <c r="G617" s="83">
        <v>0.88792400000000005</v>
      </c>
      <c r="H617" s="83">
        <v>0.38873799999999997</v>
      </c>
      <c r="I617" s="83">
        <v>1.557E-3</v>
      </c>
      <c r="J617" s="83">
        <v>8.3610000000000004E-3</v>
      </c>
      <c r="K617" s="83">
        <v>6.7694000000000004E-2</v>
      </c>
      <c r="L617" s="83">
        <v>1.1839000000000001E-2</v>
      </c>
      <c r="M617" s="84">
        <v>0.97</v>
      </c>
      <c r="P617" s="92">
        <f t="shared" si="151"/>
        <v>90.663391296000015</v>
      </c>
      <c r="Q617" s="92">
        <f t="shared" si="152"/>
        <v>15.409365929999998</v>
      </c>
      <c r="R617" s="92">
        <f t="shared" si="153"/>
        <v>11.764057368</v>
      </c>
      <c r="S617" s="92">
        <f t="shared" si="154"/>
        <v>35.786888896000001</v>
      </c>
      <c r="T617" s="92">
        <f t="shared" si="155"/>
        <v>27.929270347999999</v>
      </c>
      <c r="U617" s="92">
        <f t="shared" si="156"/>
        <v>0.14666317200000001</v>
      </c>
      <c r="V617" s="92">
        <f t="shared" si="157"/>
        <v>0.51820641899999997</v>
      </c>
      <c r="W617" s="92">
        <f t="shared" si="158"/>
        <v>5.4073290260000011</v>
      </c>
      <c r="X617" s="92">
        <f t="shared" si="159"/>
        <v>1.7993977710000002</v>
      </c>
      <c r="Y617" s="92">
        <f t="shared" si="160"/>
        <v>189.42457022599999</v>
      </c>
      <c r="Z617" s="92"/>
      <c r="AA617" s="92">
        <f t="shared" si="162"/>
        <v>47.862529759381637</v>
      </c>
      <c r="AB617" s="92">
        <f t="shared" si="162"/>
        <v>8.1348295586022896</v>
      </c>
      <c r="AC617" s="92">
        <f t="shared" si="162"/>
        <v>6.2104178744945582</v>
      </c>
      <c r="AD617" s="92">
        <f t="shared" si="162"/>
        <v>18.892421850715106</v>
      </c>
      <c r="AE617" s="92">
        <f t="shared" si="162"/>
        <v>14.744270141237722</v>
      </c>
      <c r="AF617" s="92">
        <f t="shared" si="162"/>
        <v>7.7425632707002104E-2</v>
      </c>
      <c r="AG617" s="92">
        <f t="shared" si="162"/>
        <v>0.27356874474189624</v>
      </c>
      <c r="AH617" s="92">
        <f t="shared" si="162"/>
        <v>2.8546080477039424</v>
      </c>
      <c r="AI617" s="92">
        <f t="shared" si="162"/>
        <v>0.94992839041585908</v>
      </c>
      <c r="AJ617" s="93">
        <f t="shared" si="161"/>
        <v>69.550436998986413</v>
      </c>
    </row>
    <row r="618" spans="1:36">
      <c r="A618" s="97">
        <v>10</v>
      </c>
      <c r="B618" s="82">
        <v>1487.472</v>
      </c>
      <c r="C618" s="80" t="s">
        <v>293</v>
      </c>
      <c r="D618" s="83">
        <v>1.511744</v>
      </c>
      <c r="E618" s="83">
        <v>0.15034700000000001</v>
      </c>
      <c r="F618" s="83">
        <v>0.207983</v>
      </c>
      <c r="G618" s="83">
        <v>0.89439500000000005</v>
      </c>
      <c r="H618" s="83">
        <v>0.386737</v>
      </c>
      <c r="I618" s="83">
        <v>1.5430000000000001E-3</v>
      </c>
      <c r="J618" s="83">
        <v>8.286E-3</v>
      </c>
      <c r="K618" s="83">
        <v>6.7090999999999998E-2</v>
      </c>
      <c r="L618" s="83">
        <v>1.2042000000000001E-2</v>
      </c>
      <c r="M618" s="84">
        <v>0.98</v>
      </c>
      <c r="P618" s="92">
        <f t="shared" si="151"/>
        <v>90.831626495999998</v>
      </c>
      <c r="Q618" s="92">
        <f t="shared" si="152"/>
        <v>15.329530467000001</v>
      </c>
      <c r="R618" s="92">
        <f t="shared" si="153"/>
        <v>11.663062691</v>
      </c>
      <c r="S618" s="92">
        <f t="shared" si="154"/>
        <v>36.047696080000001</v>
      </c>
      <c r="T618" s="92">
        <f t="shared" si="155"/>
        <v>27.785506502</v>
      </c>
      <c r="U618" s="92">
        <f t="shared" si="156"/>
        <v>0.145344428</v>
      </c>
      <c r="V618" s="92">
        <f t="shared" si="157"/>
        <v>0.51355799400000002</v>
      </c>
      <c r="W618" s="92">
        <f t="shared" si="158"/>
        <v>5.3591619890000004</v>
      </c>
      <c r="X618" s="92">
        <f t="shared" si="159"/>
        <v>1.8302515380000002</v>
      </c>
      <c r="Y618" s="92">
        <f t="shared" si="160"/>
        <v>189.50573818499998</v>
      </c>
      <c r="Z618" s="92"/>
      <c r="AA618" s="92">
        <f t="shared" si="162"/>
        <v>47.93080534971876</v>
      </c>
      <c r="AB618" s="92">
        <f t="shared" si="162"/>
        <v>8.0892170410348996</v>
      </c>
      <c r="AC618" s="92">
        <f t="shared" si="162"/>
        <v>6.154464135336231</v>
      </c>
      <c r="AD618" s="92">
        <f t="shared" si="162"/>
        <v>19.021954915586456</v>
      </c>
      <c r="AE618" s="92">
        <f t="shared" si="162"/>
        <v>14.662092434834417</v>
      </c>
      <c r="AF618" s="92">
        <f t="shared" si="162"/>
        <v>7.6696584173145899E-2</v>
      </c>
      <c r="AG618" s="92">
        <f t="shared" si="162"/>
        <v>0.27099865097417397</v>
      </c>
      <c r="AH618" s="92">
        <f t="shared" si="162"/>
        <v>2.827968187310645</v>
      </c>
      <c r="AI618" s="92">
        <f t="shared" si="162"/>
        <v>0.96580270103128252</v>
      </c>
      <c r="AJ618" s="93">
        <f t="shared" si="161"/>
        <v>69.812868619314798</v>
      </c>
    </row>
    <row r="619" spans="1:36">
      <c r="A619" s="97">
        <v>10</v>
      </c>
      <c r="B619" s="82">
        <v>1488.941</v>
      </c>
      <c r="C619" s="80" t="s">
        <v>293</v>
      </c>
      <c r="D619" s="83">
        <v>1.5144899999999999</v>
      </c>
      <c r="E619" s="83">
        <v>0.14957300000000001</v>
      </c>
      <c r="F619" s="83">
        <v>0.206209</v>
      </c>
      <c r="G619" s="83">
        <v>0.90078899999999995</v>
      </c>
      <c r="H619" s="83">
        <v>0.38473800000000002</v>
      </c>
      <c r="I619" s="83">
        <v>1.529E-3</v>
      </c>
      <c r="J619" s="83">
        <v>8.2129999999999998E-3</v>
      </c>
      <c r="K619" s="83">
        <v>6.6499000000000003E-2</v>
      </c>
      <c r="L619" s="83">
        <v>1.2245000000000001E-2</v>
      </c>
      <c r="M619" s="84">
        <v>0.99</v>
      </c>
      <c r="P619" s="92">
        <f t="shared" si="151"/>
        <v>90.99661716</v>
      </c>
      <c r="Q619" s="92">
        <f t="shared" si="152"/>
        <v>15.250612653000001</v>
      </c>
      <c r="R619" s="92">
        <f t="shared" si="153"/>
        <v>11.563582092999999</v>
      </c>
      <c r="S619" s="92">
        <f t="shared" si="154"/>
        <v>36.305399856000001</v>
      </c>
      <c r="T619" s="92">
        <f t="shared" si="155"/>
        <v>27.641886348000003</v>
      </c>
      <c r="U619" s="92">
        <f t="shared" si="156"/>
        <v>0.14402568399999999</v>
      </c>
      <c r="V619" s="92">
        <f t="shared" si="157"/>
        <v>0.50903352699999993</v>
      </c>
      <c r="W619" s="92">
        <f t="shared" si="158"/>
        <v>5.3118736210000002</v>
      </c>
      <c r="X619" s="92">
        <f t="shared" si="159"/>
        <v>1.8611053050000002</v>
      </c>
      <c r="Y619" s="92">
        <f t="shared" si="160"/>
        <v>189.58413624700003</v>
      </c>
      <c r="Z619" s="92"/>
      <c r="AA619" s="92">
        <f t="shared" si="162"/>
        <v>47.998012366100554</v>
      </c>
      <c r="AB619" s="92">
        <f t="shared" si="162"/>
        <v>8.0442451330055977</v>
      </c>
      <c r="AC619" s="92">
        <f t="shared" si="162"/>
        <v>6.0994460411678988</v>
      </c>
      <c r="AD619" s="92">
        <f t="shared" ref="AD619:AI658" si="163">S619/$Y619*100</f>
        <v>19.150019919757128</v>
      </c>
      <c r="AE619" s="92">
        <f t="shared" si="163"/>
        <v>14.580273906455297</v>
      </c>
      <c r="AF619" s="92">
        <f t="shared" si="163"/>
        <v>7.5969269819261595E-2</v>
      </c>
      <c r="AG619" s="92">
        <f t="shared" si="163"/>
        <v>0.2685000639171648</v>
      </c>
      <c r="AH619" s="92">
        <f t="shared" si="163"/>
        <v>2.8018555382078048</v>
      </c>
      <c r="AI619" s="92">
        <f t="shared" si="163"/>
        <v>0.981677761569278</v>
      </c>
      <c r="AJ619" s="93">
        <f t="shared" si="161"/>
        <v>70.071573759244259</v>
      </c>
    </row>
  </sheetData>
  <mergeCells count="1">
    <mergeCell ref="A1:AJ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508BB-9D0F-4F53-B04A-F3DCCF2B1DFE}">
  <dimension ref="A1:BG621"/>
  <sheetViews>
    <sheetView zoomScale="81" zoomScaleNormal="85" workbookViewId="0">
      <pane ySplit="2" topLeftCell="A3" activePane="bottomLeft" state="frozen"/>
      <selection pane="bottomLeft" activeCell="K47" sqref="K47"/>
    </sheetView>
  </sheetViews>
  <sheetFormatPr defaultColWidth="8.25" defaultRowHeight="13"/>
  <cols>
    <col min="1" max="1" width="13.25" style="97" customWidth="1"/>
    <col min="2" max="2" width="11.75" style="82" bestFit="1" customWidth="1"/>
    <col min="3" max="3" width="2.9140625" style="80" bestFit="1" customWidth="1"/>
    <col min="4" max="11" width="5.6640625" style="83" bestFit="1" customWidth="1"/>
    <col min="12" max="12" width="6.08203125" style="83" bestFit="1" customWidth="1"/>
    <col min="13" max="13" width="4.75" style="84" bestFit="1" customWidth="1"/>
    <col min="14" max="14" width="4.75" style="85" bestFit="1" customWidth="1"/>
    <col min="15" max="15" width="2.4140625" style="85" bestFit="1" customWidth="1"/>
    <col min="16" max="16" width="6.58203125" style="80" bestFit="1" customWidth="1"/>
    <col min="17" max="20" width="5.6640625" style="80" bestFit="1" customWidth="1"/>
    <col min="21" max="21" width="6.08203125" style="80" bestFit="1" customWidth="1"/>
    <col min="22" max="22" width="5.1640625" style="80" bestFit="1" customWidth="1"/>
    <col min="23" max="23" width="4.9140625" style="80" bestFit="1" customWidth="1"/>
    <col min="24" max="24" width="6.08203125" style="80" bestFit="1" customWidth="1"/>
    <col min="25" max="25" width="6.58203125" style="80" bestFit="1" customWidth="1"/>
    <col min="26" max="26" width="7.9140625" style="80" customWidth="1"/>
    <col min="27" max="27" width="8.6640625" style="80" bestFit="1" customWidth="1"/>
    <col min="28" max="28" width="9.75" style="80" bestFit="1" customWidth="1"/>
    <col min="29" max="29" width="8.4140625" style="80" bestFit="1" customWidth="1"/>
    <col min="30" max="30" width="8.83203125" style="80" bestFit="1" customWidth="1"/>
    <col min="31" max="32" width="8.4140625" style="80" bestFit="1" customWidth="1"/>
    <col min="33" max="33" width="9.33203125" style="80" bestFit="1" customWidth="1"/>
    <col min="34" max="34" width="8.6640625" style="80" bestFit="1" customWidth="1"/>
    <col min="35" max="35" width="10.25" style="80" bestFit="1" customWidth="1"/>
    <col min="36" max="36" width="5.1640625" style="80" bestFit="1" customWidth="1"/>
    <col min="37" max="48" width="8.25" style="80"/>
    <col min="49" max="49" width="21.25" style="80" bestFit="1" customWidth="1"/>
    <col min="50" max="50" width="5.6640625" style="80" bestFit="1" customWidth="1"/>
    <col min="51" max="51" width="4.9140625" style="80" bestFit="1" customWidth="1"/>
    <col min="52" max="52" width="5.1640625" style="80" bestFit="1" customWidth="1"/>
    <col min="53" max="53" width="5.5" style="80" bestFit="1" customWidth="1"/>
    <col min="54" max="54" width="5.6640625" style="80" bestFit="1" customWidth="1"/>
    <col min="55" max="55" width="4.9140625" style="80" bestFit="1" customWidth="1"/>
    <col min="56" max="56" width="5.6640625" style="80" bestFit="1" customWidth="1"/>
    <col min="57" max="57" width="4.9140625" style="80" bestFit="1" customWidth="1"/>
    <col min="58" max="58" width="5" style="80" bestFit="1" customWidth="1"/>
    <col min="59" max="59" width="4.9140625" style="80" bestFit="1" customWidth="1"/>
    <col min="60" max="16384" width="8.25" style="80"/>
  </cols>
  <sheetData>
    <row r="1" spans="1:59" ht="20.5" customHeight="1">
      <c r="A1" s="104" t="s">
        <v>315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</row>
    <row r="2" spans="1:59">
      <c r="A2" s="73" t="s">
        <v>274</v>
      </c>
      <c r="B2" s="74" t="s">
        <v>275</v>
      </c>
      <c r="C2" s="73"/>
      <c r="D2" s="75" t="s">
        <v>276</v>
      </c>
      <c r="E2" s="75" t="s">
        <v>277</v>
      </c>
      <c r="F2" s="75" t="s">
        <v>6</v>
      </c>
      <c r="G2" s="75" t="s">
        <v>5</v>
      </c>
      <c r="H2" s="75" t="s">
        <v>3</v>
      </c>
      <c r="I2" s="75" t="s">
        <v>278</v>
      </c>
      <c r="J2" s="75" t="s">
        <v>279</v>
      </c>
      <c r="K2" s="75" t="s">
        <v>280</v>
      </c>
      <c r="L2" s="75" t="s">
        <v>281</v>
      </c>
      <c r="M2" s="76" t="s">
        <v>282</v>
      </c>
      <c r="N2" s="76"/>
      <c r="O2" s="76"/>
      <c r="P2" s="77" t="s">
        <v>276</v>
      </c>
      <c r="Q2" s="77" t="s">
        <v>277</v>
      </c>
      <c r="R2" s="77" t="s">
        <v>6</v>
      </c>
      <c r="S2" s="77" t="s">
        <v>5</v>
      </c>
      <c r="T2" s="77" t="s">
        <v>3</v>
      </c>
      <c r="U2" s="77" t="s">
        <v>278</v>
      </c>
      <c r="V2" s="77" t="s">
        <v>279</v>
      </c>
      <c r="W2" s="77" t="s">
        <v>280</v>
      </c>
      <c r="X2" s="77" t="s">
        <v>281</v>
      </c>
      <c r="Y2" s="78" t="s">
        <v>283</v>
      </c>
      <c r="Z2" s="78"/>
      <c r="AA2" s="77" t="s">
        <v>284</v>
      </c>
      <c r="AB2" s="77" t="s">
        <v>285</v>
      </c>
      <c r="AC2" s="77" t="s">
        <v>286</v>
      </c>
      <c r="AD2" s="77" t="s">
        <v>287</v>
      </c>
      <c r="AE2" s="77" t="s">
        <v>288</v>
      </c>
      <c r="AF2" s="77" t="s">
        <v>289</v>
      </c>
      <c r="AG2" s="77" t="s">
        <v>290</v>
      </c>
      <c r="AH2" s="77" t="s">
        <v>291</v>
      </c>
      <c r="AI2" s="77" t="s">
        <v>292</v>
      </c>
      <c r="AJ2" s="79" t="s">
        <v>239</v>
      </c>
    </row>
    <row r="3" spans="1:59">
      <c r="A3" s="81" t="s">
        <v>253</v>
      </c>
    </row>
    <row r="4" spans="1:59" ht="15">
      <c r="A4" s="86">
        <v>10</v>
      </c>
      <c r="B4" s="87">
        <v>1452.204</v>
      </c>
      <c r="C4" s="88" t="s">
        <v>293</v>
      </c>
      <c r="D4" s="89">
        <v>1.467085</v>
      </c>
      <c r="E4" s="89">
        <v>0.210504</v>
      </c>
      <c r="F4" s="89">
        <v>0.28009499999999998</v>
      </c>
      <c r="G4" s="89">
        <v>0.79613</v>
      </c>
      <c r="H4" s="89">
        <v>0.36361399999999999</v>
      </c>
      <c r="I4" s="89">
        <v>3.3100000000000002E-4</v>
      </c>
      <c r="J4" s="89">
        <v>1.4999999999999999E-4</v>
      </c>
      <c r="K4" s="89">
        <v>2.7073E-2</v>
      </c>
      <c r="L4" s="89">
        <v>5.6129999999999999E-3</v>
      </c>
      <c r="M4" s="90">
        <v>0.01</v>
      </c>
      <c r="N4" s="91"/>
      <c r="O4" s="91"/>
      <c r="P4" s="92">
        <f>D4*60.084</f>
        <v>88.14833514</v>
      </c>
      <c r="Q4" s="92">
        <f>E4*101.961</f>
        <v>21.463198343999998</v>
      </c>
      <c r="R4" s="92">
        <f>F4*56.077</f>
        <v>15.706887314999998</v>
      </c>
      <c r="S4" s="92">
        <f>G4*40.304</f>
        <v>32.087223520000002</v>
      </c>
      <c r="T4" s="92">
        <f>H4*71.846</f>
        <v>26.124211444</v>
      </c>
      <c r="U4" s="92">
        <f>I4*94.196</f>
        <v>3.1178876000000001E-2</v>
      </c>
      <c r="V4" s="92">
        <f>J4*61.979</f>
        <v>9.2968499999999989E-3</v>
      </c>
      <c r="W4" s="92">
        <f>K4*79.879</f>
        <v>2.1625641670000002</v>
      </c>
      <c r="X4" s="92">
        <f>L4*151.989</f>
        <v>0.85311425699999999</v>
      </c>
      <c r="Y4" s="92">
        <f>SUM(P4:X4)</f>
        <v>186.586009913</v>
      </c>
      <c r="Z4" s="92"/>
      <c r="AA4" s="92">
        <f>P4/$Y4*100</f>
        <v>47.242735498283707</v>
      </c>
      <c r="AB4" s="92">
        <f>Q4/$Y4*100</f>
        <v>11.50311234695876</v>
      </c>
      <c r="AC4" s="92">
        <f>R4/$Y4*100</f>
        <v>8.4180412681120593</v>
      </c>
      <c r="AD4" s="92">
        <f>S4/$Y4*100</f>
        <v>17.197014682376992</v>
      </c>
      <c r="AE4" s="92">
        <f>T4/$Y4*100</f>
        <v>14.00116303263091</v>
      </c>
      <c r="AF4" s="92">
        <f>U4/$Y4*100</f>
        <v>1.6710189587385394E-2</v>
      </c>
      <c r="AG4" s="92">
        <f>V4/$Y4*100</f>
        <v>4.9826082911226133E-3</v>
      </c>
      <c r="AH4" s="92">
        <f>W4/$Y4*100</f>
        <v>1.1590173175407659</v>
      </c>
      <c r="AI4" s="92">
        <f>X4/$Y4*100</f>
        <v>0.45722305621830067</v>
      </c>
      <c r="AJ4" s="93">
        <f>G4/(G4+H4)*100</f>
        <v>68.647046244688497</v>
      </c>
      <c r="AX4" s="94" t="s">
        <v>294</v>
      </c>
      <c r="AY4" s="94" t="s">
        <v>295</v>
      </c>
      <c r="AZ4" s="94" t="s">
        <v>296</v>
      </c>
      <c r="BA4" s="94" t="s">
        <v>297</v>
      </c>
      <c r="BB4" s="94" t="s">
        <v>3</v>
      </c>
      <c r="BC4" s="94" t="s">
        <v>4</v>
      </c>
      <c r="BD4" s="94" t="s">
        <v>5</v>
      </c>
      <c r="BE4" s="94" t="s">
        <v>6</v>
      </c>
      <c r="BF4" s="94" t="s">
        <v>298</v>
      </c>
      <c r="BG4" s="94" t="s">
        <v>299</v>
      </c>
    </row>
    <row r="5" spans="1:59">
      <c r="A5" s="86">
        <v>10</v>
      </c>
      <c r="B5" s="87">
        <v>1461.4670000000001</v>
      </c>
      <c r="C5" s="88" t="s">
        <v>293</v>
      </c>
      <c r="D5" s="89">
        <v>1.486885</v>
      </c>
      <c r="E5" s="89">
        <v>0.209643</v>
      </c>
      <c r="F5" s="89">
        <v>0.26517099999999999</v>
      </c>
      <c r="G5" s="89">
        <v>0.82535800000000004</v>
      </c>
      <c r="H5" s="89">
        <v>0.37131599999999998</v>
      </c>
      <c r="I5" s="89">
        <v>1.6699999999999999E-4</v>
      </c>
      <c r="J5" s="89">
        <v>1.05E-4</v>
      </c>
      <c r="K5" s="89">
        <v>2.4369999999999999E-2</v>
      </c>
      <c r="L5" s="89">
        <v>5.9239999999999996E-3</v>
      </c>
      <c r="M5" s="90">
        <v>0.02</v>
      </c>
      <c r="N5" s="91"/>
      <c r="O5" s="91"/>
      <c r="P5" s="92">
        <f>D5*60.084</f>
        <v>89.337998339999999</v>
      </c>
      <c r="Q5" s="92">
        <f>E5*101.961</f>
        <v>21.375409922999999</v>
      </c>
      <c r="R5" s="92">
        <f>F5*56.077</f>
        <v>14.869994167</v>
      </c>
      <c r="S5" s="92">
        <f>G5*40.304</f>
        <v>33.265228832000005</v>
      </c>
      <c r="T5" s="92">
        <f>H5*71.846</f>
        <v>26.677569336000001</v>
      </c>
      <c r="U5" s="92">
        <f>I5*94.196</f>
        <v>1.5730732000000001E-2</v>
      </c>
      <c r="V5" s="92">
        <f>J5*61.979</f>
        <v>6.5077950000000002E-3</v>
      </c>
      <c r="W5" s="92">
        <f>K5*79.879</f>
        <v>1.9466512300000001</v>
      </c>
      <c r="X5" s="92">
        <f>L5*151.989</f>
        <v>0.90038283599999991</v>
      </c>
      <c r="Y5" s="92">
        <f>SUM(P5:X5)</f>
        <v>188.39547319100001</v>
      </c>
      <c r="Z5" s="92"/>
      <c r="AA5" s="92">
        <f>P5/$Y5*100</f>
        <v>47.420459115504819</v>
      </c>
      <c r="AB5" s="92">
        <f>Q5/$Y5*100</f>
        <v>11.346031600944615</v>
      </c>
      <c r="AC5" s="92">
        <f>R5/$Y5*100</f>
        <v>7.8929678697345507</v>
      </c>
      <c r="AD5" s="92">
        <f>S5/$Y5*100</f>
        <v>17.657127460952786</v>
      </c>
      <c r="AE5" s="92">
        <f>T5/$Y5*100</f>
        <v>14.160408891010675</v>
      </c>
      <c r="AF5" s="92">
        <f>U5/$Y5*100</f>
        <v>8.3498460624113792E-3</v>
      </c>
      <c r="AG5" s="92">
        <f>V5/$Y5*100</f>
        <v>3.4543266299197303E-3</v>
      </c>
      <c r="AH5" s="92">
        <f>W5/$Y5*100</f>
        <v>1.0332791956346195</v>
      </c>
      <c r="AI5" s="92">
        <f>X5/$Y5*100</f>
        <v>0.47792169352560265</v>
      </c>
      <c r="AJ5" s="93">
        <f>G5/(G5+H5)*100</f>
        <v>68.9709979493162</v>
      </c>
      <c r="AW5" s="95" t="s">
        <v>300</v>
      </c>
      <c r="AX5" s="96"/>
      <c r="AY5" s="96"/>
      <c r="AZ5" s="96"/>
      <c r="BA5" s="96"/>
      <c r="BB5" s="96"/>
      <c r="BC5" s="96"/>
      <c r="BD5" s="96"/>
      <c r="BE5" s="96"/>
      <c r="BF5" s="96"/>
      <c r="BG5" s="96"/>
    </row>
    <row r="6" spans="1:59">
      <c r="A6" s="86">
        <v>10</v>
      </c>
      <c r="B6" s="87">
        <v>1470.117</v>
      </c>
      <c r="C6" s="88" t="s">
        <v>293</v>
      </c>
      <c r="D6" s="89">
        <v>1.506113</v>
      </c>
      <c r="E6" s="89">
        <v>0.20854600000000001</v>
      </c>
      <c r="F6" s="89">
        <v>0.25034000000000001</v>
      </c>
      <c r="G6" s="89">
        <v>0.854271</v>
      </c>
      <c r="H6" s="89">
        <v>0.37818400000000002</v>
      </c>
      <c r="I6" s="89">
        <v>1.13E-4</v>
      </c>
      <c r="J6" s="89">
        <v>8.1000000000000004E-5</v>
      </c>
      <c r="K6" s="89">
        <v>2.2155999999999999E-2</v>
      </c>
      <c r="L6" s="89">
        <v>6.2310000000000004E-3</v>
      </c>
      <c r="M6" s="90">
        <v>0.03</v>
      </c>
      <c r="N6" s="91"/>
      <c r="O6" s="91"/>
      <c r="P6" s="92">
        <f>D6*60.084</f>
        <v>90.493293492000006</v>
      </c>
      <c r="Q6" s="92">
        <f>E6*101.961</f>
        <v>21.263558706000001</v>
      </c>
      <c r="R6" s="92">
        <f>F6*56.077</f>
        <v>14.038316180000001</v>
      </c>
      <c r="S6" s="92">
        <f>G6*40.304</f>
        <v>34.430538384000002</v>
      </c>
      <c r="T6" s="92">
        <f>H6*71.846</f>
        <v>27.171007664000001</v>
      </c>
      <c r="U6" s="92">
        <f>I6*94.196</f>
        <v>1.0644147999999999E-2</v>
      </c>
      <c r="V6" s="92">
        <f>J6*61.979</f>
        <v>5.0202989999999998E-3</v>
      </c>
      <c r="W6" s="92">
        <f>K6*79.879</f>
        <v>1.7697991239999999</v>
      </c>
      <c r="X6" s="92">
        <f>L6*151.989</f>
        <v>0.94704345900000009</v>
      </c>
      <c r="Y6" s="92">
        <f>SUM(P6:X6)</f>
        <v>190.12922145600004</v>
      </c>
      <c r="Z6" s="92"/>
      <c r="AA6" s="92">
        <f>P6/$Y6*100</f>
        <v>47.595678769947568</v>
      </c>
      <c r="AB6" s="92">
        <f>Q6/$Y6*100</f>
        <v>11.183740480902795</v>
      </c>
      <c r="AC6" s="92">
        <f>R6/$Y6*100</f>
        <v>7.3835658046118731</v>
      </c>
      <c r="AD6" s="92">
        <f>S6/$Y6*100</f>
        <v>18.109019813121133</v>
      </c>
      <c r="AE6" s="92">
        <f>T6/$Y6*100</f>
        <v>14.290810984195796</v>
      </c>
      <c r="AF6" s="92">
        <f>U6/$Y6*100</f>
        <v>5.5983756302622227E-3</v>
      </c>
      <c r="AG6" s="92">
        <f>V6/$Y6*100</f>
        <v>2.6404668159659E-3</v>
      </c>
      <c r="AH6" s="92">
        <f>W6/$Y6*100</f>
        <v>0.93084014674176174</v>
      </c>
      <c r="AI6" s="92">
        <f>X6/$Y6*100</f>
        <v>0.4981051580328309</v>
      </c>
      <c r="AJ6" s="93">
        <f>G6/(G6+H6)*100</f>
        <v>69.314579436977411</v>
      </c>
      <c r="AW6" s="95" t="s">
        <v>301</v>
      </c>
      <c r="AX6" s="96">
        <v>46.83</v>
      </c>
      <c r="AY6" s="96">
        <v>1.254</v>
      </c>
      <c r="AZ6" s="96">
        <v>9.56</v>
      </c>
      <c r="BA6" s="96">
        <v>0.41499999999999998</v>
      </c>
      <c r="BB6" s="96">
        <v>18.46</v>
      </c>
      <c r="BC6" s="96">
        <v>0.26500000000000001</v>
      </c>
      <c r="BD6" s="96">
        <v>11.95</v>
      </c>
      <c r="BE6" s="96">
        <v>9.23</v>
      </c>
      <c r="BF6" s="96">
        <v>0.67</v>
      </c>
      <c r="BG6" s="96">
        <v>0.34</v>
      </c>
    </row>
    <row r="7" spans="1:59">
      <c r="A7" s="97">
        <v>10</v>
      </c>
      <c r="B7" s="82">
        <v>1478.1690000000001</v>
      </c>
      <c r="C7" s="80" t="s">
        <v>293</v>
      </c>
      <c r="D7" s="83">
        <v>1.5244709999999999</v>
      </c>
      <c r="E7" s="83">
        <v>0.20721800000000001</v>
      </c>
      <c r="F7" s="83">
        <v>0.23593900000000001</v>
      </c>
      <c r="G7" s="83">
        <v>0.882687</v>
      </c>
      <c r="H7" s="83">
        <v>0.38420500000000002</v>
      </c>
      <c r="I7" s="83">
        <v>8.5000000000000006E-5</v>
      </c>
      <c r="J7" s="83">
        <v>6.6000000000000005E-5</v>
      </c>
      <c r="K7" s="83">
        <v>2.0306000000000001E-2</v>
      </c>
      <c r="L7" s="83">
        <v>6.5319999999999996E-3</v>
      </c>
      <c r="M7" s="84">
        <v>0.04</v>
      </c>
      <c r="P7" s="92">
        <f>D7*60.084</f>
        <v>91.596315563999994</v>
      </c>
      <c r="Q7" s="92">
        <f>E7*101.961</f>
        <v>21.128154498000001</v>
      </c>
      <c r="R7" s="92">
        <f>F7*56.077</f>
        <v>13.230751303</v>
      </c>
      <c r="S7" s="92">
        <f>G7*40.304</f>
        <v>35.575816848000002</v>
      </c>
      <c r="T7" s="92">
        <f>H7*71.846</f>
        <v>27.603592430000003</v>
      </c>
      <c r="U7" s="92">
        <f>I7*94.196</f>
        <v>8.0066600000000005E-3</v>
      </c>
      <c r="V7" s="92">
        <f>J7*61.979</f>
        <v>4.0906140000000002E-3</v>
      </c>
      <c r="W7" s="92">
        <f>K7*79.879</f>
        <v>1.6220229740000003</v>
      </c>
      <c r="X7" s="92">
        <f>L7*151.989</f>
        <v>0.99279214799999993</v>
      </c>
      <c r="Y7" s="92">
        <f>SUM(P7:X7)</f>
        <v>191.761543039</v>
      </c>
      <c r="Z7" s="92"/>
      <c r="AA7" s="92">
        <f>P7/$Y7*100</f>
        <v>47.76573765125125</v>
      </c>
      <c r="AB7" s="92">
        <f>Q7/$Y7*100</f>
        <v>11.017931000744506</v>
      </c>
      <c r="AC7" s="92">
        <f>R7/$Y7*100</f>
        <v>6.8995853356838932</v>
      </c>
      <c r="AD7" s="92">
        <f>S7/$Y7*100</f>
        <v>18.552112318351902</v>
      </c>
      <c r="AE7" s="92">
        <f>T7/$Y7*100</f>
        <v>14.394748807578198</v>
      </c>
      <c r="AF7" s="92">
        <f>U7/$Y7*100</f>
        <v>4.1753210122905749E-3</v>
      </c>
      <c r="AG7" s="92">
        <f>V7/$Y7*100</f>
        <v>2.1331774531914674E-3</v>
      </c>
      <c r="AH7" s="92">
        <f>W7/$Y7*100</f>
        <v>0.84585415213837589</v>
      </c>
      <c r="AI7" s="92">
        <f>X7/$Y7*100</f>
        <v>0.51772223578639442</v>
      </c>
      <c r="AJ7" s="93">
        <f>G7/(G7+H7)*100</f>
        <v>69.67342125453473</v>
      </c>
      <c r="AW7" s="95" t="s">
        <v>302</v>
      </c>
      <c r="AX7" s="96">
        <v>46.51</v>
      </c>
      <c r="AY7" s="96">
        <v>1.2270000000000001</v>
      </c>
      <c r="AZ7" s="96">
        <v>8.85</v>
      </c>
      <c r="BA7" s="96">
        <v>0.47299999999999998</v>
      </c>
      <c r="BB7" s="96">
        <v>18.399999999999999</v>
      </c>
      <c r="BC7" s="96">
        <v>0.26900000000000002</v>
      </c>
      <c r="BD7" s="96">
        <v>11.88</v>
      </c>
      <c r="BE7" s="96">
        <v>8.7200000000000006</v>
      </c>
      <c r="BF7" s="96">
        <v>1.65</v>
      </c>
      <c r="BG7" s="96">
        <v>0.54</v>
      </c>
    </row>
    <row r="8" spans="1:59">
      <c r="A8" s="97">
        <v>10</v>
      </c>
      <c r="B8" s="82">
        <v>1485.62</v>
      </c>
      <c r="C8" s="80" t="s">
        <v>293</v>
      </c>
      <c r="D8" s="83">
        <v>1.5418430000000001</v>
      </c>
      <c r="E8" s="83">
        <v>0.20568800000000001</v>
      </c>
      <c r="F8" s="83">
        <v>0.22218499999999999</v>
      </c>
      <c r="G8" s="83">
        <v>0.91035699999999997</v>
      </c>
      <c r="H8" s="83">
        <v>0.38933800000000002</v>
      </c>
      <c r="I8" s="83">
        <v>6.8999999999999997E-5</v>
      </c>
      <c r="J8" s="83">
        <v>5.5999999999999999E-5</v>
      </c>
      <c r="K8" s="83">
        <v>1.8737E-2</v>
      </c>
      <c r="L8" s="83">
        <v>6.8259999999999996E-3</v>
      </c>
      <c r="M8" s="84">
        <v>0.05</v>
      </c>
      <c r="P8" s="92">
        <f>D8*60.084</f>
        <v>92.640094812000015</v>
      </c>
      <c r="Q8" s="92">
        <f>E8*101.961</f>
        <v>20.972154167999999</v>
      </c>
      <c r="R8" s="92">
        <f>F8*56.077</f>
        <v>12.459468245</v>
      </c>
      <c r="S8" s="92">
        <f>G8*40.304</f>
        <v>36.691028528000004</v>
      </c>
      <c r="T8" s="92">
        <f>H8*71.846</f>
        <v>27.972377948000002</v>
      </c>
      <c r="U8" s="92">
        <f>I8*94.196</f>
        <v>6.4995239999999996E-3</v>
      </c>
      <c r="V8" s="92">
        <f>J8*61.979</f>
        <v>3.470824E-3</v>
      </c>
      <c r="W8" s="92">
        <f>K8*79.879</f>
        <v>1.4966928230000001</v>
      </c>
      <c r="X8" s="92">
        <f>L8*151.989</f>
        <v>1.037476914</v>
      </c>
      <c r="Y8" s="92">
        <f>SUM(P8:X8)</f>
        <v>193.279263786</v>
      </c>
      <c r="Z8" s="92"/>
      <c r="AA8" s="92">
        <f>P8/$Y8*100</f>
        <v>47.930695200997711</v>
      </c>
      <c r="AB8" s="92">
        <f>Q8/$Y8*100</f>
        <v>10.85070056517832</v>
      </c>
      <c r="AC8" s="92">
        <f>R8/$Y8*100</f>
        <v>6.4463553931968622</v>
      </c>
      <c r="AD8" s="92">
        <f>S8/$Y8*100</f>
        <v>18.98342730062576</v>
      </c>
      <c r="AE8" s="92">
        <f>T8/$Y8*100</f>
        <v>14.472518882817761</v>
      </c>
      <c r="AF8" s="92">
        <f>U8/$Y8*100</f>
        <v>3.3627632228547355E-3</v>
      </c>
      <c r="AG8" s="92">
        <f>V8/$Y8*100</f>
        <v>1.7957560123174504E-3</v>
      </c>
      <c r="AH8" s="92">
        <f>W8/$Y8*100</f>
        <v>0.7743680277348054</v>
      </c>
      <c r="AI8" s="92">
        <f>X8/$Y8*100</f>
        <v>0.53677611021361338</v>
      </c>
      <c r="AJ8" s="93">
        <f>G8/(G8+H8)*100</f>
        <v>70.043894913806696</v>
      </c>
      <c r="AW8" s="95" t="s">
        <v>303</v>
      </c>
      <c r="AX8" s="96">
        <v>46.93</v>
      </c>
      <c r="AY8" s="96">
        <v>1.117</v>
      </c>
      <c r="AZ8" s="96">
        <v>8.69</v>
      </c>
      <c r="BA8" s="96">
        <v>0.52100000000000002</v>
      </c>
      <c r="BB8" s="96">
        <v>18.89</v>
      </c>
      <c r="BC8" s="96">
        <v>0.26200000000000001</v>
      </c>
      <c r="BD8" s="96">
        <v>14.24</v>
      </c>
      <c r="BE8" s="96">
        <v>8.6199999999999992</v>
      </c>
      <c r="BF8" s="96">
        <v>0.56000000000000005</v>
      </c>
      <c r="BG8" s="96">
        <v>0.25900000000000001</v>
      </c>
    </row>
    <row r="9" spans="1:59">
      <c r="A9" s="97">
        <v>10</v>
      </c>
      <c r="B9" s="82">
        <v>1492.48</v>
      </c>
      <c r="C9" s="80" t="s">
        <v>293</v>
      </c>
      <c r="D9" s="83">
        <v>1.558168</v>
      </c>
      <c r="E9" s="83">
        <v>0.20399</v>
      </c>
      <c r="F9" s="83">
        <v>0.20921200000000001</v>
      </c>
      <c r="G9" s="83">
        <v>0.93708599999999997</v>
      </c>
      <c r="H9" s="83">
        <v>0.39357199999999998</v>
      </c>
      <c r="I9" s="83">
        <v>5.8E-5</v>
      </c>
      <c r="J9" s="83">
        <v>4.8999999999999998E-5</v>
      </c>
      <c r="K9" s="83">
        <v>1.7389000000000002E-2</v>
      </c>
      <c r="L9" s="83">
        <v>7.1139999999999997E-3</v>
      </c>
      <c r="M9" s="84">
        <v>0.06</v>
      </c>
      <c r="P9" s="92">
        <f>D9*60.084</f>
        <v>93.620966112000005</v>
      </c>
      <c r="Q9" s="92">
        <f>E9*101.961</f>
        <v>20.79902439</v>
      </c>
      <c r="R9" s="92">
        <f>F9*56.077</f>
        <v>11.731981323999999</v>
      </c>
      <c r="S9" s="92">
        <f>G9*40.304</f>
        <v>37.768314144000001</v>
      </c>
      <c r="T9" s="92">
        <f>H9*71.846</f>
        <v>28.276573912</v>
      </c>
      <c r="U9" s="92">
        <f>I9*94.196</f>
        <v>5.4633679999999997E-3</v>
      </c>
      <c r="V9" s="92">
        <f>J9*61.979</f>
        <v>3.0369709999999999E-3</v>
      </c>
      <c r="W9" s="92">
        <f>K9*79.879</f>
        <v>1.3890159310000003</v>
      </c>
      <c r="X9" s="92">
        <f>L9*151.989</f>
        <v>1.0812497459999999</v>
      </c>
      <c r="Y9" s="92">
        <f>SUM(P9:X9)</f>
        <v>194.67562589799999</v>
      </c>
      <c r="Z9" s="92"/>
      <c r="AA9" s="92">
        <f>P9/$Y9*100</f>
        <v>48.090748741731318</v>
      </c>
      <c r="AB9" s="92">
        <f>Q9/$Y9*100</f>
        <v>10.683938625628263</v>
      </c>
      <c r="AC9" s="92">
        <f>R9/$Y9*100</f>
        <v>6.0264253780526964</v>
      </c>
      <c r="AD9" s="92">
        <f>S9/$Y9*100</f>
        <v>19.400638354073486</v>
      </c>
      <c r="AE9" s="92">
        <f>T9/$Y9*100</f>
        <v>14.524968794406481</v>
      </c>
      <c r="AF9" s="92">
        <f>U9/$Y9*100</f>
        <v>2.8063954975352298E-3</v>
      </c>
      <c r="AG9" s="92">
        <f>V9/$Y9*100</f>
        <v>1.5600160451474372E-3</v>
      </c>
      <c r="AH9" s="92">
        <f>W9/$Y9*100</f>
        <v>0.71350274313630468</v>
      </c>
      <c r="AI9" s="92">
        <f>X9/$Y9*100</f>
        <v>0.55541095142877273</v>
      </c>
      <c r="AJ9" s="93">
        <f>G9/(G9+H9)*100</f>
        <v>70.422753254404967</v>
      </c>
    </row>
    <row r="10" spans="1:59">
      <c r="A10" s="97">
        <v>10</v>
      </c>
      <c r="B10" s="82">
        <v>1498.7750000000001</v>
      </c>
      <c r="C10" s="80" t="s">
        <v>293</v>
      </c>
      <c r="D10" s="83">
        <v>1.5734300000000001</v>
      </c>
      <c r="E10" s="83">
        <v>0.202154</v>
      </c>
      <c r="F10" s="83">
        <v>0.19708800000000001</v>
      </c>
      <c r="G10" s="83">
        <v>0.96274300000000002</v>
      </c>
      <c r="H10" s="83">
        <v>0.396924</v>
      </c>
      <c r="I10" s="83">
        <v>5.0000000000000002E-5</v>
      </c>
      <c r="J10" s="83">
        <v>4.3000000000000002E-5</v>
      </c>
      <c r="K10" s="83">
        <v>1.6219999999999998E-2</v>
      </c>
      <c r="L10" s="83">
        <v>7.3940000000000004E-3</v>
      </c>
      <c r="M10" s="84">
        <v>7.0000000000000007E-2</v>
      </c>
      <c r="P10" s="92">
        <f>D10*60.084</f>
        <v>94.537968120000016</v>
      </c>
      <c r="Q10" s="92">
        <f>E10*101.961</f>
        <v>20.611823993999998</v>
      </c>
      <c r="R10" s="92">
        <f>F10*56.077</f>
        <v>11.052103776000001</v>
      </c>
      <c r="S10" s="92">
        <f>G10*40.304</f>
        <v>38.802393872000003</v>
      </c>
      <c r="T10" s="92">
        <f>H10*71.846</f>
        <v>28.517401704000001</v>
      </c>
      <c r="U10" s="92">
        <f>I10*94.196</f>
        <v>4.7098000000000001E-3</v>
      </c>
      <c r="V10" s="92">
        <f>J10*61.979</f>
        <v>2.665097E-3</v>
      </c>
      <c r="W10" s="92">
        <f>K10*79.879</f>
        <v>1.2956373799999998</v>
      </c>
      <c r="X10" s="92">
        <f>L10*151.989</f>
        <v>1.1238066660000001</v>
      </c>
      <c r="Y10" s="92">
        <f>SUM(P10:X10)</f>
        <v>195.94851040900002</v>
      </c>
      <c r="Z10" s="92"/>
      <c r="AA10" s="92">
        <f>P10/$Y10*100</f>
        <v>48.246331611642525</v>
      </c>
      <c r="AB10" s="92">
        <f>Q10/$Y10*100</f>
        <v>10.51900009394166</v>
      </c>
      <c r="AC10" s="92">
        <f>R10/$Y10*100</f>
        <v>5.6403101778784288</v>
      </c>
      <c r="AD10" s="92">
        <f>S10/$Y10*100</f>
        <v>19.802341845318661</v>
      </c>
      <c r="AE10" s="92">
        <f>T10/$Y10*100</f>
        <v>14.553517985146255</v>
      </c>
      <c r="AF10" s="92">
        <f>U10/$Y10*100</f>
        <v>2.4035906117220868E-3</v>
      </c>
      <c r="AG10" s="92">
        <f>V10/$Y10*100</f>
        <v>1.360100668505817E-3</v>
      </c>
      <c r="AH10" s="92">
        <f>W10/$Y10*100</f>
        <v>0.66121318161369935</v>
      </c>
      <c r="AI10" s="92">
        <f>X10/$Y10*100</f>
        <v>0.57352141317854233</v>
      </c>
      <c r="AJ10" s="93">
        <f>G10/(G10+H10)*100</f>
        <v>70.807263837395482</v>
      </c>
    </row>
    <row r="11" spans="1:59">
      <c r="A11" s="97">
        <v>10</v>
      </c>
      <c r="B11" s="82">
        <v>1504.5419999999999</v>
      </c>
      <c r="C11" s="80" t="s">
        <v>293</v>
      </c>
      <c r="D11" s="83">
        <v>1.5876440000000001</v>
      </c>
      <c r="E11" s="83">
        <v>0.200206</v>
      </c>
      <c r="F11" s="83">
        <v>0.185834</v>
      </c>
      <c r="G11" s="83">
        <v>0.98725700000000005</v>
      </c>
      <c r="H11" s="83">
        <v>0.39943899999999999</v>
      </c>
      <c r="I11" s="83">
        <v>4.3999999999999999E-5</v>
      </c>
      <c r="J11" s="83">
        <v>3.8999999999999999E-5</v>
      </c>
      <c r="K11" s="83">
        <v>1.5195E-2</v>
      </c>
      <c r="L11" s="83">
        <v>7.6680000000000003E-3</v>
      </c>
      <c r="M11" s="84">
        <v>0.08</v>
      </c>
      <c r="P11" s="92">
        <f>D11*60.084</f>
        <v>95.392002096000013</v>
      </c>
      <c r="Q11" s="92">
        <f>E11*101.961</f>
        <v>20.413203965999998</v>
      </c>
      <c r="R11" s="92">
        <f>F11*56.077</f>
        <v>10.421013217999999</v>
      </c>
      <c r="S11" s="92">
        <f>G11*40.304</f>
        <v>39.790406128000001</v>
      </c>
      <c r="T11" s="92">
        <f>H11*71.846</f>
        <v>28.698094394000002</v>
      </c>
      <c r="U11" s="92">
        <f>I11*94.196</f>
        <v>4.1446239999999995E-3</v>
      </c>
      <c r="V11" s="92">
        <f>J11*61.979</f>
        <v>2.417181E-3</v>
      </c>
      <c r="W11" s="92">
        <f>K11*79.879</f>
        <v>1.2137614050000001</v>
      </c>
      <c r="X11" s="92">
        <f>L11*151.989</f>
        <v>1.165451652</v>
      </c>
      <c r="Y11" s="92">
        <f>SUM(P11:X11)</f>
        <v>197.10049466400002</v>
      </c>
      <c r="Z11" s="92"/>
      <c r="AA11" s="92">
        <f>P11/$Y11*100</f>
        <v>48.397647229965656</v>
      </c>
      <c r="AB11" s="92">
        <f>Q11/$Y11*100</f>
        <v>10.356749231298821</v>
      </c>
      <c r="AC11" s="92">
        <f>R11/$Y11*100</f>
        <v>5.2871573132096126</v>
      </c>
      <c r="AD11" s="92">
        <f>S11/$Y11*100</f>
        <v>20.187877354560303</v>
      </c>
      <c r="AE11" s="92">
        <f>T11/$Y11*100</f>
        <v>14.560133115303461</v>
      </c>
      <c r="AF11" s="92">
        <f>U11/$Y11*100</f>
        <v>2.1027973608414318E-3</v>
      </c>
      <c r="AG11" s="92">
        <f>V11/$Y11*100</f>
        <v>1.2263698293201153E-3</v>
      </c>
      <c r="AH11" s="92">
        <f>W11/$Y11*100</f>
        <v>0.61580840122655001</v>
      </c>
      <c r="AI11" s="92">
        <f>X11/$Y11*100</f>
        <v>0.59129818724542615</v>
      </c>
      <c r="AJ11" s="93">
        <f>G11/(G11+H11)*100</f>
        <v>71.194912223010661</v>
      </c>
    </row>
    <row r="12" spans="1:59">
      <c r="A12" s="97">
        <v>10</v>
      </c>
      <c r="B12" s="82">
        <v>1509.825</v>
      </c>
      <c r="C12" s="80" t="s">
        <v>293</v>
      </c>
      <c r="D12" s="83">
        <v>1.600849</v>
      </c>
      <c r="E12" s="83">
        <v>0.19817100000000001</v>
      </c>
      <c r="F12" s="83">
        <v>0.17543700000000001</v>
      </c>
      <c r="G12" s="83">
        <v>1.0106059999999999</v>
      </c>
      <c r="H12" s="83">
        <v>0.40117599999999998</v>
      </c>
      <c r="I12" s="83">
        <v>3.8999999999999999E-5</v>
      </c>
      <c r="J12" s="83">
        <v>3.4999999999999997E-5</v>
      </c>
      <c r="K12" s="83">
        <v>1.4290000000000001E-2</v>
      </c>
      <c r="L12" s="83">
        <v>7.9369999999999996E-3</v>
      </c>
      <c r="M12" s="84">
        <v>0.09</v>
      </c>
      <c r="P12" s="92">
        <f>D12*60.084</f>
        <v>96.185411316</v>
      </c>
      <c r="Q12" s="92">
        <f>E12*101.961</f>
        <v>20.205713331000002</v>
      </c>
      <c r="R12" s="92">
        <f>F12*56.077</f>
        <v>9.8379806490000004</v>
      </c>
      <c r="S12" s="92">
        <f>G12*40.304</f>
        <v>40.731464224</v>
      </c>
      <c r="T12" s="92">
        <f>H12*71.846</f>
        <v>28.822890896000001</v>
      </c>
      <c r="U12" s="92">
        <f>I12*94.196</f>
        <v>3.6736439999999998E-3</v>
      </c>
      <c r="V12" s="92">
        <f>J12*61.979</f>
        <v>2.1692649999999996E-3</v>
      </c>
      <c r="W12" s="92">
        <f>K12*79.879</f>
        <v>1.1414709100000002</v>
      </c>
      <c r="X12" s="92">
        <f>L12*151.989</f>
        <v>1.2063366929999999</v>
      </c>
      <c r="Y12" s="92">
        <f>SUM(P12:X12)</f>
        <v>198.137110928</v>
      </c>
      <c r="Z12" s="92"/>
      <c r="AA12" s="92">
        <f>P12/$Y12*100</f>
        <v>48.544874236584739</v>
      </c>
      <c r="AB12" s="92">
        <f>Q12/$Y12*100</f>
        <v>10.197843925534197</v>
      </c>
      <c r="AC12" s="92">
        <f>R12/$Y12*100</f>
        <v>4.9652387697199094</v>
      </c>
      <c r="AD12" s="92">
        <f>S12/$Y12*100</f>
        <v>20.55721113184152</v>
      </c>
      <c r="AE12" s="92">
        <f>T12/$Y12*100</f>
        <v>14.546942145771874</v>
      </c>
      <c r="AF12" s="92">
        <f>U12/$Y12*100</f>
        <v>1.8540918371091754E-3</v>
      </c>
      <c r="AG12" s="92">
        <f>V12/$Y12*100</f>
        <v>1.0948302364155685E-3</v>
      </c>
      <c r="AH12" s="92">
        <f>W12/$Y12*100</f>
        <v>0.57610152114047597</v>
      </c>
      <c r="AI12" s="92">
        <f>X12/$Y12*100</f>
        <v>0.60883934733375833</v>
      </c>
      <c r="AJ12" s="93">
        <f>G12/(G12+H12)*100</f>
        <v>71.583714766160782</v>
      </c>
    </row>
    <row r="13" spans="1:59">
      <c r="A13" s="97">
        <v>10</v>
      </c>
      <c r="B13" s="82">
        <v>1514.6659999999999</v>
      </c>
      <c r="C13" s="80" t="s">
        <v>293</v>
      </c>
      <c r="D13" s="83">
        <v>1.6131009999999999</v>
      </c>
      <c r="E13" s="83">
        <v>0.19606999999999999</v>
      </c>
      <c r="F13" s="83">
        <v>0.16585800000000001</v>
      </c>
      <c r="G13" s="83">
        <v>1.0328029999999999</v>
      </c>
      <c r="H13" s="83">
        <v>0.402202</v>
      </c>
      <c r="I13" s="83">
        <v>3.6000000000000001E-5</v>
      </c>
      <c r="J13" s="83">
        <v>3.1999999999999999E-5</v>
      </c>
      <c r="K13" s="83">
        <v>1.3485E-2</v>
      </c>
      <c r="L13" s="83">
        <v>8.2000000000000007E-3</v>
      </c>
      <c r="M13" s="84">
        <v>0.1</v>
      </c>
      <c r="P13" s="92">
        <f>D13*60.084</f>
        <v>96.921560483999997</v>
      </c>
      <c r="Q13" s="92">
        <f>E13*101.961</f>
        <v>19.991493269999999</v>
      </c>
      <c r="R13" s="92">
        <f>F13*56.077</f>
        <v>9.3008190660000007</v>
      </c>
      <c r="S13" s="92">
        <f>G13*40.304</f>
        <v>41.626092112000002</v>
      </c>
      <c r="T13" s="92">
        <f>H13*71.846</f>
        <v>28.896604892000003</v>
      </c>
      <c r="U13" s="92">
        <f>I13*94.196</f>
        <v>3.3910559999999999E-3</v>
      </c>
      <c r="V13" s="92">
        <f>J13*61.979</f>
        <v>1.9833279999999999E-3</v>
      </c>
      <c r="W13" s="92">
        <f>K13*79.879</f>
        <v>1.0771683150000002</v>
      </c>
      <c r="X13" s="92">
        <f>L13*151.989</f>
        <v>1.2463098000000001</v>
      </c>
      <c r="Y13" s="92">
        <f>SUM(P13:X13)</f>
        <v>199.06542232300001</v>
      </c>
      <c r="Z13" s="92"/>
      <c r="AA13" s="92">
        <f>P13/$Y13*100</f>
        <v>48.68829521117776</v>
      </c>
      <c r="AB13" s="92">
        <f>Q13/$Y13*100</f>
        <v>10.04267493405367</v>
      </c>
      <c r="AC13" s="92">
        <f>R13/$Y13*100</f>
        <v>4.6722424002440048</v>
      </c>
      <c r="AD13" s="92">
        <f>S13/$Y13*100</f>
        <v>20.910759702133628</v>
      </c>
      <c r="AE13" s="92">
        <f>T13/$Y13*100</f>
        <v>14.516134723343811</v>
      </c>
      <c r="AF13" s="92">
        <f>U13/$Y13*100</f>
        <v>1.7034882102717631E-3</v>
      </c>
      <c r="AG13" s="92">
        <f>V13/$Y13*100</f>
        <v>9.9631969071046762E-4</v>
      </c>
      <c r="AH13" s="92">
        <f>W13/$Y13*100</f>
        <v>0.54111271682944828</v>
      </c>
      <c r="AI13" s="92">
        <f>X13/$Y13*100</f>
        <v>0.62608050431669648</v>
      </c>
      <c r="AJ13" s="93">
        <f>G13/(G13+H13)*100</f>
        <v>71.972083720962644</v>
      </c>
    </row>
    <row r="14" spans="1:59">
      <c r="A14" s="97">
        <v>10</v>
      </c>
      <c r="B14" s="82">
        <v>1519.1110000000001</v>
      </c>
      <c r="C14" s="80" t="s">
        <v>293</v>
      </c>
      <c r="D14" s="83">
        <v>1.624463</v>
      </c>
      <c r="E14" s="83">
        <v>0.19391900000000001</v>
      </c>
      <c r="F14" s="83">
        <v>0.15704799999999999</v>
      </c>
      <c r="G14" s="83">
        <v>1.0538860000000001</v>
      </c>
      <c r="H14" s="83">
        <v>0.40258899999999997</v>
      </c>
      <c r="I14" s="83">
        <v>3.3000000000000003E-5</v>
      </c>
      <c r="J14" s="83">
        <v>3.0000000000000001E-5</v>
      </c>
      <c r="K14" s="83">
        <v>1.2763999999999999E-2</v>
      </c>
      <c r="L14" s="83">
        <v>8.4589999999999995E-3</v>
      </c>
      <c r="M14" s="84">
        <v>0.11</v>
      </c>
      <c r="P14" s="92">
        <f>D14*60.084</f>
        <v>97.604234892000008</v>
      </c>
      <c r="Q14" s="92">
        <f>E14*101.961</f>
        <v>19.772175159</v>
      </c>
      <c r="R14" s="92">
        <f>F14*56.077</f>
        <v>8.8067806959999988</v>
      </c>
      <c r="S14" s="92">
        <f>G14*40.304</f>
        <v>42.475821344000003</v>
      </c>
      <c r="T14" s="92">
        <f>H14*71.846</f>
        <v>28.924409294</v>
      </c>
      <c r="U14" s="92">
        <f>I14*94.196</f>
        <v>3.1084680000000001E-3</v>
      </c>
      <c r="V14" s="92">
        <f>J14*61.979</f>
        <v>1.8593699999999999E-3</v>
      </c>
      <c r="W14" s="92">
        <f>K14*79.879</f>
        <v>1.0195755559999999</v>
      </c>
      <c r="X14" s="92">
        <f>L14*151.989</f>
        <v>1.2856749510000001</v>
      </c>
      <c r="Y14" s="92">
        <f>SUM(P14:X14)</f>
        <v>199.89363973000002</v>
      </c>
      <c r="Z14" s="92"/>
      <c r="AA14" s="92">
        <f>P14/$Y14*100</f>
        <v>48.828084287141813</v>
      </c>
      <c r="AB14" s="92">
        <f>Q14/$Y14*100</f>
        <v>9.8913478116195375</v>
      </c>
      <c r="AC14" s="92">
        <f>R14/$Y14*100</f>
        <v>4.4057333229288727</v>
      </c>
      <c r="AD14" s="92">
        <f>S14/$Y14*100</f>
        <v>21.249211031112779</v>
      </c>
      <c r="AE14" s="92">
        <f>T14/$Y14*100</f>
        <v>14.469899759226321</v>
      </c>
      <c r="AF14" s="92">
        <f>U14/$Y14*100</f>
        <v>1.5550609835303737E-3</v>
      </c>
      <c r="AG14" s="92">
        <f>V14/$Y14*100</f>
        <v>9.301796708046764E-4</v>
      </c>
      <c r="AH14" s="92">
        <f>W14/$Y14*100</f>
        <v>0.51005902807971237</v>
      </c>
      <c r="AI14" s="92">
        <f>X14/$Y14*100</f>
        <v>0.64317951923662231</v>
      </c>
      <c r="AJ14" s="93">
        <f>G14/(G14+H14)*100</f>
        <v>72.358674196261518</v>
      </c>
    </row>
    <row r="15" spans="1:59">
      <c r="A15" s="97">
        <v>10</v>
      </c>
      <c r="B15" s="82">
        <v>1523.1980000000001</v>
      </c>
      <c r="C15" s="80" t="s">
        <v>293</v>
      </c>
      <c r="D15" s="83">
        <v>1.6350009999999999</v>
      </c>
      <c r="E15" s="83">
        <v>0.19173399999999999</v>
      </c>
      <c r="F15" s="83">
        <v>0.148951</v>
      </c>
      <c r="G15" s="83">
        <v>1.0739080000000001</v>
      </c>
      <c r="H15" s="83">
        <v>0.40240599999999999</v>
      </c>
      <c r="I15" s="83">
        <v>3.0000000000000001E-5</v>
      </c>
      <c r="J15" s="83">
        <v>2.6999999999999999E-5</v>
      </c>
      <c r="K15" s="83">
        <v>1.2114E-2</v>
      </c>
      <c r="L15" s="83">
        <v>8.7150000000000005E-3</v>
      </c>
      <c r="M15" s="84">
        <v>0.12</v>
      </c>
      <c r="P15" s="92">
        <f>D15*60.084</f>
        <v>98.237400084000001</v>
      </c>
      <c r="Q15" s="92">
        <f>E15*101.961</f>
        <v>19.549390373999998</v>
      </c>
      <c r="R15" s="92">
        <f>F15*56.077</f>
        <v>8.3527252270000005</v>
      </c>
      <c r="S15" s="92">
        <f>G15*40.304</f>
        <v>43.282788032000006</v>
      </c>
      <c r="T15" s="92">
        <f>H15*71.846</f>
        <v>28.911261476</v>
      </c>
      <c r="U15" s="92">
        <f>I15*94.196</f>
        <v>2.8258799999999998E-3</v>
      </c>
      <c r="V15" s="92">
        <f>J15*61.979</f>
        <v>1.673433E-3</v>
      </c>
      <c r="W15" s="92">
        <f>K15*79.879</f>
        <v>0.96765420600000007</v>
      </c>
      <c r="X15" s="92">
        <f>L15*151.989</f>
        <v>1.3245841350000001</v>
      </c>
      <c r="Y15" s="92">
        <f>SUM(P15:X15)</f>
        <v>200.630302847</v>
      </c>
      <c r="Z15" s="92"/>
      <c r="AA15" s="92">
        <f>P15/$Y15*100</f>
        <v>48.964388075970518</v>
      </c>
      <c r="AB15" s="92">
        <f>Q15/$Y15*100</f>
        <v>9.7439868736619992</v>
      </c>
      <c r="AC15" s="92">
        <f>R15/$Y15*100</f>
        <v>4.1632420967682844</v>
      </c>
      <c r="AD15" s="92">
        <f>S15/$Y15*100</f>
        <v>21.573405122658524</v>
      </c>
      <c r="AE15" s="92">
        <f>T15/$Y15*100</f>
        <v>14.410216734830747</v>
      </c>
      <c r="AF15" s="92">
        <f>U15/$Y15*100</f>
        <v>1.4085010887687323E-3</v>
      </c>
      <c r="AG15" s="92">
        <f>V15/$Y15*100</f>
        <v>8.3408786023522795E-4</v>
      </c>
      <c r="AH15" s="92">
        <f>W15/$Y15*100</f>
        <v>0.48230710529203052</v>
      </c>
      <c r="AI15" s="92">
        <f>X15/$Y15*100</f>
        <v>0.66021140186890093</v>
      </c>
      <c r="AJ15" s="93">
        <f>G15/(G15+H15)*100</f>
        <v>72.742519545299984</v>
      </c>
    </row>
    <row r="16" spans="1:59">
      <c r="A16" s="97">
        <v>10</v>
      </c>
      <c r="B16" s="82">
        <v>1526.9659999999999</v>
      </c>
      <c r="C16" s="80" t="s">
        <v>293</v>
      </c>
      <c r="D16" s="83">
        <v>1.644782</v>
      </c>
      <c r="E16" s="83">
        <v>0.189525</v>
      </c>
      <c r="F16" s="83">
        <v>0.14150699999999999</v>
      </c>
      <c r="G16" s="83">
        <v>1.09293</v>
      </c>
      <c r="H16" s="83">
        <v>0.40172200000000002</v>
      </c>
      <c r="I16" s="83">
        <v>2.8E-5</v>
      </c>
      <c r="J16" s="83">
        <v>2.5999999999999998E-5</v>
      </c>
      <c r="K16" s="83">
        <v>1.1526E-2</v>
      </c>
      <c r="L16" s="83">
        <v>8.9689999999999995E-3</v>
      </c>
      <c r="M16" s="84">
        <v>0.13</v>
      </c>
      <c r="P16" s="92">
        <f>D16*60.084</f>
        <v>98.825081687999997</v>
      </c>
      <c r="Q16" s="92">
        <f>E16*101.961</f>
        <v>19.324158524999998</v>
      </c>
      <c r="R16" s="92">
        <f>F16*56.077</f>
        <v>7.9352880389999996</v>
      </c>
      <c r="S16" s="92">
        <f>G16*40.304</f>
        <v>44.049450720000003</v>
      </c>
      <c r="T16" s="92">
        <f>H16*71.846</f>
        <v>28.862118812000002</v>
      </c>
      <c r="U16" s="92">
        <f>I16*94.196</f>
        <v>2.6374879999999999E-3</v>
      </c>
      <c r="V16" s="92">
        <f>J16*61.979</f>
        <v>1.6114539999999998E-3</v>
      </c>
      <c r="W16" s="92">
        <f>K16*79.879</f>
        <v>0.92068535400000007</v>
      </c>
      <c r="X16" s="92">
        <f>L16*151.989</f>
        <v>1.363189341</v>
      </c>
      <c r="Y16" s="92">
        <f>SUM(P16:X16)</f>
        <v>201.28422142100001</v>
      </c>
      <c r="Z16" s="92"/>
      <c r="AA16" s="92">
        <f>P16/$Y16*100</f>
        <v>49.097281938111003</v>
      </c>
      <c r="AB16" s="92">
        <f>Q16/$Y16*100</f>
        <v>9.6004338485042844</v>
      </c>
      <c r="AC16" s="92">
        <f>R16/$Y16*100</f>
        <v>3.9423298969881948</v>
      </c>
      <c r="AD16" s="92">
        <f>S16/$Y16*100</f>
        <v>21.884204538748968</v>
      </c>
      <c r="AE16" s="92">
        <f>T16/$Y16*100</f>
        <v>14.338987233198406</v>
      </c>
      <c r="AF16" s="92">
        <f>U16/$Y16*100</f>
        <v>1.3103302292550342E-3</v>
      </c>
      <c r="AG16" s="92">
        <f>V16/$Y16*100</f>
        <v>8.0058634930431588E-4</v>
      </c>
      <c r="AH16" s="92">
        <f>W16/$Y16*100</f>
        <v>0.45740562648192995</v>
      </c>
      <c r="AI16" s="92">
        <f>X16/$Y16*100</f>
        <v>0.67724600138865054</v>
      </c>
      <c r="AJ16" s="93">
        <f>G16/(G16+H16)*100</f>
        <v>73.1227068240634</v>
      </c>
    </row>
    <row r="17" spans="1:36">
      <c r="A17" s="97">
        <v>10</v>
      </c>
      <c r="B17" s="82">
        <v>1530.4480000000001</v>
      </c>
      <c r="C17" s="80" t="s">
        <v>293</v>
      </c>
      <c r="D17" s="83">
        <v>1.6538679999999999</v>
      </c>
      <c r="E17" s="83">
        <v>0.187305</v>
      </c>
      <c r="F17" s="83">
        <v>0.134659</v>
      </c>
      <c r="G17" s="83">
        <v>1.1110139999999999</v>
      </c>
      <c r="H17" s="83">
        <v>0.40059699999999998</v>
      </c>
      <c r="I17" s="83">
        <v>2.5999999999999998E-5</v>
      </c>
      <c r="J17" s="83">
        <v>2.4000000000000001E-5</v>
      </c>
      <c r="K17" s="83">
        <v>1.0991000000000001E-2</v>
      </c>
      <c r="L17" s="83">
        <v>9.221E-3</v>
      </c>
      <c r="M17" s="84">
        <v>0.14000000000000001</v>
      </c>
      <c r="P17" s="92">
        <f>D17*60.084</f>
        <v>99.371004912000004</v>
      </c>
      <c r="Q17" s="92">
        <f>E17*101.961</f>
        <v>19.097805104999999</v>
      </c>
      <c r="R17" s="92">
        <f>F17*56.077</f>
        <v>7.5512727430000002</v>
      </c>
      <c r="S17" s="92">
        <f>G17*40.304</f>
        <v>44.778308256000003</v>
      </c>
      <c r="T17" s="92">
        <f>H17*71.846</f>
        <v>28.781292061999999</v>
      </c>
      <c r="U17" s="92">
        <f>I17*94.196</f>
        <v>2.449096E-3</v>
      </c>
      <c r="V17" s="92">
        <f>J17*61.979</f>
        <v>1.487496E-3</v>
      </c>
      <c r="W17" s="92">
        <f>K17*79.879</f>
        <v>0.87795008900000016</v>
      </c>
      <c r="X17" s="92">
        <f>L17*151.989</f>
        <v>1.4014905690000001</v>
      </c>
      <c r="Y17" s="92">
        <f>SUM(P17:X17)</f>
        <v>201.86306032800002</v>
      </c>
      <c r="Z17" s="92"/>
      <c r="AA17" s="92">
        <f>P17/$Y17*100</f>
        <v>49.226938673443094</v>
      </c>
      <c r="AB17" s="92">
        <f>Q17/$Y17*100</f>
        <v>9.4607726019652443</v>
      </c>
      <c r="AC17" s="92">
        <f>R17/$Y17*100</f>
        <v>3.740789786269072</v>
      </c>
      <c r="AD17" s="92">
        <f>S17/$Y17*100</f>
        <v>22.182517288324739</v>
      </c>
      <c r="AE17" s="92">
        <f>T17/$Y17*100</f>
        <v>14.257830043413744</v>
      </c>
      <c r="AF17" s="92">
        <f>U17/$Y17*100</f>
        <v>1.2132462452617888E-3</v>
      </c>
      <c r="AG17" s="92">
        <f>V17/$Y17*100</f>
        <v>7.3688370600496263E-4</v>
      </c>
      <c r="AH17" s="92">
        <f>W17/$Y17*100</f>
        <v>0.4349235999758701</v>
      </c>
      <c r="AI17" s="92">
        <f>X17/$Y17*100</f>
        <v>0.69427787665696172</v>
      </c>
      <c r="AJ17" s="93">
        <f>G17/(G17+H17)*100</f>
        <v>73.49867128513884</v>
      </c>
    </row>
    <row r="18" spans="1:36">
      <c r="A18" s="97">
        <v>10</v>
      </c>
      <c r="B18" s="82">
        <v>1533.674</v>
      </c>
      <c r="C18" s="80" t="s">
        <v>293</v>
      </c>
      <c r="D18" s="83">
        <v>1.6623190000000001</v>
      </c>
      <c r="E18" s="83">
        <v>0.18507999999999999</v>
      </c>
      <c r="F18" s="83">
        <v>0.12835299999999999</v>
      </c>
      <c r="G18" s="83">
        <v>1.128226</v>
      </c>
      <c r="H18" s="83">
        <v>0.399088</v>
      </c>
      <c r="I18" s="83">
        <v>2.4000000000000001E-5</v>
      </c>
      <c r="J18" s="83">
        <v>2.3E-5</v>
      </c>
      <c r="K18" s="83">
        <v>1.0501999999999999E-2</v>
      </c>
      <c r="L18" s="83">
        <v>9.4719999999999995E-3</v>
      </c>
      <c r="M18" s="84">
        <v>0.15</v>
      </c>
      <c r="P18" s="92">
        <f>D18*60.084</f>
        <v>99.878774796000016</v>
      </c>
      <c r="Q18" s="92">
        <f>E18*101.961</f>
        <v>18.87094188</v>
      </c>
      <c r="R18" s="92">
        <f>F18*56.077</f>
        <v>7.1976511809999995</v>
      </c>
      <c r="S18" s="92">
        <f>G18*40.304</f>
        <v>45.472020704000002</v>
      </c>
      <c r="T18" s="92">
        <f>H18*71.846</f>
        <v>28.672876448</v>
      </c>
      <c r="U18" s="92">
        <f>I18*94.196</f>
        <v>2.2607040000000001E-3</v>
      </c>
      <c r="V18" s="92">
        <f>J18*61.979</f>
        <v>1.4255170000000001E-3</v>
      </c>
      <c r="W18" s="92">
        <f>K18*79.879</f>
        <v>0.83888925800000003</v>
      </c>
      <c r="X18" s="92">
        <f>L18*151.989</f>
        <v>1.4396398079999999</v>
      </c>
      <c r="Y18" s="92">
        <f>SUM(P18:X18)</f>
        <v>202.37448029600003</v>
      </c>
      <c r="Z18" s="92"/>
      <c r="AA18" s="92">
        <f>P18/$Y18*100</f>
        <v>49.353443502319962</v>
      </c>
      <c r="AB18" s="92">
        <f>Q18/$Y18*100</f>
        <v>9.3247636028014487</v>
      </c>
      <c r="AC18" s="92">
        <f>R18/$Y18*100</f>
        <v>3.5566002049628302</v>
      </c>
      <c r="AD18" s="92">
        <f>S18/$Y18*100</f>
        <v>22.469246437342804</v>
      </c>
      <c r="AE18" s="92">
        <f>T18/$Y18*100</f>
        <v>14.168227340750693</v>
      </c>
      <c r="AF18" s="92">
        <f>U18/$Y18*100</f>
        <v>1.1170894653779544E-3</v>
      </c>
      <c r="AG18" s="92">
        <f>V18/$Y18*100</f>
        <v>7.0439563225313225E-4</v>
      </c>
      <c r="AH18" s="92">
        <f>W18/$Y18*100</f>
        <v>0.41452324264057955</v>
      </c>
      <c r="AI18" s="92">
        <f>X18/$Y18*100</f>
        <v>0.71137418408404662</v>
      </c>
      <c r="AJ18" s="93">
        <f>G18/(G18+H18)*100</f>
        <v>73.869944228888102</v>
      </c>
    </row>
    <row r="19" spans="1:36">
      <c r="A19" s="97">
        <v>10</v>
      </c>
      <c r="B19" s="82">
        <v>1536.67</v>
      </c>
      <c r="C19" s="80" t="s">
        <v>293</v>
      </c>
      <c r="D19" s="83">
        <v>1.6701900000000001</v>
      </c>
      <c r="E19" s="83">
        <v>0.18285799999999999</v>
      </c>
      <c r="F19" s="83">
        <v>0.12253699999999999</v>
      </c>
      <c r="G19" s="83">
        <v>1.144625</v>
      </c>
      <c r="H19" s="83">
        <v>0.39724799999999999</v>
      </c>
      <c r="I19" s="83">
        <v>2.3E-5</v>
      </c>
      <c r="J19" s="83">
        <v>2.0999999999999999E-5</v>
      </c>
      <c r="K19" s="83">
        <v>1.0052999999999999E-2</v>
      </c>
      <c r="L19" s="83">
        <v>9.7219999999999997E-3</v>
      </c>
      <c r="M19" s="84">
        <v>0.16</v>
      </c>
      <c r="P19" s="92">
        <f>D19*60.084</f>
        <v>100.35169596000001</v>
      </c>
      <c r="Q19" s="92">
        <f>E19*101.961</f>
        <v>18.644384538000001</v>
      </c>
      <c r="R19" s="92">
        <f>F19*56.077</f>
        <v>6.8715073489999998</v>
      </c>
      <c r="S19" s="92">
        <f>G19*40.304</f>
        <v>46.132966000000003</v>
      </c>
      <c r="T19" s="92">
        <f>H19*71.846</f>
        <v>28.540679808</v>
      </c>
      <c r="U19" s="92">
        <f>I19*94.196</f>
        <v>2.1665080000000001E-3</v>
      </c>
      <c r="V19" s="92">
        <f>J19*61.979</f>
        <v>1.3015589999999999E-3</v>
      </c>
      <c r="W19" s="92">
        <f>K19*79.879</f>
        <v>0.80302358699999998</v>
      </c>
      <c r="X19" s="92">
        <f>L19*151.989</f>
        <v>1.477637058</v>
      </c>
      <c r="Y19" s="92">
        <f>SUM(P19:X19)</f>
        <v>202.82536236700003</v>
      </c>
      <c r="Z19" s="92"/>
      <c r="AA19" s="92">
        <f>P19/$Y19*100</f>
        <v>49.476897163590316</v>
      </c>
      <c r="AB19" s="92">
        <f>Q19/$Y19*100</f>
        <v>9.1923338977026621</v>
      </c>
      <c r="AC19" s="92">
        <f>R19/$Y19*100</f>
        <v>3.3878935399441956</v>
      </c>
      <c r="AD19" s="92">
        <f>S19/$Y19*100</f>
        <v>22.745166315307863</v>
      </c>
      <c r="AE19" s="92">
        <f>T19/$Y19*100</f>
        <v>14.07155371247773</v>
      </c>
      <c r="AF19" s="92">
        <f>U19/$Y19*100</f>
        <v>1.0681642447061611E-3</v>
      </c>
      <c r="AG19" s="92">
        <f>V19/$Y19*100</f>
        <v>6.4171412530002474E-4</v>
      </c>
      <c r="AH19" s="92">
        <f>W19/$Y19*100</f>
        <v>0.39591872418153418</v>
      </c>
      <c r="AI19" s="92">
        <f>X19/$Y19*100</f>
        <v>0.72852676842568953</v>
      </c>
      <c r="AJ19" s="93">
        <f>G19/(G19+H19)*100</f>
        <v>74.236010358829802</v>
      </c>
    </row>
    <row r="20" spans="1:36">
      <c r="A20" s="97">
        <v>10</v>
      </c>
      <c r="B20" s="82">
        <v>1539.46</v>
      </c>
      <c r="C20" s="80" t="s">
        <v>293</v>
      </c>
      <c r="D20" s="83">
        <v>1.677532</v>
      </c>
      <c r="E20" s="83">
        <v>0.180644</v>
      </c>
      <c r="F20" s="83">
        <v>0.11716600000000001</v>
      </c>
      <c r="G20" s="83">
        <v>1.1602710000000001</v>
      </c>
      <c r="H20" s="83">
        <v>0.39512000000000003</v>
      </c>
      <c r="I20" s="83">
        <v>2.1999999999999999E-5</v>
      </c>
      <c r="J20" s="83">
        <v>2.0000000000000002E-5</v>
      </c>
      <c r="K20" s="83">
        <v>9.6399999999999993E-3</v>
      </c>
      <c r="L20" s="83">
        <v>9.972E-3</v>
      </c>
      <c r="M20" s="84">
        <v>0.17</v>
      </c>
      <c r="P20" s="92">
        <f>D20*60.084</f>
        <v>100.792832688</v>
      </c>
      <c r="Q20" s="92">
        <f>E20*101.961</f>
        <v>18.418642884</v>
      </c>
      <c r="R20" s="92">
        <f>F20*56.077</f>
        <v>6.5703177820000001</v>
      </c>
      <c r="S20" s="92">
        <f>G20*40.304</f>
        <v>46.763562384000004</v>
      </c>
      <c r="T20" s="92">
        <f>H20*71.846</f>
        <v>28.387791520000004</v>
      </c>
      <c r="U20" s="92">
        <f>I20*94.196</f>
        <v>2.0723119999999998E-3</v>
      </c>
      <c r="V20" s="92">
        <f>J20*61.979</f>
        <v>1.2395800000000001E-3</v>
      </c>
      <c r="W20" s="92">
        <f>K20*79.879</f>
        <v>0.77003356000000001</v>
      </c>
      <c r="X20" s="92">
        <f>L20*151.989</f>
        <v>1.5156343080000001</v>
      </c>
      <c r="Y20" s="92">
        <f>SUM(P20:X20)</f>
        <v>203.22212701800001</v>
      </c>
      <c r="Z20" s="92"/>
      <c r="AA20" s="92">
        <f>P20/$Y20*100</f>
        <v>49.597371195250048</v>
      </c>
      <c r="AB20" s="92">
        <f>Q20/$Y20*100</f>
        <v>9.0633058290786437</v>
      </c>
      <c r="AC20" s="92">
        <f>R20/$Y20*100</f>
        <v>3.2330720470306105</v>
      </c>
      <c r="AD20" s="92">
        <f>S20/$Y20*100</f>
        <v>23.011058426653516</v>
      </c>
      <c r="AE20" s="92">
        <f>T20/$Y20*100</f>
        <v>13.96884873539662</v>
      </c>
      <c r="AF20" s="92">
        <f>U20/$Y20*100</f>
        <v>1.0197275416846949E-3</v>
      </c>
      <c r="AG20" s="92">
        <f>V20/$Y20*100</f>
        <v>6.0996310696531913E-4</v>
      </c>
      <c r="AH20" s="92">
        <f>W20/$Y20*100</f>
        <v>0.378912262802857</v>
      </c>
      <c r="AI20" s="92">
        <f>X20/$Y20*100</f>
        <v>0.74580181313905625</v>
      </c>
      <c r="AJ20" s="93">
        <f>G20/(G20+H20)*100</f>
        <v>74.596741269558592</v>
      </c>
    </row>
    <row r="21" spans="1:36">
      <c r="A21" s="97">
        <v>10</v>
      </c>
      <c r="B21" s="82">
        <v>1542.0630000000001</v>
      </c>
      <c r="C21" s="80" t="s">
        <v>293</v>
      </c>
      <c r="D21" s="83">
        <v>1.6843889999999999</v>
      </c>
      <c r="E21" s="83">
        <v>0.17844399999999999</v>
      </c>
      <c r="F21" s="83">
        <v>0.112195</v>
      </c>
      <c r="G21" s="83">
        <v>1.175216</v>
      </c>
      <c r="H21" s="83">
        <v>0.39274700000000001</v>
      </c>
      <c r="I21" s="83">
        <v>2.0000000000000002E-5</v>
      </c>
      <c r="J21" s="83">
        <v>1.9000000000000001E-5</v>
      </c>
      <c r="K21" s="83">
        <v>9.2580000000000006E-3</v>
      </c>
      <c r="L21" s="83">
        <v>1.0222999999999999E-2</v>
      </c>
      <c r="M21" s="84">
        <v>0.18</v>
      </c>
      <c r="P21" s="92">
        <f>D21*60.084</f>
        <v>101.20482867600001</v>
      </c>
      <c r="Q21" s="92">
        <f>E21*101.961</f>
        <v>18.194328683999998</v>
      </c>
      <c r="R21" s="92">
        <f>F21*56.077</f>
        <v>6.2915590149999998</v>
      </c>
      <c r="S21" s="92">
        <f>G21*40.304</f>
        <v>47.365905664000003</v>
      </c>
      <c r="T21" s="92">
        <f>H21*71.846</f>
        <v>28.217300962000003</v>
      </c>
      <c r="U21" s="92">
        <f>I21*94.196</f>
        <v>1.8839200000000001E-3</v>
      </c>
      <c r="V21" s="92">
        <f>J21*61.979</f>
        <v>1.1776010000000001E-3</v>
      </c>
      <c r="W21" s="92">
        <f>K21*79.879</f>
        <v>0.73951978200000013</v>
      </c>
      <c r="X21" s="92">
        <f>L21*151.989</f>
        <v>1.5537835469999999</v>
      </c>
      <c r="Y21" s="92">
        <f>SUM(P21:X21)</f>
        <v>203.57028785100002</v>
      </c>
      <c r="Z21" s="92"/>
      <c r="AA21" s="92">
        <f>P21/$Y21*100</f>
        <v>49.714931262500961</v>
      </c>
      <c r="AB21" s="92">
        <f>Q21/$Y21*100</f>
        <v>8.9376150498529743</v>
      </c>
      <c r="AC21" s="92">
        <f>R21/$Y21*100</f>
        <v>3.0906077116740165</v>
      </c>
      <c r="AD21" s="92">
        <f>S21/$Y21*100</f>
        <v>23.267592812301132</v>
      </c>
      <c r="AE21" s="92">
        <f>T21/$Y21*100</f>
        <v>13.861207968941519</v>
      </c>
      <c r="AF21" s="92">
        <f>U21/$Y21*100</f>
        <v>9.2543957170159569E-4</v>
      </c>
      <c r="AG21" s="92">
        <f>V21/$Y21*100</f>
        <v>5.7847390816774113E-4</v>
      </c>
      <c r="AH21" s="92">
        <f>W21/$Y21*100</f>
        <v>0.36327491099353343</v>
      </c>
      <c r="AI21" s="92">
        <f>X21/$Y21*100</f>
        <v>0.76326637025599076</v>
      </c>
      <c r="AJ21" s="93">
        <f>G21/(G21+H21)*100</f>
        <v>74.95176863229554</v>
      </c>
    </row>
    <row r="22" spans="1:36">
      <c r="A22" s="97">
        <v>10</v>
      </c>
      <c r="B22" s="82">
        <v>1544.499</v>
      </c>
      <c r="C22" s="80" t="s">
        <v>293</v>
      </c>
      <c r="D22" s="83">
        <v>1.690804</v>
      </c>
      <c r="E22" s="83">
        <v>0.176261</v>
      </c>
      <c r="F22" s="83">
        <v>0.107589</v>
      </c>
      <c r="G22" s="83">
        <v>1.1895119999999999</v>
      </c>
      <c r="H22" s="83">
        <v>0.39016299999999998</v>
      </c>
      <c r="I22" s="83">
        <v>1.9000000000000001E-5</v>
      </c>
      <c r="J22" s="83">
        <v>1.8E-5</v>
      </c>
      <c r="K22" s="83">
        <v>8.9040000000000005E-3</v>
      </c>
      <c r="L22" s="83">
        <v>1.0473E-2</v>
      </c>
      <c r="M22" s="84">
        <v>0.19</v>
      </c>
      <c r="P22" s="92">
        <f>D22*60.084</f>
        <v>101.590267536</v>
      </c>
      <c r="Q22" s="92">
        <f>E22*101.961</f>
        <v>17.971747821000001</v>
      </c>
      <c r="R22" s="92">
        <f>F22*56.077</f>
        <v>6.0332683530000004</v>
      </c>
      <c r="S22" s="92">
        <f>G22*40.304</f>
        <v>47.942091648000002</v>
      </c>
      <c r="T22" s="92">
        <f>H22*71.846</f>
        <v>28.031650897999999</v>
      </c>
      <c r="U22" s="92">
        <f>I22*94.196</f>
        <v>1.7897240000000001E-3</v>
      </c>
      <c r="V22" s="92">
        <f>J22*61.979</f>
        <v>1.1156219999999999E-3</v>
      </c>
      <c r="W22" s="92">
        <f>K22*79.879</f>
        <v>0.71124261600000005</v>
      </c>
      <c r="X22" s="92">
        <f>L22*151.989</f>
        <v>1.591780797</v>
      </c>
      <c r="Y22" s="92">
        <f>SUM(P22:X22)</f>
        <v>203.87495501500001</v>
      </c>
      <c r="Z22" s="92"/>
      <c r="AA22" s="92">
        <f>P22/$Y22*100</f>
        <v>49.829694642250459</v>
      </c>
      <c r="AB22" s="92">
        <f>Q22/$Y22*100</f>
        <v>8.81508364756119</v>
      </c>
      <c r="AC22" s="92">
        <f>R22/$Y22*100</f>
        <v>2.9592984349431766</v>
      </c>
      <c r="AD22" s="92">
        <f>S22/$Y22*100</f>
        <v>23.515439473412851</v>
      </c>
      <c r="AE22" s="92">
        <f>T22/$Y22*100</f>
        <v>13.749433271947298</v>
      </c>
      <c r="AF22" s="92">
        <f>U22/$Y22*100</f>
        <v>8.7785378045494692E-4</v>
      </c>
      <c r="AG22" s="92">
        <f>V22/$Y22*100</f>
        <v>5.472089496809054E-4</v>
      </c>
      <c r="AH22" s="92">
        <f>W22/$Y22*100</f>
        <v>0.34886218169743832</v>
      </c>
      <c r="AI22" s="92">
        <f>X22/$Y22*100</f>
        <v>0.78076328545744389</v>
      </c>
      <c r="AJ22" s="93">
        <f>G22/(G22+H22)*100</f>
        <v>75.301058762087138</v>
      </c>
    </row>
    <row r="23" spans="1:36">
      <c r="A23" s="97">
        <v>10</v>
      </c>
      <c r="B23" s="82">
        <v>1546.7819999999999</v>
      </c>
      <c r="C23" s="80" t="s">
        <v>293</v>
      </c>
      <c r="D23" s="83">
        <v>1.6968110000000001</v>
      </c>
      <c r="E23" s="83">
        <v>0.174099</v>
      </c>
      <c r="F23" s="83">
        <v>0.103311</v>
      </c>
      <c r="G23" s="83">
        <v>1.203203</v>
      </c>
      <c r="H23" s="83">
        <v>0.38740200000000002</v>
      </c>
      <c r="I23" s="83">
        <v>1.8E-5</v>
      </c>
      <c r="J23" s="83">
        <v>1.7E-5</v>
      </c>
      <c r="K23" s="83">
        <v>8.5749999999999993E-3</v>
      </c>
      <c r="L23" s="83">
        <v>1.0725E-2</v>
      </c>
      <c r="M23" s="84">
        <v>0.2</v>
      </c>
      <c r="P23" s="92">
        <f>D23*60.084</f>
        <v>101.95119212400002</v>
      </c>
      <c r="Q23" s="92">
        <f>E23*101.961</f>
        <v>17.751308138999999</v>
      </c>
      <c r="R23" s="92">
        <f>F23*56.077</f>
        <v>5.7933709469999997</v>
      </c>
      <c r="S23" s="92">
        <f>G23*40.304</f>
        <v>48.493893712000002</v>
      </c>
      <c r="T23" s="92">
        <f>H23*71.846</f>
        <v>27.833284092000003</v>
      </c>
      <c r="U23" s="92">
        <f>I23*94.196</f>
        <v>1.695528E-3</v>
      </c>
      <c r="V23" s="92">
        <f>J23*61.979</f>
        <v>1.0536429999999999E-3</v>
      </c>
      <c r="W23" s="92">
        <f>K23*79.879</f>
        <v>0.68496242499999993</v>
      </c>
      <c r="X23" s="92">
        <f>L23*151.989</f>
        <v>1.6300820250000001</v>
      </c>
      <c r="Y23" s="92">
        <f>SUM(P23:X23)</f>
        <v>204.14084263500004</v>
      </c>
      <c r="Z23" s="92"/>
      <c r="AA23" s="92">
        <f>P23/$Y23*100</f>
        <v>49.941594640268441</v>
      </c>
      <c r="AB23" s="92">
        <f>Q23/$Y23*100</f>
        <v>8.6956181378848338</v>
      </c>
      <c r="AC23" s="92">
        <f>R23/$Y23*100</f>
        <v>2.837928398952696</v>
      </c>
      <c r="AD23" s="92">
        <f>S23/$Y23*100</f>
        <v>23.755115872969217</v>
      </c>
      <c r="AE23" s="92">
        <f>T23/$Y23*100</f>
        <v>13.634353484944405</v>
      </c>
      <c r="AF23" s="92">
        <f>U23/$Y23*100</f>
        <v>8.3056774828326341E-4</v>
      </c>
      <c r="AG23" s="92">
        <f>V23/$Y23*100</f>
        <v>5.1613532422019716E-4</v>
      </c>
      <c r="AH23" s="92">
        <f>W23/$Y23*100</f>
        <v>0.33553424006615856</v>
      </c>
      <c r="AI23" s="92">
        <f>X23/$Y23*100</f>
        <v>0.79850852184173449</v>
      </c>
      <c r="AJ23" s="93">
        <f>G23/(G23+H23)*100</f>
        <v>75.644361736571923</v>
      </c>
    </row>
    <row r="24" spans="1:36">
      <c r="A24" s="97">
        <v>10</v>
      </c>
      <c r="B24" s="82">
        <v>1548.9259999999999</v>
      </c>
      <c r="C24" s="80" t="s">
        <v>293</v>
      </c>
      <c r="D24" s="83">
        <v>1.7024459999999999</v>
      </c>
      <c r="E24" s="83">
        <v>0.171961</v>
      </c>
      <c r="F24" s="83">
        <v>9.9331000000000003E-2</v>
      </c>
      <c r="G24" s="83">
        <v>1.2163299999999999</v>
      </c>
      <c r="H24" s="83">
        <v>0.38448900000000003</v>
      </c>
      <c r="I24" s="83">
        <v>1.8E-5</v>
      </c>
      <c r="J24" s="83">
        <v>1.7E-5</v>
      </c>
      <c r="K24" s="83">
        <v>8.2690000000000003E-3</v>
      </c>
      <c r="L24" s="83">
        <v>1.0977000000000001E-2</v>
      </c>
      <c r="M24" s="84">
        <v>0.21</v>
      </c>
      <c r="P24" s="92">
        <f>D24*60.084</f>
        <v>102.289765464</v>
      </c>
      <c r="Q24" s="92">
        <f>E24*101.961</f>
        <v>17.533315520999999</v>
      </c>
      <c r="R24" s="92">
        <f>F24*56.077</f>
        <v>5.5701844869999997</v>
      </c>
      <c r="S24" s="92">
        <f>G24*40.304</f>
        <v>49.02296432</v>
      </c>
      <c r="T24" s="92">
        <f>H24*71.846</f>
        <v>27.623996694000002</v>
      </c>
      <c r="U24" s="92">
        <f>I24*94.196</f>
        <v>1.695528E-3</v>
      </c>
      <c r="V24" s="92">
        <f>J24*61.979</f>
        <v>1.0536429999999999E-3</v>
      </c>
      <c r="W24" s="92">
        <f>K24*79.879</f>
        <v>0.66051945100000009</v>
      </c>
      <c r="X24" s="92">
        <f>L24*151.989</f>
        <v>1.6683832530000002</v>
      </c>
      <c r="Y24" s="92">
        <f>SUM(P24:X24)</f>
        <v>204.371878361</v>
      </c>
      <c r="Z24" s="92"/>
      <c r="AA24" s="92">
        <f>P24/$Y24*100</f>
        <v>50.050802627216939</v>
      </c>
      <c r="AB24" s="92">
        <f>Q24/$Y24*100</f>
        <v>8.5791233420232906</v>
      </c>
      <c r="AC24" s="92">
        <f>R24/$Y24*100</f>
        <v>2.7255141615721188</v>
      </c>
      <c r="AD24" s="92">
        <f>S24/$Y24*100</f>
        <v>23.987137914056078</v>
      </c>
      <c r="AE24" s="92">
        <f>T24/$Y24*100</f>
        <v>13.516535110180527</v>
      </c>
      <c r="AF24" s="92">
        <f>U24/$Y24*100</f>
        <v>8.2962881860147112E-4</v>
      </c>
      <c r="AG24" s="92">
        <f>V24/$Y24*100</f>
        <v>5.1555185011259604E-4</v>
      </c>
      <c r="AH24" s="92">
        <f>W24/$Y24*100</f>
        <v>0.32319488194616802</v>
      </c>
      <c r="AI24" s="92">
        <f>X24/$Y24*100</f>
        <v>0.81634678233616298</v>
      </c>
      <c r="AJ24" s="93">
        <f>G24/(G24+H24)*100</f>
        <v>75.98173185100876</v>
      </c>
    </row>
    <row r="25" spans="1:36">
      <c r="A25" s="97">
        <v>10</v>
      </c>
      <c r="B25" s="82">
        <v>1550.944</v>
      </c>
      <c r="C25" s="80" t="s">
        <v>293</v>
      </c>
      <c r="D25" s="83">
        <v>1.7077370000000001</v>
      </c>
      <c r="E25" s="83">
        <v>0.169849</v>
      </c>
      <c r="F25" s="83">
        <v>9.5623E-2</v>
      </c>
      <c r="G25" s="83">
        <v>1.2289319999999999</v>
      </c>
      <c r="H25" s="83">
        <v>0.38145099999999998</v>
      </c>
      <c r="I25" s="83">
        <v>1.7E-5</v>
      </c>
      <c r="J25" s="83">
        <v>1.5999999999999999E-5</v>
      </c>
      <c r="K25" s="83">
        <v>7.9819999999999995E-3</v>
      </c>
      <c r="L25" s="83">
        <v>1.123E-2</v>
      </c>
      <c r="M25" s="84">
        <v>0.22</v>
      </c>
      <c r="P25" s="92">
        <f>D25*60.084</f>
        <v>102.60766990800001</v>
      </c>
      <c r="Q25" s="92">
        <f>E25*101.961</f>
        <v>17.317973889000001</v>
      </c>
      <c r="R25" s="92">
        <f>F25*56.077</f>
        <v>5.3622509709999999</v>
      </c>
      <c r="S25" s="92">
        <f>G25*40.304</f>
        <v>49.530875328</v>
      </c>
      <c r="T25" s="92">
        <f>H25*71.846</f>
        <v>27.405728545999999</v>
      </c>
      <c r="U25" s="92">
        <f>I25*94.196</f>
        <v>1.601332E-3</v>
      </c>
      <c r="V25" s="92">
        <f>J25*61.979</f>
        <v>9.9166399999999996E-4</v>
      </c>
      <c r="W25" s="92">
        <f>K25*79.879</f>
        <v>0.63759417799999996</v>
      </c>
      <c r="X25" s="92">
        <f>L25*151.989</f>
        <v>1.7068364700000001</v>
      </c>
      <c r="Y25" s="92">
        <f>SUM(P25:X25)</f>
        <v>204.57152228600003</v>
      </c>
      <c r="Z25" s="92"/>
      <c r="AA25" s="92">
        <f>P25/$Y25*100</f>
        <v>50.157357564436531</v>
      </c>
      <c r="AB25" s="92">
        <f>Q25/$Y25*100</f>
        <v>8.465486151483347</v>
      </c>
      <c r="AC25" s="92">
        <f>R25/$Y25*100</f>
        <v>2.6212108660477855</v>
      </c>
      <c r="AD25" s="92">
        <f>S25/$Y25*100</f>
        <v>24.212008971001179</v>
      </c>
      <c r="AE25" s="92">
        <f>T25/$Y25*100</f>
        <v>13.396648878471746</v>
      </c>
      <c r="AF25" s="92">
        <f>U25/$Y25*100</f>
        <v>7.8277366375622257E-4</v>
      </c>
      <c r="AG25" s="92">
        <f>V25/$Y25*100</f>
        <v>4.8475173324154567E-4</v>
      </c>
      <c r="AH25" s="92">
        <f>W25/$Y25*100</f>
        <v>0.31167298892590489</v>
      </c>
      <c r="AI25" s="92">
        <f>X25/$Y25*100</f>
        <v>0.83434705423649691</v>
      </c>
      <c r="AJ25" s="93">
        <f>G25/(G25+H25)*100</f>
        <v>76.313026155889617</v>
      </c>
    </row>
    <row r="26" spans="1:36">
      <c r="A26" s="97">
        <v>10</v>
      </c>
      <c r="B26" s="82">
        <v>1552.846</v>
      </c>
      <c r="C26" s="80" t="s">
        <v>293</v>
      </c>
      <c r="D26" s="83">
        <v>1.71271</v>
      </c>
      <c r="E26" s="83">
        <v>0.167765</v>
      </c>
      <c r="F26" s="83">
        <v>9.2161000000000007E-2</v>
      </c>
      <c r="G26" s="83">
        <v>1.241042</v>
      </c>
      <c r="H26" s="83">
        <v>0.378307</v>
      </c>
      <c r="I26" s="83">
        <v>1.5999999999999999E-5</v>
      </c>
      <c r="J26" s="83">
        <v>1.5E-5</v>
      </c>
      <c r="K26" s="83">
        <v>7.7140000000000004E-3</v>
      </c>
      <c r="L26" s="83">
        <v>1.1483999999999999E-2</v>
      </c>
      <c r="M26" s="84">
        <v>0.23</v>
      </c>
      <c r="P26" s="92">
        <f>D26*60.084</f>
        <v>102.90646764</v>
      </c>
      <c r="Q26" s="92">
        <f>E26*101.961</f>
        <v>17.105487165</v>
      </c>
      <c r="R26" s="92">
        <f>F26*56.077</f>
        <v>5.1681123969999998</v>
      </c>
      <c r="S26" s="92">
        <f>G26*40.304</f>
        <v>50.018956768000002</v>
      </c>
      <c r="T26" s="92">
        <f>H26*71.846</f>
        <v>27.179844722000002</v>
      </c>
      <c r="U26" s="92">
        <f>I26*94.196</f>
        <v>1.5071359999999998E-3</v>
      </c>
      <c r="V26" s="92">
        <f>J26*61.979</f>
        <v>9.2968499999999997E-4</v>
      </c>
      <c r="W26" s="92">
        <f>K26*79.879</f>
        <v>0.61618660600000008</v>
      </c>
      <c r="X26" s="92">
        <f>L26*151.989</f>
        <v>1.745441676</v>
      </c>
      <c r="Y26" s="92">
        <f>SUM(P26:X26)</f>
        <v>204.74293379500003</v>
      </c>
      <c r="Z26" s="92"/>
      <c r="AA26" s="92">
        <f>P26/$Y26*100</f>
        <v>50.261303641880829</v>
      </c>
      <c r="AB26" s="92">
        <f>Q26/$Y26*100</f>
        <v>8.354616615060797</v>
      </c>
      <c r="AC26" s="92">
        <f>R26/$Y26*100</f>
        <v>2.5241957322808517</v>
      </c>
      <c r="AD26" s="92">
        <f>S26/$Y26*100</f>
        <v>24.430126032130492</v>
      </c>
      <c r="AE26" s="92">
        <f>T26/$Y26*100</f>
        <v>13.275107579152875</v>
      </c>
      <c r="AF26" s="92">
        <f>U26/$Y26*100</f>
        <v>7.361113627047212E-4</v>
      </c>
      <c r="AG26" s="92">
        <f>V26/$Y26*100</f>
        <v>4.5407427878846953E-4</v>
      </c>
      <c r="AH26" s="92">
        <f>W26/$Y26*100</f>
        <v>0.30095622573082803</v>
      </c>
      <c r="AI26" s="92">
        <f>X26/$Y26*100</f>
        <v>0.85250398812182349</v>
      </c>
      <c r="AJ26" s="93">
        <f>G26/(G26+H26)*100</f>
        <v>76.638328118274686</v>
      </c>
    </row>
    <row r="27" spans="1:36">
      <c r="A27" s="97">
        <v>10</v>
      </c>
      <c r="B27" s="82">
        <v>1554.6420000000001</v>
      </c>
      <c r="C27" s="80" t="s">
        <v>293</v>
      </c>
      <c r="D27" s="83">
        <v>1.7173909999999999</v>
      </c>
      <c r="E27" s="83">
        <v>0.16571</v>
      </c>
      <c r="F27" s="83">
        <v>8.8922000000000001E-2</v>
      </c>
      <c r="G27" s="83">
        <v>1.2526919999999999</v>
      </c>
      <c r="H27" s="83">
        <v>0.375079</v>
      </c>
      <c r="I27" s="83">
        <v>1.5E-5</v>
      </c>
      <c r="J27" s="83">
        <v>1.5E-5</v>
      </c>
      <c r="K27" s="83">
        <v>7.4619999999999999E-3</v>
      </c>
      <c r="L27" s="83">
        <v>1.1738999999999999E-2</v>
      </c>
      <c r="M27" s="84">
        <v>0.24</v>
      </c>
      <c r="P27" s="92">
        <f>D27*60.084</f>
        <v>103.187720844</v>
      </c>
      <c r="Q27" s="92">
        <f>E27*101.961</f>
        <v>16.89595731</v>
      </c>
      <c r="R27" s="92">
        <f>F27*56.077</f>
        <v>4.9864789939999996</v>
      </c>
      <c r="S27" s="92">
        <f>G27*40.304</f>
        <v>50.488498368000002</v>
      </c>
      <c r="T27" s="92">
        <f>H27*71.846</f>
        <v>26.947925833999999</v>
      </c>
      <c r="U27" s="92">
        <f>I27*94.196</f>
        <v>1.4129399999999999E-3</v>
      </c>
      <c r="V27" s="92">
        <f>J27*61.979</f>
        <v>9.2968499999999997E-4</v>
      </c>
      <c r="W27" s="92">
        <f>K27*79.879</f>
        <v>0.59605709800000006</v>
      </c>
      <c r="X27" s="92">
        <f>L27*151.989</f>
        <v>1.7841988710000001</v>
      </c>
      <c r="Y27" s="92">
        <f>SUM(P27:X27)</f>
        <v>204.88917994399995</v>
      </c>
      <c r="Z27" s="92"/>
      <c r="AA27" s="92">
        <f>P27/$Y27*100</f>
        <v>50.362698934225392</v>
      </c>
      <c r="AB27" s="92">
        <f>Q27/$Y27*100</f>
        <v>8.2463882741968035</v>
      </c>
      <c r="AC27" s="92">
        <f>R27/$Y27*100</f>
        <v>2.4337444248461035</v>
      </c>
      <c r="AD27" s="92">
        <f>S27/$Y27*100</f>
        <v>24.641856823185808</v>
      </c>
      <c r="AE27" s="92">
        <f>T27/$Y27*100</f>
        <v>13.152439695139281</v>
      </c>
      <c r="AF27" s="92">
        <f>U27/$Y27*100</f>
        <v>6.8961181863590008E-4</v>
      </c>
      <c r="AG27" s="92">
        <f>V27/$Y27*100</f>
        <v>4.5375016887377862E-4</v>
      </c>
      <c r="AH27" s="92">
        <f>W27/$Y27*100</f>
        <v>0.29091682545799324</v>
      </c>
      <c r="AI27" s="92">
        <f>X27/$Y27*100</f>
        <v>0.87081166096113771</v>
      </c>
      <c r="AJ27" s="93">
        <f>G27/(G27+H27)*100</f>
        <v>76.957508150716535</v>
      </c>
    </row>
    <row r="28" spans="1:36">
      <c r="A28" s="97">
        <v>10</v>
      </c>
      <c r="B28" s="82">
        <v>1556.3409999999999</v>
      </c>
      <c r="C28" s="80" t="s">
        <v>293</v>
      </c>
      <c r="D28" s="83">
        <v>1.7218</v>
      </c>
      <c r="E28" s="83">
        <v>0.163687</v>
      </c>
      <c r="F28" s="83">
        <v>8.5888999999999993E-2</v>
      </c>
      <c r="G28" s="83">
        <v>1.263908</v>
      </c>
      <c r="H28" s="83">
        <v>0.37178099999999997</v>
      </c>
      <c r="I28" s="83">
        <v>1.5E-5</v>
      </c>
      <c r="J28" s="83">
        <v>1.4E-5</v>
      </c>
      <c r="K28" s="83">
        <v>7.2259999999999998E-3</v>
      </c>
      <c r="L28" s="83">
        <v>1.1993999999999999E-2</v>
      </c>
      <c r="M28" s="84">
        <v>0.25</v>
      </c>
      <c r="P28" s="92">
        <f>D28*60.084</f>
        <v>103.4526312</v>
      </c>
      <c r="Q28" s="92">
        <f>E28*101.961</f>
        <v>16.689690206999998</v>
      </c>
      <c r="R28" s="92">
        <f>F28*56.077</f>
        <v>4.8163974529999996</v>
      </c>
      <c r="S28" s="92">
        <f>G28*40.304</f>
        <v>50.940548032000002</v>
      </c>
      <c r="T28" s="92">
        <f>H28*71.846</f>
        <v>26.710977725999999</v>
      </c>
      <c r="U28" s="92">
        <f>I28*94.196</f>
        <v>1.4129399999999999E-3</v>
      </c>
      <c r="V28" s="92">
        <f>J28*61.979</f>
        <v>8.6770599999999999E-4</v>
      </c>
      <c r="W28" s="92">
        <f>K28*79.879</f>
        <v>0.57720565400000001</v>
      </c>
      <c r="X28" s="92">
        <f>L28*151.989</f>
        <v>1.8229560659999999</v>
      </c>
      <c r="Y28" s="92">
        <f>SUM(P28:X28)</f>
        <v>205.012686984</v>
      </c>
      <c r="Z28" s="92"/>
      <c r="AA28" s="92">
        <f>P28/$Y28*100</f>
        <v>50.461575194160467</v>
      </c>
      <c r="AB28" s="92">
        <f>Q28/$Y28*100</f>
        <v>8.1408084799661822</v>
      </c>
      <c r="AC28" s="92">
        <f>R28/$Y28*100</f>
        <v>2.3493167783201097</v>
      </c>
      <c r="AD28" s="92">
        <f>S28/$Y28*100</f>
        <v>24.847510064572543</v>
      </c>
      <c r="AE28" s="92">
        <f>T28/$Y28*100</f>
        <v>13.028938900783555</v>
      </c>
      <c r="AF28" s="92">
        <f>U28/$Y28*100</f>
        <v>6.8919637159346693E-4</v>
      </c>
      <c r="AG28" s="92">
        <f>V28/$Y28*100</f>
        <v>4.2324502583965414E-4</v>
      </c>
      <c r="AH28" s="92">
        <f>W28/$Y28*100</f>
        <v>0.28154630939745079</v>
      </c>
      <c r="AI28" s="92">
        <f>X28/$Y28*100</f>
        <v>0.88919183140225388</v>
      </c>
      <c r="AJ28" s="93">
        <f>G28/(G28+H28)*100</f>
        <v>77.270679206132712</v>
      </c>
    </row>
    <row r="29" spans="1:36">
      <c r="A29" s="97">
        <v>10</v>
      </c>
      <c r="B29" s="82">
        <v>1557.95</v>
      </c>
      <c r="C29" s="80" t="s">
        <v>293</v>
      </c>
      <c r="D29" s="83">
        <v>1.7259580000000001</v>
      </c>
      <c r="E29" s="83">
        <v>0.16169700000000001</v>
      </c>
      <c r="F29" s="83">
        <v>8.3042000000000005E-2</v>
      </c>
      <c r="G29" s="83">
        <v>1.2747170000000001</v>
      </c>
      <c r="H29" s="83">
        <v>0.36842900000000001</v>
      </c>
      <c r="I29" s="83">
        <v>1.4E-5</v>
      </c>
      <c r="J29" s="83">
        <v>1.4E-5</v>
      </c>
      <c r="K29" s="83">
        <v>7.0029999999999997E-3</v>
      </c>
      <c r="L29" s="83">
        <v>1.2251E-2</v>
      </c>
      <c r="M29" s="84">
        <v>0.26</v>
      </c>
      <c r="P29" s="92">
        <f>D29*60.084</f>
        <v>103.70246047200001</v>
      </c>
      <c r="Q29" s="92">
        <f>E29*101.961</f>
        <v>16.486787817</v>
      </c>
      <c r="R29" s="92">
        <f>F29*56.077</f>
        <v>4.6567462339999999</v>
      </c>
      <c r="S29" s="92">
        <f>G29*40.304</f>
        <v>51.37619396800001</v>
      </c>
      <c r="T29" s="92">
        <f>H29*71.846</f>
        <v>26.470149934000002</v>
      </c>
      <c r="U29" s="92">
        <f>I29*94.196</f>
        <v>1.3187439999999999E-3</v>
      </c>
      <c r="V29" s="92">
        <f>J29*61.979</f>
        <v>8.6770599999999999E-4</v>
      </c>
      <c r="W29" s="92">
        <f>K29*79.879</f>
        <v>0.55939263699999997</v>
      </c>
      <c r="X29" s="92">
        <f>L29*151.989</f>
        <v>1.862017239</v>
      </c>
      <c r="Y29" s="92">
        <f>SUM(P29:X29)</f>
        <v>205.11593475100003</v>
      </c>
      <c r="Z29" s="92"/>
      <c r="AA29" s="92">
        <f>P29/$Y29*100</f>
        <v>50.5579737614678</v>
      </c>
      <c r="AB29" s="92">
        <f>Q29/$Y29*100</f>
        <v>8.0377898660160625</v>
      </c>
      <c r="AC29" s="92">
        <f>R29/$Y29*100</f>
        <v>2.2702995940578901</v>
      </c>
      <c r="AD29" s="92">
        <f>S29/$Y29*100</f>
        <v>25.047392846571388</v>
      </c>
      <c r="AE29" s="92">
        <f>T29/$Y29*100</f>
        <v>12.904970043469987</v>
      </c>
      <c r="AF29" s="92">
        <f>U29/$Y29*100</f>
        <v>6.4292615861409597E-4</v>
      </c>
      <c r="AG29" s="92">
        <f>V29/$Y29*100</f>
        <v>4.2303197996457442E-4</v>
      </c>
      <c r="AH29" s="92">
        <f>W29/$Y29*100</f>
        <v>0.27272022414010555</v>
      </c>
      <c r="AI29" s="92">
        <f>X29/$Y29*100</f>
        <v>0.90778770613818527</v>
      </c>
      <c r="AJ29" s="93">
        <f>G29/(G29+H29)*100</f>
        <v>77.577829359046603</v>
      </c>
    </row>
    <row r="30" spans="1:36">
      <c r="A30" s="97">
        <v>10</v>
      </c>
      <c r="B30" s="82">
        <v>1559.4749999999999</v>
      </c>
      <c r="C30" s="80" t="s">
        <v>293</v>
      </c>
      <c r="D30" s="83">
        <v>1.729881</v>
      </c>
      <c r="E30" s="83">
        <v>0.15973999999999999</v>
      </c>
      <c r="F30" s="83">
        <v>8.0366999999999994E-2</v>
      </c>
      <c r="G30" s="83">
        <v>1.285142</v>
      </c>
      <c r="H30" s="83">
        <v>0.365035</v>
      </c>
      <c r="I30" s="83">
        <v>1.4E-5</v>
      </c>
      <c r="J30" s="83">
        <v>1.2999999999999999E-5</v>
      </c>
      <c r="K30" s="83">
        <v>6.7930000000000004E-3</v>
      </c>
      <c r="L30" s="83">
        <v>1.2508999999999999E-2</v>
      </c>
      <c r="M30" s="84">
        <v>0.27</v>
      </c>
      <c r="P30" s="92">
        <f>D30*60.084</f>
        <v>103.938170004</v>
      </c>
      <c r="Q30" s="92">
        <f>E30*101.961</f>
        <v>16.287250139999998</v>
      </c>
      <c r="R30" s="92">
        <f>F30*56.077</f>
        <v>4.5067402589999999</v>
      </c>
      <c r="S30" s="92">
        <f>G30*40.304</f>
        <v>51.796363168000006</v>
      </c>
      <c r="T30" s="92">
        <f>H30*71.846</f>
        <v>26.22630461</v>
      </c>
      <c r="U30" s="92">
        <f>I30*94.196</f>
        <v>1.3187439999999999E-3</v>
      </c>
      <c r="V30" s="92">
        <f>J30*61.979</f>
        <v>8.057269999999999E-4</v>
      </c>
      <c r="W30" s="92">
        <f>K30*79.879</f>
        <v>0.54261804700000005</v>
      </c>
      <c r="X30" s="92">
        <f>L30*151.989</f>
        <v>1.9012304009999998</v>
      </c>
      <c r="Y30" s="92">
        <f>SUM(P30:X30)</f>
        <v>205.20080109999998</v>
      </c>
      <c r="Z30" s="92"/>
      <c r="AA30" s="92">
        <f>P30/$Y30*100</f>
        <v>50.651931886634337</v>
      </c>
      <c r="AB30" s="92">
        <f>Q30/$Y30*100</f>
        <v>7.9372254166116898</v>
      </c>
      <c r="AC30" s="92">
        <f>R30/$Y30*100</f>
        <v>2.1962586085634928</v>
      </c>
      <c r="AD30" s="92">
        <f>S30/$Y30*100</f>
        <v>25.241793838201549</v>
      </c>
      <c r="AE30" s="92">
        <f>T30/$Y30*100</f>
        <v>12.780800303610512</v>
      </c>
      <c r="AF30" s="92">
        <f>U30/$Y30*100</f>
        <v>6.426602590880431E-4</v>
      </c>
      <c r="AG30" s="92">
        <f>V30/$Y30*100</f>
        <v>3.926529505152112E-4</v>
      </c>
      <c r="AH30" s="92">
        <f>W30/$Y30*100</f>
        <v>0.26443271375708099</v>
      </c>
      <c r="AI30" s="92">
        <f>X30/$Y30*100</f>
        <v>0.92652191941174633</v>
      </c>
      <c r="AJ30" s="93">
        <f>G30/(G30+H30)*100</f>
        <v>77.879039642414114</v>
      </c>
    </row>
    <row r="31" spans="1:36">
      <c r="A31" s="97">
        <v>10</v>
      </c>
      <c r="B31" s="82">
        <v>1560.923</v>
      </c>
      <c r="C31" s="80" t="s">
        <v>293</v>
      </c>
      <c r="D31" s="83">
        <v>1.7335849999999999</v>
      </c>
      <c r="E31" s="83">
        <v>0.15781700000000001</v>
      </c>
      <c r="F31" s="83">
        <v>7.7848000000000001E-2</v>
      </c>
      <c r="G31" s="83">
        <v>1.295204</v>
      </c>
      <c r="H31" s="83">
        <v>0.36161100000000002</v>
      </c>
      <c r="I31" s="83">
        <v>1.2999999999999999E-5</v>
      </c>
      <c r="J31" s="83">
        <v>1.2999999999999999E-5</v>
      </c>
      <c r="K31" s="83">
        <v>6.594E-3</v>
      </c>
      <c r="L31" s="83">
        <v>1.2768E-2</v>
      </c>
      <c r="M31" s="84">
        <v>0.28000000000000003</v>
      </c>
      <c r="P31" s="92">
        <f>D31*60.084</f>
        <v>104.16072114000001</v>
      </c>
      <c r="Q31" s="92">
        <f>E31*101.961</f>
        <v>16.091179137000001</v>
      </c>
      <c r="R31" s="92">
        <f>F31*56.077</f>
        <v>4.3654822959999997</v>
      </c>
      <c r="S31" s="92">
        <f>G31*40.304</f>
        <v>52.201902016000005</v>
      </c>
      <c r="T31" s="92">
        <f>H31*71.846</f>
        <v>25.980303906000003</v>
      </c>
      <c r="U31" s="92">
        <f>I31*94.196</f>
        <v>1.224548E-3</v>
      </c>
      <c r="V31" s="92">
        <f>J31*61.979</f>
        <v>8.057269999999999E-4</v>
      </c>
      <c r="W31" s="92">
        <f>K31*79.879</f>
        <v>0.52672212600000001</v>
      </c>
      <c r="X31" s="92">
        <f>L31*151.989</f>
        <v>1.940595552</v>
      </c>
      <c r="Y31" s="92">
        <f>SUM(P31:X31)</f>
        <v>205.26893644800003</v>
      </c>
      <c r="Z31" s="92"/>
      <c r="AA31" s="92">
        <f>P31/$Y31*100</f>
        <v>50.743538180891115</v>
      </c>
      <c r="AB31" s="92">
        <f>Q31/$Y31*100</f>
        <v>7.8390717151088838</v>
      </c>
      <c r="AC31" s="92">
        <f>R31/$Y31*100</f>
        <v>2.1267135551734544</v>
      </c>
      <c r="AD31" s="92">
        <f>S31/$Y31*100</f>
        <v>25.43097992287991</v>
      </c>
      <c r="AE31" s="92">
        <f>T31/$Y31*100</f>
        <v>12.656714822791265</v>
      </c>
      <c r="AF31" s="92">
        <f>U31/$Y31*100</f>
        <v>5.9655787241349588E-4</v>
      </c>
      <c r="AG31" s="92">
        <f>V31/$Y31*100</f>
        <v>3.9252261639895599E-4</v>
      </c>
      <c r="AH31" s="92">
        <f>W31/$Y31*100</f>
        <v>0.25660099141860776</v>
      </c>
      <c r="AI31" s="92">
        <f>X31/$Y31*100</f>
        <v>0.94539173124794906</v>
      </c>
      <c r="AJ31" s="93">
        <f>G31/(G31+H31)*100</f>
        <v>78.174328455500458</v>
      </c>
    </row>
    <row r="32" spans="1:36">
      <c r="A32" s="97">
        <v>10</v>
      </c>
      <c r="B32" s="82">
        <v>1562.299</v>
      </c>
      <c r="C32" s="80" t="s">
        <v>293</v>
      </c>
      <c r="D32" s="83">
        <v>1.7370859999999999</v>
      </c>
      <c r="E32" s="83">
        <v>0.15592900000000001</v>
      </c>
      <c r="F32" s="83">
        <v>7.5473999999999999E-2</v>
      </c>
      <c r="G32" s="83">
        <v>1.3049219999999999</v>
      </c>
      <c r="H32" s="83">
        <v>0.35816599999999998</v>
      </c>
      <c r="I32" s="83">
        <v>1.2999999999999999E-5</v>
      </c>
      <c r="J32" s="83">
        <v>1.2E-5</v>
      </c>
      <c r="K32" s="83">
        <v>6.4060000000000002E-3</v>
      </c>
      <c r="L32" s="83">
        <v>1.3027E-2</v>
      </c>
      <c r="M32" s="84">
        <v>0.28999999999999998</v>
      </c>
      <c r="P32" s="92">
        <f>D32*60.084</f>
        <v>104.37107522399999</v>
      </c>
      <c r="Q32" s="92">
        <f>E32*101.961</f>
        <v>15.898676769000001</v>
      </c>
      <c r="R32" s="92">
        <f>F32*56.077</f>
        <v>4.2323554979999995</v>
      </c>
      <c r="S32" s="92">
        <f>G32*40.304</f>
        <v>52.593576288000001</v>
      </c>
      <c r="T32" s="92">
        <f>H32*71.846</f>
        <v>25.732794435999999</v>
      </c>
      <c r="U32" s="92">
        <f>I32*94.196</f>
        <v>1.224548E-3</v>
      </c>
      <c r="V32" s="92">
        <f>J32*61.979</f>
        <v>7.4374800000000002E-4</v>
      </c>
      <c r="W32" s="92">
        <f>K32*79.879</f>
        <v>0.51170487400000009</v>
      </c>
      <c r="X32" s="92">
        <f>L32*151.989</f>
        <v>1.9799607030000002</v>
      </c>
      <c r="Y32" s="92">
        <f>SUM(P32:X32)</f>
        <v>205.32211208800001</v>
      </c>
      <c r="Z32" s="92"/>
      <c r="AA32" s="92">
        <f>P32/$Y32*100</f>
        <v>50.832847062895539</v>
      </c>
      <c r="AB32" s="92">
        <f>Q32/$Y32*100</f>
        <v>7.7432852250155646</v>
      </c>
      <c r="AC32" s="92">
        <f>R32/$Y32*100</f>
        <v>2.0613247423570402</v>
      </c>
      <c r="AD32" s="92">
        <f>S32/$Y32*100</f>
        <v>25.615154526298006</v>
      </c>
      <c r="AE32" s="92">
        <f>T32/$Y32*100</f>
        <v>12.532889991396083</v>
      </c>
      <c r="AF32" s="92">
        <f>U32/$Y32*100</f>
        <v>5.964033720221838E-4</v>
      </c>
      <c r="AG32" s="92">
        <f>V32/$Y32*100</f>
        <v>3.622347308025126E-4</v>
      </c>
      <c r="AH32" s="92">
        <f>W32/$Y32*100</f>
        <v>0.2492205387896487</v>
      </c>
      <c r="AI32" s="92">
        <f>X32/$Y32*100</f>
        <v>0.96431927514528926</v>
      </c>
      <c r="AJ32" s="93">
        <f>G32/(G32+H32)*100</f>
        <v>78.463797465918816</v>
      </c>
    </row>
    <row r="33" spans="1:36">
      <c r="A33" s="97">
        <v>10</v>
      </c>
      <c r="B33" s="82">
        <v>1563.6079999999999</v>
      </c>
      <c r="C33" s="80" t="s">
        <v>293</v>
      </c>
      <c r="D33" s="83">
        <v>1.740397</v>
      </c>
      <c r="E33" s="83">
        <v>0.15407599999999999</v>
      </c>
      <c r="F33" s="83">
        <v>7.3233000000000006E-2</v>
      </c>
      <c r="G33" s="83">
        <v>1.3143130000000001</v>
      </c>
      <c r="H33" s="83">
        <v>0.35471000000000003</v>
      </c>
      <c r="I33" s="83">
        <v>1.2E-5</v>
      </c>
      <c r="J33" s="83">
        <v>1.2E-5</v>
      </c>
      <c r="K33" s="83">
        <v>6.228E-3</v>
      </c>
      <c r="L33" s="83">
        <v>1.3287E-2</v>
      </c>
      <c r="M33" s="84">
        <v>0.3</v>
      </c>
      <c r="P33" s="92">
        <f>D33*60.084</f>
        <v>104.570013348</v>
      </c>
      <c r="Q33" s="92">
        <f>E33*101.961</f>
        <v>15.709743035999999</v>
      </c>
      <c r="R33" s="92">
        <f>F33*56.077</f>
        <v>4.1066869410000004</v>
      </c>
      <c r="S33" s="92">
        <f>G33*40.304</f>
        <v>52.972071152000005</v>
      </c>
      <c r="T33" s="92">
        <f>H33*71.846</f>
        <v>25.484494660000003</v>
      </c>
      <c r="U33" s="92">
        <f>I33*94.196</f>
        <v>1.130352E-3</v>
      </c>
      <c r="V33" s="92">
        <f>J33*61.979</f>
        <v>7.4374800000000002E-4</v>
      </c>
      <c r="W33" s="92">
        <f>K33*79.879</f>
        <v>0.49748641200000004</v>
      </c>
      <c r="X33" s="92">
        <f>L33*151.989</f>
        <v>2.0194778430000002</v>
      </c>
      <c r="Y33" s="92">
        <f>SUM(P33:X33)</f>
        <v>205.36184749199998</v>
      </c>
      <c r="Z33" s="92"/>
      <c r="AA33" s="92">
        <f>P33/$Y33*100</f>
        <v>50.919883427749937</v>
      </c>
      <c r="AB33" s="92">
        <f>Q33/$Y33*100</f>
        <v>7.6497865732396972</v>
      </c>
      <c r="AC33" s="92">
        <f>R33/$Y33*100</f>
        <v>1.9997321757440751</v>
      </c>
      <c r="AD33" s="92">
        <f>S33/$Y33*100</f>
        <v>25.794504577615651</v>
      </c>
      <c r="AE33" s="92">
        <f>T33/$Y33*100</f>
        <v>12.409556580850671</v>
      </c>
      <c r="AF33" s="92">
        <f>U33/$Y33*100</f>
        <v>5.504196684070217E-4</v>
      </c>
      <c r="AG33" s="92">
        <f>V33/$Y33*100</f>
        <v>3.6216464211005561E-4</v>
      </c>
      <c r="AH33" s="92">
        <f>W33/$Y33*100</f>
        <v>0.24224870299697707</v>
      </c>
      <c r="AI33" s="92">
        <f>X33/$Y33*100</f>
        <v>0.98337537749248694</v>
      </c>
      <c r="AJ33" s="93">
        <f>G33/(G33+H33)*100</f>
        <v>78.747446859629861</v>
      </c>
    </row>
    <row r="34" spans="1:36">
      <c r="A34" s="97">
        <v>10</v>
      </c>
      <c r="B34" s="82">
        <v>1564.855</v>
      </c>
      <c r="C34" s="80" t="s">
        <v>293</v>
      </c>
      <c r="D34" s="83">
        <v>1.7435290000000001</v>
      </c>
      <c r="E34" s="83">
        <v>0.15226000000000001</v>
      </c>
      <c r="F34" s="83">
        <v>7.1113999999999997E-2</v>
      </c>
      <c r="G34" s="83">
        <v>1.3233950000000001</v>
      </c>
      <c r="H34" s="83">
        <v>0.35124899999999998</v>
      </c>
      <c r="I34" s="83">
        <v>1.2E-5</v>
      </c>
      <c r="J34" s="83">
        <v>1.2E-5</v>
      </c>
      <c r="K34" s="83">
        <v>6.0590000000000001E-3</v>
      </c>
      <c r="L34" s="83">
        <v>1.3547999999999999E-2</v>
      </c>
      <c r="M34" s="84">
        <v>0.31</v>
      </c>
      <c r="P34" s="92">
        <f>D34*60.084</f>
        <v>104.75819643600001</v>
      </c>
      <c r="Q34" s="92">
        <f>E34*101.961</f>
        <v>15.52458186</v>
      </c>
      <c r="R34" s="92">
        <f>F34*56.077</f>
        <v>3.9878597779999998</v>
      </c>
      <c r="S34" s="92">
        <f>G34*40.304</f>
        <v>53.338112080000009</v>
      </c>
      <c r="T34" s="92">
        <f>H34*71.846</f>
        <v>25.235835653999999</v>
      </c>
      <c r="U34" s="92">
        <f>I34*94.196</f>
        <v>1.130352E-3</v>
      </c>
      <c r="V34" s="92">
        <f>J34*61.979</f>
        <v>7.4374800000000002E-4</v>
      </c>
      <c r="W34" s="92">
        <f>K34*79.879</f>
        <v>0.48398686100000005</v>
      </c>
      <c r="X34" s="92">
        <f>L34*151.989</f>
        <v>2.0591469719999997</v>
      </c>
      <c r="Y34" s="92">
        <f>SUM(P34:X34)</f>
        <v>205.389593741</v>
      </c>
      <c r="Z34" s="92"/>
      <c r="AA34" s="92">
        <f>P34/$Y34*100</f>
        <v>51.004627122492877</v>
      </c>
      <c r="AB34" s="92">
        <f>Q34/$Y34*100</f>
        <v>7.5586019609040074</v>
      </c>
      <c r="AC34" s="92">
        <f>R34/$Y34*100</f>
        <v>1.9416075105678252</v>
      </c>
      <c r="AD34" s="92">
        <f>S34/$Y34*100</f>
        <v>25.969237831620784</v>
      </c>
      <c r="AE34" s="92">
        <f>T34/$Y34*100</f>
        <v>12.28681317020513</v>
      </c>
      <c r="AF34" s="92">
        <f>U34/$Y34*100</f>
        <v>5.5034531176170222E-4</v>
      </c>
      <c r="AG34" s="92">
        <f>V34/$Y34*100</f>
        <v>3.6211571699093953E-4</v>
      </c>
      <c r="AH34" s="92">
        <f>W34/$Y34*100</f>
        <v>0.23564332164282686</v>
      </c>
      <c r="AI34" s="92">
        <f>X34/$Y34*100</f>
        <v>1.0025566215378086</v>
      </c>
      <c r="AJ34" s="93">
        <f>G34/(G34+H34)*100</f>
        <v>79.025452573800763</v>
      </c>
    </row>
    <row r="35" spans="1:36">
      <c r="A35" s="97">
        <v>10</v>
      </c>
      <c r="B35" s="82">
        <v>1566.0429999999999</v>
      </c>
      <c r="C35" s="80" t="s">
        <v>293</v>
      </c>
      <c r="D35" s="83">
        <v>1.7464930000000001</v>
      </c>
      <c r="E35" s="83">
        <v>0.150479</v>
      </c>
      <c r="F35" s="83">
        <v>6.9108000000000003E-2</v>
      </c>
      <c r="G35" s="83">
        <v>1.3321810000000001</v>
      </c>
      <c r="H35" s="83">
        <v>0.34778999999999999</v>
      </c>
      <c r="I35" s="83">
        <v>1.2E-5</v>
      </c>
      <c r="J35" s="83">
        <v>1.1E-5</v>
      </c>
      <c r="K35" s="83">
        <v>5.8979999999999996E-3</v>
      </c>
      <c r="L35" s="83">
        <v>1.3809E-2</v>
      </c>
      <c r="M35" s="84">
        <v>0.32</v>
      </c>
      <c r="P35" s="92">
        <f>D35*60.084</f>
        <v>104.936285412</v>
      </c>
      <c r="Q35" s="92">
        <f>E35*101.961</f>
        <v>15.342989318999999</v>
      </c>
      <c r="R35" s="92">
        <f>F35*56.077</f>
        <v>3.875369316</v>
      </c>
      <c r="S35" s="92">
        <f>G35*40.304</f>
        <v>53.692223024000008</v>
      </c>
      <c r="T35" s="92">
        <f>H35*71.846</f>
        <v>24.98732034</v>
      </c>
      <c r="U35" s="92">
        <f>I35*94.196</f>
        <v>1.130352E-3</v>
      </c>
      <c r="V35" s="92">
        <f>J35*61.979</f>
        <v>6.8176899999999993E-4</v>
      </c>
      <c r="W35" s="92">
        <f>K35*79.879</f>
        <v>0.47112634199999998</v>
      </c>
      <c r="X35" s="92">
        <f>L35*151.989</f>
        <v>2.0988161010000002</v>
      </c>
      <c r="Y35" s="92">
        <f>SUM(P35:X35)</f>
        <v>205.40594197500002</v>
      </c>
      <c r="Z35" s="92"/>
      <c r="AA35" s="92">
        <f>P35/$Y35*100</f>
        <v>51.087268655924191</v>
      </c>
      <c r="AB35" s="92">
        <f>Q35/$Y35*100</f>
        <v>7.4695937086705095</v>
      </c>
      <c r="AC35" s="92">
        <f>R35/$Y35*100</f>
        <v>1.8866880279790892</v>
      </c>
      <c r="AD35" s="92">
        <f>S35/$Y35*100</f>
        <v>26.139566610266268</v>
      </c>
      <c r="AE35" s="92">
        <f>T35/$Y35*100</f>
        <v>12.164847861626715</v>
      </c>
      <c r="AF35" s="92">
        <f>U35/$Y35*100</f>
        <v>5.5030150984511209E-4</v>
      </c>
      <c r="AG35" s="92">
        <f>V35/$Y35*100</f>
        <v>3.3191298822454616E-4</v>
      </c>
      <c r="AH35" s="92">
        <f>W35/$Y35*100</f>
        <v>0.22936354103005491</v>
      </c>
      <c r="AI35" s="92">
        <f>X35/$Y35*100</f>
        <v>1.0217893800051059</v>
      </c>
      <c r="AJ35" s="93">
        <f>G35/(G35+H35)*100</f>
        <v>79.297856927292202</v>
      </c>
    </row>
    <row r="36" spans="1:36">
      <c r="A36" s="97">
        <v>10</v>
      </c>
      <c r="B36" s="82">
        <v>1567.1759999999999</v>
      </c>
      <c r="C36" s="80" t="s">
        <v>293</v>
      </c>
      <c r="D36" s="83">
        <v>1.749301</v>
      </c>
      <c r="E36" s="83">
        <v>0.14873400000000001</v>
      </c>
      <c r="F36" s="83">
        <v>6.7207000000000003E-2</v>
      </c>
      <c r="G36" s="83">
        <v>1.340686</v>
      </c>
      <c r="H36" s="83">
        <v>0.34433900000000001</v>
      </c>
      <c r="I36" s="83">
        <v>1.1E-5</v>
      </c>
      <c r="J36" s="83">
        <v>1.1E-5</v>
      </c>
      <c r="K36" s="83">
        <v>5.7450000000000001E-3</v>
      </c>
      <c r="L36" s="83">
        <v>1.4069999999999999E-2</v>
      </c>
      <c r="M36" s="84">
        <v>0.33</v>
      </c>
      <c r="P36" s="92">
        <f>D36*60.084</f>
        <v>105.10500128400001</v>
      </c>
      <c r="Q36" s="92">
        <f>E36*101.961</f>
        <v>15.165067373999999</v>
      </c>
      <c r="R36" s="92">
        <f>F36*56.077</f>
        <v>3.7687669389999998</v>
      </c>
      <c r="S36" s="92">
        <f>G36*40.304</f>
        <v>54.035008544000007</v>
      </c>
      <c r="T36" s="92">
        <f>H36*71.846</f>
        <v>24.739379794000001</v>
      </c>
      <c r="U36" s="92">
        <f>I36*94.196</f>
        <v>1.0361559999999999E-3</v>
      </c>
      <c r="V36" s="92">
        <f>J36*61.979</f>
        <v>6.8176899999999993E-4</v>
      </c>
      <c r="W36" s="92">
        <f>K36*79.879</f>
        <v>0.45890485500000006</v>
      </c>
      <c r="X36" s="92">
        <f>L36*151.989</f>
        <v>2.1384852300000001</v>
      </c>
      <c r="Y36" s="92">
        <f>SUM(P36:X36)</f>
        <v>205.41233194500001</v>
      </c>
      <c r="Z36" s="92"/>
      <c r="AA36" s="92">
        <f>P36/$Y36*100</f>
        <v>51.167814652988952</v>
      </c>
      <c r="AB36" s="92">
        <f>Q36/$Y36*100</f>
        <v>7.3827443709954617</v>
      </c>
      <c r="AC36" s="92">
        <f>R36/$Y36*100</f>
        <v>1.8347325612413097</v>
      </c>
      <c r="AD36" s="92">
        <f>S36/$Y36*100</f>
        <v>26.305630257129891</v>
      </c>
      <c r="AE36" s="92">
        <f>T36/$Y36*100</f>
        <v>12.043765610247817</v>
      </c>
      <c r="AF36" s="92">
        <f>U36/$Y36*100</f>
        <v>5.0442735846912775E-4</v>
      </c>
      <c r="AG36" s="92">
        <f>V36/$Y36*100</f>
        <v>3.319026630701736E-4</v>
      </c>
      <c r="AH36" s="92">
        <f>W36/$Y36*100</f>
        <v>0.22340667215777177</v>
      </c>
      <c r="AI36" s="92">
        <f>X36/$Y36*100</f>
        <v>1.0410695452172698</v>
      </c>
      <c r="AJ36" s="93">
        <f>G36/(G36+H36)*100</f>
        <v>79.564754232133055</v>
      </c>
    </row>
    <row r="37" spans="1:36">
      <c r="A37" s="97">
        <v>10</v>
      </c>
      <c r="B37" s="82">
        <v>1568.2570000000001</v>
      </c>
      <c r="C37" s="80" t="s">
        <v>293</v>
      </c>
      <c r="D37" s="83">
        <v>1.75196</v>
      </c>
      <c r="E37" s="83">
        <v>0.14702499999999999</v>
      </c>
      <c r="F37" s="83">
        <v>6.5402000000000002E-2</v>
      </c>
      <c r="G37" s="83">
        <v>1.3489230000000001</v>
      </c>
      <c r="H37" s="83">
        <v>0.34090199999999998</v>
      </c>
      <c r="I37" s="83">
        <v>1.1E-5</v>
      </c>
      <c r="J37" s="83">
        <v>1.1E-5</v>
      </c>
      <c r="K37" s="83">
        <v>5.5999999999999999E-3</v>
      </c>
      <c r="L37" s="83">
        <v>1.4331999999999999E-2</v>
      </c>
      <c r="M37" s="84">
        <v>0.34</v>
      </c>
      <c r="P37" s="92">
        <f>D37*60.084</f>
        <v>105.26476464000001</v>
      </c>
      <c r="Q37" s="92">
        <f>E37*101.961</f>
        <v>14.990816024999999</v>
      </c>
      <c r="R37" s="92">
        <f>F37*56.077</f>
        <v>3.6675479539999998</v>
      </c>
      <c r="S37" s="92">
        <f>G37*40.304</f>
        <v>54.36699259200001</v>
      </c>
      <c r="T37" s="92">
        <f>H37*71.846</f>
        <v>24.492445092000001</v>
      </c>
      <c r="U37" s="92">
        <f>I37*94.196</f>
        <v>1.0361559999999999E-3</v>
      </c>
      <c r="V37" s="92">
        <f>J37*61.979</f>
        <v>6.8176899999999993E-4</v>
      </c>
      <c r="W37" s="92">
        <f>K37*79.879</f>
        <v>0.44732240000000001</v>
      </c>
      <c r="X37" s="92">
        <f>L37*151.989</f>
        <v>2.178306348</v>
      </c>
      <c r="Y37" s="92">
        <f>SUM(P37:X37)</f>
        <v>205.40991297600002</v>
      </c>
      <c r="Z37" s="92"/>
      <c r="AA37" s="92">
        <f>P37/$Y37*100</f>
        <v>51.246195042348852</v>
      </c>
      <c r="AB37" s="92">
        <f>Q37/$Y37*100</f>
        <v>7.2980002804205064</v>
      </c>
      <c r="AC37" s="92">
        <f>R37/$Y37*100</f>
        <v>1.7854775852168898</v>
      </c>
      <c r="AD37" s="92">
        <f>S37/$Y37*100</f>
        <v>26.467560306279971</v>
      </c>
      <c r="AE37" s="92">
        <f>T37/$Y37*100</f>
        <v>11.923691869175606</v>
      </c>
      <c r="AF37" s="92">
        <f>U37/$Y37*100</f>
        <v>5.0443329875762323E-4</v>
      </c>
      <c r="AG37" s="92">
        <f>V37/$Y37*100</f>
        <v>3.3190657165589545E-4</v>
      </c>
      <c r="AH37" s="92">
        <f>W37/$Y37*100</f>
        <v>0.21777060002564963</v>
      </c>
      <c r="AI37" s="92">
        <f>X37/$Y37*100</f>
        <v>1.0604679766621157</v>
      </c>
      <c r="AJ37" s="93">
        <f>G37/(G37+H37)*100</f>
        <v>79.826195020194405</v>
      </c>
    </row>
    <row r="38" spans="1:36">
      <c r="A38" s="97">
        <v>10</v>
      </c>
      <c r="B38" s="82">
        <v>1569.29</v>
      </c>
      <c r="C38" s="80" t="s">
        <v>293</v>
      </c>
      <c r="D38" s="83">
        <v>1.754481</v>
      </c>
      <c r="E38" s="83">
        <v>0.14535200000000001</v>
      </c>
      <c r="F38" s="83">
        <v>6.3687999999999995E-2</v>
      </c>
      <c r="G38" s="83">
        <v>1.3569020000000001</v>
      </c>
      <c r="H38" s="83">
        <v>0.337482</v>
      </c>
      <c r="I38" s="83">
        <v>1.1E-5</v>
      </c>
      <c r="J38" s="83">
        <v>1.0000000000000001E-5</v>
      </c>
      <c r="K38" s="83">
        <v>5.4609999999999997E-3</v>
      </c>
      <c r="L38" s="83">
        <v>1.4593999999999999E-2</v>
      </c>
      <c r="M38" s="84">
        <v>0.35</v>
      </c>
      <c r="P38" s="92">
        <f>D38*60.084</f>
        <v>105.416236404</v>
      </c>
      <c r="Q38" s="92">
        <f>E38*101.961</f>
        <v>14.820235272000001</v>
      </c>
      <c r="R38" s="92">
        <f>F38*56.077</f>
        <v>3.5714319759999995</v>
      </c>
      <c r="S38" s="92">
        <f>G38*40.304</f>
        <v>54.688578208000003</v>
      </c>
      <c r="T38" s="92">
        <f>H38*71.846</f>
        <v>24.246731772</v>
      </c>
      <c r="U38" s="92">
        <f>I38*94.196</f>
        <v>1.0361559999999999E-3</v>
      </c>
      <c r="V38" s="92">
        <f>J38*61.979</f>
        <v>6.1979000000000005E-4</v>
      </c>
      <c r="W38" s="92">
        <f>K38*79.879</f>
        <v>0.43621921899999999</v>
      </c>
      <c r="X38" s="92">
        <f>L38*151.989</f>
        <v>2.2181274659999999</v>
      </c>
      <c r="Y38" s="92">
        <f>SUM(P38:X38)</f>
        <v>205.39921626300003</v>
      </c>
      <c r="Z38" s="92"/>
      <c r="AA38" s="92">
        <f>P38/$Y38*100</f>
        <v>51.32260887939394</v>
      </c>
      <c r="AB38" s="92">
        <f>Q38/$Y38*100</f>
        <v>7.215331948016626</v>
      </c>
      <c r="AC38" s="92">
        <f>R38/$Y38*100</f>
        <v>1.7387758536658768</v>
      </c>
      <c r="AD38" s="92">
        <f>S38/$Y38*100</f>
        <v>26.625504811067497</v>
      </c>
      <c r="AE38" s="92">
        <f>T38/$Y38*100</f>
        <v>11.804685632759998</v>
      </c>
      <c r="AF38" s="92">
        <f>U38/$Y38*100</f>
        <v>5.0445956846946829E-4</v>
      </c>
      <c r="AG38" s="92">
        <f>V38/$Y38*100</f>
        <v>3.0174896052495169E-4</v>
      </c>
      <c r="AH38" s="92">
        <f>W38/$Y38*100</f>
        <v>0.2123762821185502</v>
      </c>
      <c r="AI38" s="92">
        <f>X38/$Y38*100</f>
        <v>1.0799103844485147</v>
      </c>
      <c r="AJ38" s="93">
        <f>G38/(G38+H38)*100</f>
        <v>80.082319002068004</v>
      </c>
    </row>
    <row r="39" spans="1:36">
      <c r="A39" s="97">
        <v>10</v>
      </c>
      <c r="B39" s="82">
        <v>1570.277</v>
      </c>
      <c r="C39" s="80" t="s">
        <v>293</v>
      </c>
      <c r="D39" s="83">
        <v>1.7568710000000001</v>
      </c>
      <c r="E39" s="83">
        <v>0.14371500000000001</v>
      </c>
      <c r="F39" s="83">
        <v>6.2057000000000001E-2</v>
      </c>
      <c r="G39" s="83">
        <v>1.3646370000000001</v>
      </c>
      <c r="H39" s="83">
        <v>0.33408300000000002</v>
      </c>
      <c r="I39" s="83">
        <v>1.0000000000000001E-5</v>
      </c>
      <c r="J39" s="83">
        <v>1.0000000000000001E-5</v>
      </c>
      <c r="K39" s="83">
        <v>5.3280000000000003E-3</v>
      </c>
      <c r="L39" s="83">
        <v>1.4855E-2</v>
      </c>
      <c r="M39" s="84">
        <v>0.36</v>
      </c>
      <c r="P39" s="92">
        <f>D39*60.084</f>
        <v>105.55983716400002</v>
      </c>
      <c r="Q39" s="92">
        <f>E39*101.961</f>
        <v>14.653325115000001</v>
      </c>
      <c r="R39" s="92">
        <f>F39*56.077</f>
        <v>3.479970389</v>
      </c>
      <c r="S39" s="92">
        <f>G39*40.304</f>
        <v>55.000329648000005</v>
      </c>
      <c r="T39" s="92">
        <f>H39*71.846</f>
        <v>24.002527218000001</v>
      </c>
      <c r="U39" s="92">
        <f>I39*94.196</f>
        <v>9.4196000000000004E-4</v>
      </c>
      <c r="V39" s="92">
        <f>J39*61.979</f>
        <v>6.1979000000000005E-4</v>
      </c>
      <c r="W39" s="92">
        <f>K39*79.879</f>
        <v>0.42559531200000006</v>
      </c>
      <c r="X39" s="92">
        <f>L39*151.989</f>
        <v>2.2577965950000003</v>
      </c>
      <c r="Y39" s="92">
        <f>SUM(P39:X39)</f>
        <v>205.38094319100006</v>
      </c>
      <c r="Z39" s="92"/>
      <c r="AA39" s="92">
        <f>P39/$Y39*100</f>
        <v>51.397094357401762</v>
      </c>
      <c r="AB39" s="92">
        <f>Q39/$Y39*100</f>
        <v>7.1347053369857738</v>
      </c>
      <c r="AC39" s="92">
        <f>R39/$Y39*100</f>
        <v>1.6943979002782643</v>
      </c>
      <c r="AD39" s="92">
        <f>S39/$Y39*100</f>
        <v>26.779665529557349</v>
      </c>
      <c r="AE39" s="92">
        <f>T39/$Y39*100</f>
        <v>11.686832694929317</v>
      </c>
      <c r="AF39" s="92">
        <f>U39/$Y39*100</f>
        <v>4.5864041004232639E-4</v>
      </c>
      <c r="AG39" s="92">
        <f>V39/$Y39*100</f>
        <v>3.0177580761405311E-4</v>
      </c>
      <c r="AH39" s="92">
        <f>W39/$Y39*100</f>
        <v>0.20722239628834754</v>
      </c>
      <c r="AI39" s="92">
        <f>X39/$Y39*100</f>
        <v>1.0993213683415095</v>
      </c>
      <c r="AJ39" s="93">
        <f>G39/(G39+H39)*100</f>
        <v>80.333250918338507</v>
      </c>
    </row>
    <row r="40" spans="1:36">
      <c r="A40" s="97">
        <v>10</v>
      </c>
      <c r="B40" s="82">
        <v>1571.221</v>
      </c>
      <c r="C40" s="80" t="s">
        <v>293</v>
      </c>
      <c r="D40" s="83">
        <v>1.7591380000000001</v>
      </c>
      <c r="E40" s="83">
        <v>0.14211399999999999</v>
      </c>
      <c r="F40" s="83">
        <v>6.0504000000000002E-2</v>
      </c>
      <c r="G40" s="83">
        <v>1.372136</v>
      </c>
      <c r="H40" s="83">
        <v>0.33070899999999998</v>
      </c>
      <c r="I40" s="83">
        <v>1.0000000000000001E-5</v>
      </c>
      <c r="J40" s="83">
        <v>1.0000000000000001E-5</v>
      </c>
      <c r="K40" s="83">
        <v>5.2009999999999999E-3</v>
      </c>
      <c r="L40" s="83">
        <v>1.5115999999999999E-2</v>
      </c>
      <c r="M40" s="84">
        <v>0.37</v>
      </c>
      <c r="P40" s="92">
        <f>D40*60.084</f>
        <v>105.69604759200001</v>
      </c>
      <c r="Q40" s="92">
        <f>E40*101.961</f>
        <v>14.490085553999998</v>
      </c>
      <c r="R40" s="92">
        <f>F40*56.077</f>
        <v>3.392882808</v>
      </c>
      <c r="S40" s="92">
        <f>G40*40.304</f>
        <v>55.302569344000005</v>
      </c>
      <c r="T40" s="92">
        <f>H40*71.846</f>
        <v>23.760118813999998</v>
      </c>
      <c r="U40" s="92">
        <f>I40*94.196</f>
        <v>9.4196000000000004E-4</v>
      </c>
      <c r="V40" s="92">
        <f>J40*61.979</f>
        <v>6.1979000000000005E-4</v>
      </c>
      <c r="W40" s="92">
        <f>K40*79.879</f>
        <v>0.41545067899999999</v>
      </c>
      <c r="X40" s="92">
        <f>L40*151.989</f>
        <v>2.2974657239999998</v>
      </c>
      <c r="Y40" s="92">
        <f>SUM(P40:X40)</f>
        <v>205.35618226500003</v>
      </c>
      <c r="Z40" s="92"/>
      <c r="AA40" s="92">
        <f>P40/$Y40*100</f>
        <v>51.469620454672025</v>
      </c>
      <c r="AB40" s="92">
        <f>Q40/$Y40*100</f>
        <v>7.0560746670394359</v>
      </c>
      <c r="AC40" s="92">
        <f>R40/$Y40*100</f>
        <v>1.6521941392646682</v>
      </c>
      <c r="AD40" s="92">
        <f>S40/$Y40*100</f>
        <v>26.93007278087947</v>
      </c>
      <c r="AE40" s="92">
        <f>T40/$Y40*100</f>
        <v>11.570198935301089</v>
      </c>
      <c r="AF40" s="92">
        <f>U40/$Y40*100</f>
        <v>4.5869571084276211E-4</v>
      </c>
      <c r="AG40" s="92">
        <f>V40/$Y40*100</f>
        <v>3.0181219438536196E-4</v>
      </c>
      <c r="AH40" s="92">
        <f>W40/$Y40*100</f>
        <v>0.20230736392629536</v>
      </c>
      <c r="AI40" s="92">
        <f>X40/$Y40*100</f>
        <v>1.118771151011785</v>
      </c>
      <c r="AJ40" s="93">
        <f>G40/(G40+H40)*100</f>
        <v>80.579030974633639</v>
      </c>
    </row>
    <row r="41" spans="1:36">
      <c r="A41" s="97">
        <v>10</v>
      </c>
      <c r="B41" s="82">
        <v>1572.125</v>
      </c>
      <c r="C41" s="80" t="s">
        <v>293</v>
      </c>
      <c r="D41" s="83">
        <v>1.761288</v>
      </c>
      <c r="E41" s="83">
        <v>0.14054700000000001</v>
      </c>
      <c r="F41" s="83">
        <v>5.9024E-2</v>
      </c>
      <c r="G41" s="83">
        <v>1.3794090000000001</v>
      </c>
      <c r="H41" s="83">
        <v>0.32736300000000002</v>
      </c>
      <c r="I41" s="83">
        <v>1.0000000000000001E-5</v>
      </c>
      <c r="J41" s="83">
        <v>1.0000000000000001E-5</v>
      </c>
      <c r="K41" s="83">
        <v>5.0800000000000003E-3</v>
      </c>
      <c r="L41" s="83">
        <v>1.5377E-2</v>
      </c>
      <c r="M41" s="84">
        <v>0.38</v>
      </c>
      <c r="P41" s="92">
        <f>D41*60.084</f>
        <v>105.825228192</v>
      </c>
      <c r="Q41" s="92">
        <f>E41*101.961</f>
        <v>14.330312667000001</v>
      </c>
      <c r="R41" s="92">
        <f>F41*56.077</f>
        <v>3.3098888479999999</v>
      </c>
      <c r="S41" s="92">
        <f>G41*40.304</f>
        <v>55.595700336000007</v>
      </c>
      <c r="T41" s="92">
        <f>H41*71.846</f>
        <v>23.519722098000003</v>
      </c>
      <c r="U41" s="92">
        <f>I41*94.196</f>
        <v>9.4196000000000004E-4</v>
      </c>
      <c r="V41" s="92">
        <f>J41*61.979</f>
        <v>6.1979000000000005E-4</v>
      </c>
      <c r="W41" s="92">
        <f>K41*79.879</f>
        <v>0.40578532000000006</v>
      </c>
      <c r="X41" s="92">
        <f>L41*151.989</f>
        <v>2.3371348530000002</v>
      </c>
      <c r="Y41" s="92">
        <f>SUM(P41:X41)</f>
        <v>205.325334064</v>
      </c>
      <c r="Z41" s="92"/>
      <c r="AA41" s="92">
        <f>P41/$Y41*100</f>
        <v>51.540268362117573</v>
      </c>
      <c r="AB41" s="92">
        <f>Q41/$Y41*100</f>
        <v>6.9793202735193098</v>
      </c>
      <c r="AC41" s="92">
        <f>R41/$Y41*100</f>
        <v>1.6120216548476702</v>
      </c>
      <c r="AD41" s="92">
        <f>S41/$Y41*100</f>
        <v>27.076882932853675</v>
      </c>
      <c r="AE41" s="92">
        <f>T41/$Y41*100</f>
        <v>11.454856365006032</v>
      </c>
      <c r="AF41" s="92">
        <f>U41/$Y41*100</f>
        <v>4.5876462556071658E-4</v>
      </c>
      <c r="AG41" s="92">
        <f>V41/$Y41*100</f>
        <v>3.0185753882996789E-4</v>
      </c>
      <c r="AH41" s="92">
        <f>W41/$Y41*100</f>
        <v>0.19763041996245656</v>
      </c>
      <c r="AI41" s="92">
        <f>X41/$Y41*100</f>
        <v>1.1382593695289029</v>
      </c>
      <c r="AJ41" s="93">
        <f>G41/(G41+H41)*100</f>
        <v>80.81975799931098</v>
      </c>
    </row>
    <row r="42" spans="1:36">
      <c r="A42" s="97">
        <v>10</v>
      </c>
      <c r="B42" s="82">
        <v>1572.989</v>
      </c>
      <c r="C42" s="80" t="s">
        <v>293</v>
      </c>
      <c r="D42" s="83">
        <v>1.763328</v>
      </c>
      <c r="E42" s="83">
        <v>0.139016</v>
      </c>
      <c r="F42" s="83">
        <v>5.7611000000000002E-2</v>
      </c>
      <c r="G42" s="83">
        <v>1.386466</v>
      </c>
      <c r="H42" s="83">
        <v>0.324046</v>
      </c>
      <c r="I42" s="83">
        <v>1.0000000000000001E-5</v>
      </c>
      <c r="J42" s="83">
        <v>9.0000000000000002E-6</v>
      </c>
      <c r="K42" s="83">
        <v>4.9639999999999997E-3</v>
      </c>
      <c r="L42" s="83">
        <v>1.5637000000000002E-2</v>
      </c>
      <c r="M42" s="84">
        <v>0.39</v>
      </c>
      <c r="P42" s="92">
        <f>D42*60.084</f>
        <v>105.94779955200001</v>
      </c>
      <c r="Q42" s="92">
        <f>E42*101.961</f>
        <v>14.174210376</v>
      </c>
      <c r="R42" s="92">
        <f>F42*56.077</f>
        <v>3.230652047</v>
      </c>
      <c r="S42" s="92">
        <f>G42*40.304</f>
        <v>55.880125664000005</v>
      </c>
      <c r="T42" s="92">
        <f>H42*71.846</f>
        <v>23.281408916</v>
      </c>
      <c r="U42" s="92">
        <f>I42*94.196</f>
        <v>9.4196000000000004E-4</v>
      </c>
      <c r="V42" s="92">
        <f>J42*61.979</f>
        <v>5.5781099999999996E-4</v>
      </c>
      <c r="W42" s="92">
        <f>K42*79.879</f>
        <v>0.39651935599999999</v>
      </c>
      <c r="X42" s="92">
        <f>L42*151.989</f>
        <v>2.3766519930000003</v>
      </c>
      <c r="Y42" s="92">
        <f>SUM(P42:X42)</f>
        <v>205.28886767500003</v>
      </c>
      <c r="Z42" s="92"/>
      <c r="AA42" s="92">
        <f>P42/$Y42*100</f>
        <v>51.609130466699085</v>
      </c>
      <c r="AB42" s="92">
        <f>Q42/$Y42*100</f>
        <v>6.9045197318929565</v>
      </c>
      <c r="AC42" s="92">
        <f>R42/$Y42*100</f>
        <v>1.5737102959302001</v>
      </c>
      <c r="AD42" s="92">
        <f>S42/$Y42*100</f>
        <v>27.2202415537046</v>
      </c>
      <c r="AE42" s="92">
        <f>T42/$Y42*100</f>
        <v>11.340804389285058</v>
      </c>
      <c r="AF42" s="92">
        <f>U42/$Y42*100</f>
        <v>4.5884611799371886E-4</v>
      </c>
      <c r="AG42" s="92">
        <f>V42/$Y42*100</f>
        <v>2.7172004323346459E-4</v>
      </c>
      <c r="AH42" s="92">
        <f>W42/$Y42*100</f>
        <v>0.1931519037007616</v>
      </c>
      <c r="AI42" s="92">
        <f>X42/$Y42*100</f>
        <v>1.1577110926261043</v>
      </c>
      <c r="AJ42" s="93">
        <f>G42/(G42+H42)*100</f>
        <v>81.05561375775207</v>
      </c>
    </row>
    <row r="43" spans="1:36">
      <c r="A43" s="97">
        <v>10</v>
      </c>
      <c r="B43" s="82">
        <v>1573.818</v>
      </c>
      <c r="C43" s="80" t="s">
        <v>293</v>
      </c>
      <c r="D43" s="83">
        <v>1.7652639999999999</v>
      </c>
      <c r="E43" s="83">
        <v>0.13752</v>
      </c>
      <c r="F43" s="83">
        <v>5.6262E-2</v>
      </c>
      <c r="G43" s="83">
        <v>1.3933150000000001</v>
      </c>
      <c r="H43" s="83">
        <v>0.32076199999999999</v>
      </c>
      <c r="I43" s="83">
        <v>9.0000000000000002E-6</v>
      </c>
      <c r="J43" s="83">
        <v>9.0000000000000002E-6</v>
      </c>
      <c r="K43" s="83">
        <v>4.8529999999999997E-3</v>
      </c>
      <c r="L43" s="83">
        <v>1.5897000000000001E-2</v>
      </c>
      <c r="M43" s="84">
        <v>0.4</v>
      </c>
      <c r="P43" s="92">
        <f>D43*60.084</f>
        <v>106.064122176</v>
      </c>
      <c r="Q43" s="92">
        <f>E43*101.961</f>
        <v>14.02167672</v>
      </c>
      <c r="R43" s="92">
        <f>F43*56.077</f>
        <v>3.1550041739999997</v>
      </c>
      <c r="S43" s="92">
        <f>G43*40.304</f>
        <v>56.15616776000001</v>
      </c>
      <c r="T43" s="92">
        <f>H43*71.846</f>
        <v>23.045466652000002</v>
      </c>
      <c r="U43" s="92">
        <f>I43*94.196</f>
        <v>8.4776399999999998E-4</v>
      </c>
      <c r="V43" s="92">
        <f>J43*61.979</f>
        <v>5.5781099999999996E-4</v>
      </c>
      <c r="W43" s="92">
        <f>K43*79.879</f>
        <v>0.387652787</v>
      </c>
      <c r="X43" s="92">
        <f>L43*151.989</f>
        <v>2.4161691330000004</v>
      </c>
      <c r="Y43" s="92">
        <f>SUM(P43:X43)</f>
        <v>205.24766497700003</v>
      </c>
      <c r="Z43" s="92"/>
      <c r="AA43" s="92">
        <f>P43/$Y43*100</f>
        <v>51.676165079824663</v>
      </c>
      <c r="AB43" s="92">
        <f>Q43/$Y43*100</f>
        <v>6.831588910680793</v>
      </c>
      <c r="AC43" s="92">
        <f>R43/$Y43*100</f>
        <v>1.5371693384933505</v>
      </c>
      <c r="AD43" s="92">
        <f>S43/$Y43*100</f>
        <v>27.360198112993316</v>
      </c>
      <c r="AE43" s="92">
        <f>T43/$Y43*100</f>
        <v>11.228126105396848</v>
      </c>
      <c r="AF43" s="92">
        <f>U43/$Y43*100</f>
        <v>4.1304440666596625E-4</v>
      </c>
      <c r="AG43" s="92">
        <f>V43/$Y43*100</f>
        <v>2.717745900117831E-4</v>
      </c>
      <c r="AH43" s="92">
        <f>W43/$Y43*100</f>
        <v>0.18887074162010087</v>
      </c>
      <c r="AI43" s="92">
        <f>X43/$Y43*100</f>
        <v>1.1771968919942428</v>
      </c>
      <c r="AJ43" s="93">
        <f>G43/(G43+H43)*100</f>
        <v>81.286604977489347</v>
      </c>
    </row>
    <row r="44" spans="1:36">
      <c r="A44" s="97">
        <v>10</v>
      </c>
      <c r="B44" s="82">
        <v>1574.6110000000001</v>
      </c>
      <c r="C44" s="80" t="s">
        <v>293</v>
      </c>
      <c r="D44" s="83">
        <v>1.767102</v>
      </c>
      <c r="E44" s="83">
        <v>0.13605700000000001</v>
      </c>
      <c r="F44" s="83">
        <v>5.4972E-2</v>
      </c>
      <c r="G44" s="83">
        <v>1.399964</v>
      </c>
      <c r="H44" s="83">
        <v>0.31751200000000002</v>
      </c>
      <c r="I44" s="83">
        <v>9.0000000000000002E-6</v>
      </c>
      <c r="J44" s="83">
        <v>9.0000000000000002E-6</v>
      </c>
      <c r="K44" s="83">
        <v>4.7470000000000004E-3</v>
      </c>
      <c r="L44" s="83">
        <v>1.6156E-2</v>
      </c>
      <c r="M44" s="84">
        <v>0.41</v>
      </c>
      <c r="P44" s="92">
        <f>D44*60.084</f>
        <v>106.174556568</v>
      </c>
      <c r="Q44" s="92">
        <f>E44*101.961</f>
        <v>13.872507777000001</v>
      </c>
      <c r="R44" s="92">
        <f>F44*56.077</f>
        <v>3.082664844</v>
      </c>
      <c r="S44" s="92">
        <f>G44*40.304</f>
        <v>56.424149056000005</v>
      </c>
      <c r="T44" s="92">
        <f>H44*71.846</f>
        <v>22.811967152000001</v>
      </c>
      <c r="U44" s="92">
        <f>I44*94.196</f>
        <v>8.4776399999999998E-4</v>
      </c>
      <c r="V44" s="92">
        <f>J44*61.979</f>
        <v>5.5781099999999996E-4</v>
      </c>
      <c r="W44" s="92">
        <f>K44*79.879</f>
        <v>0.37918561300000003</v>
      </c>
      <c r="X44" s="92">
        <f>L44*151.989</f>
        <v>2.4555342840000001</v>
      </c>
      <c r="Y44" s="92">
        <f>SUM(P44:X44)</f>
        <v>205.20197086900001</v>
      </c>
      <c r="Z44" s="92"/>
      <c r="AA44" s="92">
        <f>P44/$Y44*100</f>
        <v>51.741489673986294</v>
      </c>
      <c r="AB44" s="92">
        <f>Q44/$Y44*100</f>
        <v>6.7604164415438994</v>
      </c>
      <c r="AC44" s="92">
        <f>R44/$Y44*100</f>
        <v>1.5022588871565756</v>
      </c>
      <c r="AD44" s="92">
        <f>S44/$Y44*100</f>
        <v>27.496884565509809</v>
      </c>
      <c r="AE44" s="92">
        <f>T44/$Y44*100</f>
        <v>11.116836283489235</v>
      </c>
      <c r="AF44" s="92">
        <f>U44/$Y44*100</f>
        <v>4.1313638285726242E-4</v>
      </c>
      <c r="AG44" s="92">
        <f>V44/$Y44*100</f>
        <v>2.7183510842403359E-4</v>
      </c>
      <c r="AH44" s="92">
        <f>W44/$Y44*100</f>
        <v>0.18478653562351521</v>
      </c>
      <c r="AI44" s="92">
        <f>X44/$Y44*100</f>
        <v>1.1966426411993878</v>
      </c>
      <c r="AJ44" s="93">
        <f>G44/(G44+H44)*100</f>
        <v>81.512871213338641</v>
      </c>
    </row>
    <row r="45" spans="1:36">
      <c r="A45" s="97">
        <v>10</v>
      </c>
      <c r="B45" s="82">
        <v>1575.3720000000001</v>
      </c>
      <c r="C45" s="80" t="s">
        <v>293</v>
      </c>
      <c r="D45" s="83">
        <v>1.7688470000000001</v>
      </c>
      <c r="E45" s="83">
        <v>0.134628</v>
      </c>
      <c r="F45" s="83">
        <v>5.3738000000000001E-2</v>
      </c>
      <c r="G45" s="83">
        <v>1.4064220000000001</v>
      </c>
      <c r="H45" s="83">
        <v>0.31429800000000002</v>
      </c>
      <c r="I45" s="83">
        <v>9.0000000000000002E-6</v>
      </c>
      <c r="J45" s="83">
        <v>9.0000000000000002E-6</v>
      </c>
      <c r="K45" s="83">
        <v>4.6449999999999998E-3</v>
      </c>
      <c r="L45" s="83">
        <v>1.6414000000000002E-2</v>
      </c>
      <c r="M45" s="84">
        <v>0.42</v>
      </c>
      <c r="P45" s="92">
        <f>D45*60.084</f>
        <v>106.27940314800001</v>
      </c>
      <c r="Q45" s="92">
        <f>E45*101.961</f>
        <v>13.726805508</v>
      </c>
      <c r="R45" s="92">
        <f>F45*56.077</f>
        <v>3.013465826</v>
      </c>
      <c r="S45" s="92">
        <f>G45*40.304</f>
        <v>56.684432288000004</v>
      </c>
      <c r="T45" s="92">
        <f>H45*71.846</f>
        <v>22.581054108000004</v>
      </c>
      <c r="U45" s="92">
        <f>I45*94.196</f>
        <v>8.4776399999999998E-4</v>
      </c>
      <c r="V45" s="92">
        <f>J45*61.979</f>
        <v>5.5781099999999996E-4</v>
      </c>
      <c r="W45" s="92">
        <f>K45*79.879</f>
        <v>0.37103795500000003</v>
      </c>
      <c r="X45" s="92">
        <f>L45*151.989</f>
        <v>2.4947474460000003</v>
      </c>
      <c r="Y45" s="92">
        <f>SUM(P45:X45)</f>
        <v>205.15235185399999</v>
      </c>
      <c r="Z45" s="92"/>
      <c r="AA45" s="92">
        <f>P45/$Y45*100</f>
        <v>51.80511078110159</v>
      </c>
      <c r="AB45" s="92">
        <f>Q45/$Y45*100</f>
        <v>6.6910300486191367</v>
      </c>
      <c r="AC45" s="92">
        <f>R45/$Y45*100</f>
        <v>1.4688916791675788</v>
      </c>
      <c r="AD45" s="92">
        <f>S45/$Y45*100</f>
        <v>27.630408218932047</v>
      </c>
      <c r="AE45" s="92">
        <f>T45/$Y45*100</f>
        <v>11.006968189216849</v>
      </c>
      <c r="AF45" s="92">
        <f>U45/$Y45*100</f>
        <v>4.1323630576915109E-4</v>
      </c>
      <c r="AG45" s="92">
        <f>V45/$Y45*100</f>
        <v>2.7190085561240617E-4</v>
      </c>
      <c r="AH45" s="92">
        <f>W45/$Y45*100</f>
        <v>0.18085971310923854</v>
      </c>
      <c r="AI45" s="92">
        <f>X45/$Y45*100</f>
        <v>1.2160462326921937</v>
      </c>
      <c r="AJ45" s="93">
        <f>G45/(G45+H45)*100</f>
        <v>81.734506485657164</v>
      </c>
    </row>
    <row r="46" spans="1:36">
      <c r="A46" s="97">
        <v>10</v>
      </c>
      <c r="B46" s="82">
        <v>1576.1010000000001</v>
      </c>
      <c r="C46" s="80" t="s">
        <v>293</v>
      </c>
      <c r="D46" s="83">
        <v>1.770505</v>
      </c>
      <c r="E46" s="83">
        <v>0.13323199999999999</v>
      </c>
      <c r="F46" s="83">
        <v>5.2554999999999998E-2</v>
      </c>
      <c r="G46" s="83">
        <v>1.4126939999999999</v>
      </c>
      <c r="H46" s="83">
        <v>0.31112000000000001</v>
      </c>
      <c r="I46" s="83">
        <v>9.0000000000000002E-6</v>
      </c>
      <c r="J46" s="83">
        <v>9.0000000000000002E-6</v>
      </c>
      <c r="K46" s="83">
        <v>4.5469999999999998E-3</v>
      </c>
      <c r="L46" s="83">
        <v>1.6670000000000001E-2</v>
      </c>
      <c r="M46" s="84">
        <v>0.43</v>
      </c>
      <c r="P46" s="92">
        <f>D46*60.084</f>
        <v>106.37902242</v>
      </c>
      <c r="Q46" s="92">
        <f>E46*101.961</f>
        <v>13.584467951999999</v>
      </c>
      <c r="R46" s="92">
        <f>F46*56.077</f>
        <v>2.9471267349999999</v>
      </c>
      <c r="S46" s="92">
        <f>G46*40.304</f>
        <v>56.937218975999997</v>
      </c>
      <c r="T46" s="92">
        <f>H46*71.846</f>
        <v>22.352727520000002</v>
      </c>
      <c r="U46" s="92">
        <f>I46*94.196</f>
        <v>8.4776399999999998E-4</v>
      </c>
      <c r="V46" s="92">
        <f>J46*61.979</f>
        <v>5.5781099999999996E-4</v>
      </c>
      <c r="W46" s="92">
        <f>K46*79.879</f>
        <v>0.36320981299999999</v>
      </c>
      <c r="X46" s="92">
        <f>L46*151.989</f>
        <v>2.5336566300000003</v>
      </c>
      <c r="Y46" s="92">
        <f>SUM(P46:X46)</f>
        <v>205.09883562100001</v>
      </c>
      <c r="Z46" s="92"/>
      <c r="AA46" s="92">
        <f>P46/$Y46*100</f>
        <v>51.867199585948256</v>
      </c>
      <c r="AB46" s="92">
        <f>Q46/$Y46*100</f>
        <v>6.6233764374472575</v>
      </c>
      <c r="AC46" s="92">
        <f>R46/$Y46*100</f>
        <v>1.4369300177042275</v>
      </c>
      <c r="AD46" s="92">
        <f>S46/$Y46*100</f>
        <v>27.760868950623248</v>
      </c>
      <c r="AE46" s="92">
        <f>T46/$Y46*100</f>
        <v>10.898515075583058</v>
      </c>
      <c r="AF46" s="92">
        <f>U46/$Y46*100</f>
        <v>4.1334413110300357E-4</v>
      </c>
      <c r="AG46" s="92">
        <f>V46/$Y46*100</f>
        <v>2.719718024293288E-4</v>
      </c>
      <c r="AH46" s="92">
        <f>W46/$Y46*100</f>
        <v>0.17709013895679623</v>
      </c>
      <c r="AI46" s="92">
        <f>X46/$Y46*100</f>
        <v>1.2353344778036273</v>
      </c>
      <c r="AJ46" s="93">
        <f>G46/(G46+H46)*100</f>
        <v>81.951649075828357</v>
      </c>
    </row>
    <row r="47" spans="1:36">
      <c r="A47" s="97">
        <v>10</v>
      </c>
      <c r="B47" s="82">
        <v>1576.8</v>
      </c>
      <c r="C47" s="80" t="s">
        <v>293</v>
      </c>
      <c r="D47" s="83">
        <v>1.772079</v>
      </c>
      <c r="E47" s="83">
        <v>0.13186899999999999</v>
      </c>
      <c r="F47" s="83">
        <v>5.1422000000000002E-2</v>
      </c>
      <c r="G47" s="83">
        <v>1.4187890000000001</v>
      </c>
      <c r="H47" s="83">
        <v>0.307981</v>
      </c>
      <c r="I47" s="83">
        <v>9.0000000000000002E-6</v>
      </c>
      <c r="J47" s="83">
        <v>7.9999999999999996E-6</v>
      </c>
      <c r="K47" s="83">
        <v>4.4520000000000002E-3</v>
      </c>
      <c r="L47" s="83">
        <v>1.6926E-2</v>
      </c>
      <c r="M47" s="84">
        <v>0.44</v>
      </c>
      <c r="P47" s="92">
        <f>D47*60.084</f>
        <v>106.473594636</v>
      </c>
      <c r="Q47" s="92">
        <f>E47*101.961</f>
        <v>13.445495108999998</v>
      </c>
      <c r="R47" s="92">
        <f>F47*56.077</f>
        <v>2.883591494</v>
      </c>
      <c r="S47" s="92">
        <f>G47*40.304</f>
        <v>57.182871856000006</v>
      </c>
      <c r="T47" s="92">
        <f>H47*71.846</f>
        <v>22.127202926000002</v>
      </c>
      <c r="U47" s="92">
        <f>I47*94.196</f>
        <v>8.4776399999999998E-4</v>
      </c>
      <c r="V47" s="92">
        <f>J47*61.979</f>
        <v>4.9583199999999998E-4</v>
      </c>
      <c r="W47" s="92">
        <f>K47*79.879</f>
        <v>0.35562130800000002</v>
      </c>
      <c r="X47" s="92">
        <f>L47*151.989</f>
        <v>2.5725658140000003</v>
      </c>
      <c r="Y47" s="92">
        <f>SUM(P47:X47)</f>
        <v>205.04228673900002</v>
      </c>
      <c r="Z47" s="92"/>
      <c r="AA47" s="92">
        <f>P47/$Y47*100</f>
        <v>51.927627383287579</v>
      </c>
      <c r="AB47" s="92">
        <f>Q47/$Y47*100</f>
        <v>6.5574254573715702</v>
      </c>
      <c r="AC47" s="92">
        <f>R47/$Y47*100</f>
        <v>1.4063399018128133</v>
      </c>
      <c r="AD47" s="92">
        <f>S47/$Y47*100</f>
        <v>27.888331117175134</v>
      </c>
      <c r="AE47" s="92">
        <f>T47/$Y47*100</f>
        <v>10.791531482559936</v>
      </c>
      <c r="AF47" s="92">
        <f>U47/$Y47*100</f>
        <v>4.13458127824689E-4</v>
      </c>
      <c r="AG47" s="92">
        <f>V47/$Y47*100</f>
        <v>2.4181938656934142E-4</v>
      </c>
      <c r="AH47" s="92">
        <f>W47/$Y47*100</f>
        <v>0.17343803254236687</v>
      </c>
      <c r="AI47" s="92">
        <f>X47/$Y47*100</f>
        <v>1.2546513477362065</v>
      </c>
      <c r="AJ47" s="93">
        <f>G47/(G47+H47)*100</f>
        <v>82.164329933922872</v>
      </c>
    </row>
    <row r="48" spans="1:36">
      <c r="A48" s="97">
        <v>10</v>
      </c>
      <c r="B48" s="82">
        <v>1577.472</v>
      </c>
      <c r="C48" s="80" t="s">
        <v>293</v>
      </c>
      <c r="D48" s="83">
        <v>1.7735749999999999</v>
      </c>
      <c r="E48" s="83">
        <v>0.13053799999999999</v>
      </c>
      <c r="F48" s="83">
        <v>5.0334999999999998E-2</v>
      </c>
      <c r="G48" s="83">
        <v>1.4247129999999999</v>
      </c>
      <c r="H48" s="83">
        <v>0.30487999999999998</v>
      </c>
      <c r="I48" s="83">
        <v>7.9999999999999996E-6</v>
      </c>
      <c r="J48" s="83">
        <v>7.9999999999999996E-6</v>
      </c>
      <c r="K48" s="83">
        <v>4.3620000000000004E-3</v>
      </c>
      <c r="L48" s="83">
        <v>1.7180000000000001E-2</v>
      </c>
      <c r="M48" s="84">
        <v>0.45</v>
      </c>
      <c r="P48" s="92">
        <f>D48*60.084</f>
        <v>106.56348029999999</v>
      </c>
      <c r="Q48" s="92">
        <f>E48*101.961</f>
        <v>13.309785017999998</v>
      </c>
      <c r="R48" s="92">
        <f>F48*56.077</f>
        <v>2.8226357949999996</v>
      </c>
      <c r="S48" s="92">
        <f>G48*40.304</f>
        <v>57.421632752000001</v>
      </c>
      <c r="T48" s="92">
        <f>H48*71.846</f>
        <v>21.904408480000001</v>
      </c>
      <c r="U48" s="92">
        <f>I48*94.196</f>
        <v>7.5356799999999992E-4</v>
      </c>
      <c r="V48" s="92">
        <f>J48*61.979</f>
        <v>4.9583199999999998E-4</v>
      </c>
      <c r="W48" s="92">
        <f>K48*79.879</f>
        <v>0.34843219800000008</v>
      </c>
      <c r="X48" s="92">
        <f>L48*151.989</f>
        <v>2.61117102</v>
      </c>
      <c r="Y48" s="92">
        <f>SUM(P48:X48)</f>
        <v>204.982794963</v>
      </c>
      <c r="Z48" s="92"/>
      <c r="AA48" s="92">
        <f>P48/$Y48*100</f>
        <v>51.986548587765633</v>
      </c>
      <c r="AB48" s="92">
        <f>Q48/$Y48*100</f>
        <v>6.4931230059588421</v>
      </c>
      <c r="AC48" s="92">
        <f>R48/$Y48*100</f>
        <v>1.3770110781782898</v>
      </c>
      <c r="AD48" s="92">
        <f>S48/$Y48*100</f>
        <v>28.012903601185052</v>
      </c>
      <c r="AE48" s="92">
        <f>T48/$Y48*100</f>
        <v>10.685974149173745</v>
      </c>
      <c r="AF48" s="92">
        <f>U48/$Y48*100</f>
        <v>3.6762500000842567E-4</v>
      </c>
      <c r="AG48" s="92">
        <f>V48/$Y48*100</f>
        <v>2.4188956936093057E-4</v>
      </c>
      <c r="AH48" s="92">
        <f>W48/$Y48*100</f>
        <v>0.16998119186680671</v>
      </c>
      <c r="AI48" s="92">
        <f>X48/$Y48*100</f>
        <v>1.2738488713022593</v>
      </c>
      <c r="AJ48" s="93">
        <f>G48/(G48+H48)*100</f>
        <v>82.37273161951974</v>
      </c>
    </row>
    <row r="49" spans="1:36">
      <c r="A49" s="97">
        <v>10</v>
      </c>
      <c r="B49" s="82">
        <v>1578.116</v>
      </c>
      <c r="C49" s="80" t="s">
        <v>293</v>
      </c>
      <c r="D49" s="83">
        <v>1.7749969999999999</v>
      </c>
      <c r="E49" s="83">
        <v>0.12923799999999999</v>
      </c>
      <c r="F49" s="83">
        <v>4.9291000000000001E-2</v>
      </c>
      <c r="G49" s="83">
        <v>1.4304730000000001</v>
      </c>
      <c r="H49" s="83">
        <v>0.301819</v>
      </c>
      <c r="I49" s="83">
        <v>7.9999999999999996E-6</v>
      </c>
      <c r="J49" s="83">
        <v>7.9999999999999996E-6</v>
      </c>
      <c r="K49" s="83">
        <v>4.274E-3</v>
      </c>
      <c r="L49" s="83">
        <v>1.7433000000000001E-2</v>
      </c>
      <c r="M49" s="84">
        <v>0.46</v>
      </c>
      <c r="P49" s="92">
        <f>D49*60.084</f>
        <v>106.648919748</v>
      </c>
      <c r="Q49" s="92">
        <f>E49*101.961</f>
        <v>13.177235717999999</v>
      </c>
      <c r="R49" s="92">
        <f>F49*56.077</f>
        <v>2.764091407</v>
      </c>
      <c r="S49" s="92">
        <f>G49*40.304</f>
        <v>57.653783792000006</v>
      </c>
      <c r="T49" s="92">
        <f>H49*71.846</f>
        <v>21.684487874000002</v>
      </c>
      <c r="U49" s="92">
        <f>I49*94.196</f>
        <v>7.5356799999999992E-4</v>
      </c>
      <c r="V49" s="92">
        <f>J49*61.979</f>
        <v>4.9583199999999998E-4</v>
      </c>
      <c r="W49" s="92">
        <f>K49*79.879</f>
        <v>0.34140284600000004</v>
      </c>
      <c r="X49" s="92">
        <f>L49*151.989</f>
        <v>2.6496242370000003</v>
      </c>
      <c r="Y49" s="92">
        <f>SUM(P49:X49)</f>
        <v>204.92079502200002</v>
      </c>
      <c r="Z49" s="92"/>
      <c r="AA49" s="92">
        <f>P49/$Y49*100</f>
        <v>52.043971299521019</v>
      </c>
      <c r="AB49" s="92">
        <f>Q49/$Y49*100</f>
        <v>6.4304043504151487</v>
      </c>
      <c r="AC49" s="92">
        <f>R49/$Y49*100</f>
        <v>1.348858424399169</v>
      </c>
      <c r="AD49" s="92">
        <f>S49/$Y49*100</f>
        <v>28.134667243414889</v>
      </c>
      <c r="AE49" s="92">
        <f>T49/$Y49*100</f>
        <v>10.581887441765968</v>
      </c>
      <c r="AF49" s="92">
        <f>U49/$Y49*100</f>
        <v>3.67736227023274E-4</v>
      </c>
      <c r="AG49" s="92">
        <f>V49/$Y49*100</f>
        <v>2.4196275441287847E-4</v>
      </c>
      <c r="AH49" s="92">
        <f>W49/$Y49*100</f>
        <v>0.16660234309716956</v>
      </c>
      <c r="AI49" s="92">
        <f>X49/$Y49*100</f>
        <v>1.292999198405189</v>
      </c>
      <c r="AJ49" s="93">
        <f>G49/(G49+H49)*100</f>
        <v>82.576898121101976</v>
      </c>
    </row>
    <row r="50" spans="1:36">
      <c r="A50" s="97">
        <v>10</v>
      </c>
      <c r="B50" s="82">
        <v>1578.7349999999999</v>
      </c>
      <c r="C50" s="80" t="s">
        <v>293</v>
      </c>
      <c r="D50" s="83">
        <v>1.776348</v>
      </c>
      <c r="E50" s="83">
        <v>0.127969</v>
      </c>
      <c r="F50" s="83">
        <v>4.8288999999999999E-2</v>
      </c>
      <c r="G50" s="83">
        <v>1.4360729999999999</v>
      </c>
      <c r="H50" s="83">
        <v>0.29879699999999998</v>
      </c>
      <c r="I50" s="83">
        <v>7.9999999999999996E-6</v>
      </c>
      <c r="J50" s="83">
        <v>7.9999999999999996E-6</v>
      </c>
      <c r="K50" s="83">
        <v>4.1900000000000001E-3</v>
      </c>
      <c r="L50" s="83">
        <v>1.7683999999999998E-2</v>
      </c>
      <c r="M50" s="84">
        <v>0.47</v>
      </c>
      <c r="P50" s="92">
        <f>D50*60.084</f>
        <v>106.730093232</v>
      </c>
      <c r="Q50" s="92">
        <f>E50*101.961</f>
        <v>13.047847209</v>
      </c>
      <c r="R50" s="92">
        <f>F50*56.077</f>
        <v>2.7079022529999999</v>
      </c>
      <c r="S50" s="92">
        <f>G50*40.304</f>
        <v>57.879486192000002</v>
      </c>
      <c r="T50" s="92">
        <f>H50*71.846</f>
        <v>21.467369261999998</v>
      </c>
      <c r="U50" s="92">
        <f>I50*94.196</f>
        <v>7.5356799999999992E-4</v>
      </c>
      <c r="V50" s="92">
        <f>J50*61.979</f>
        <v>4.9583199999999998E-4</v>
      </c>
      <c r="W50" s="92">
        <f>K50*79.879</f>
        <v>0.33469301000000001</v>
      </c>
      <c r="X50" s="92">
        <f>L50*151.989</f>
        <v>2.6877734759999998</v>
      </c>
      <c r="Y50" s="92">
        <f>SUM(P50:X50)</f>
        <v>204.85641403399998</v>
      </c>
      <c r="Z50" s="92"/>
      <c r="AA50" s="92">
        <f>P50/$Y50*100</f>
        <v>52.099951927444174</v>
      </c>
      <c r="AB50" s="92">
        <f>Q50/$Y50*100</f>
        <v>6.369264672784154</v>
      </c>
      <c r="AC50" s="92">
        <f>R50/$Y50*100</f>
        <v>1.3218537802534072</v>
      </c>
      <c r="AD50" s="92">
        <f>S50/$Y50*100</f>
        <v>28.253685131085891</v>
      </c>
      <c r="AE50" s="92">
        <f>T50/$Y50*100</f>
        <v>10.479227298412566</v>
      </c>
      <c r="AF50" s="92">
        <f>U50/$Y50*100</f>
        <v>3.6785179685656818E-4</v>
      </c>
      <c r="AG50" s="92">
        <f>V50/$Y50*100</f>
        <v>2.4203879694863095E-4</v>
      </c>
      <c r="AH50" s="92">
        <f>W50/$Y50*100</f>
        <v>0.16337931696122099</v>
      </c>
      <c r="AI50" s="92">
        <f>X50/$Y50*100</f>
        <v>1.3120279824647867</v>
      </c>
      <c r="AJ50" s="93">
        <f>G50/(G50+H50)*100</f>
        <v>82.776980407753896</v>
      </c>
    </row>
    <row r="51" spans="1:36">
      <c r="A51" s="97">
        <v>10</v>
      </c>
      <c r="B51" s="82">
        <v>1579.329</v>
      </c>
      <c r="C51" s="80" t="s">
        <v>293</v>
      </c>
      <c r="D51" s="83">
        <v>1.777633</v>
      </c>
      <c r="E51" s="83">
        <v>0.12672900000000001</v>
      </c>
      <c r="F51" s="83">
        <v>4.7324999999999999E-2</v>
      </c>
      <c r="G51" s="83">
        <v>1.4415199999999999</v>
      </c>
      <c r="H51" s="83">
        <v>0.29581600000000002</v>
      </c>
      <c r="I51" s="83">
        <v>7.9999999999999996E-6</v>
      </c>
      <c r="J51" s="83">
        <v>7.9999999999999996E-6</v>
      </c>
      <c r="K51" s="83">
        <v>4.1089999999999998E-3</v>
      </c>
      <c r="L51" s="83">
        <v>1.7933000000000001E-2</v>
      </c>
      <c r="M51" s="84">
        <v>0.48</v>
      </c>
      <c r="P51" s="92">
        <f>D51*60.084</f>
        <v>106.80730117200001</v>
      </c>
      <c r="Q51" s="92">
        <f>E51*101.961</f>
        <v>12.921415569000001</v>
      </c>
      <c r="R51" s="92">
        <f>F51*56.077</f>
        <v>2.6538440249999997</v>
      </c>
      <c r="S51" s="92">
        <f>G51*40.304</f>
        <v>58.099022079999997</v>
      </c>
      <c r="T51" s="92">
        <f>H51*71.846</f>
        <v>21.253196336000002</v>
      </c>
      <c r="U51" s="92">
        <f>I51*94.196</f>
        <v>7.5356799999999992E-4</v>
      </c>
      <c r="V51" s="92">
        <f>J51*61.979</f>
        <v>4.9583199999999998E-4</v>
      </c>
      <c r="W51" s="92">
        <f>K51*79.879</f>
        <v>0.328222811</v>
      </c>
      <c r="X51" s="92">
        <f>L51*151.989</f>
        <v>2.725618737</v>
      </c>
      <c r="Y51" s="92">
        <f>SUM(P51:X51)</f>
        <v>204.78987013</v>
      </c>
      <c r="Z51" s="92"/>
      <c r="AA51" s="92">
        <f>P51/$Y51*100</f>
        <v>52.154582208680075</v>
      </c>
      <c r="AB51" s="92">
        <f>Q51/$Y51*100</f>
        <v>6.3095970327035831</v>
      </c>
      <c r="AC51" s="92">
        <f>R51/$Y51*100</f>
        <v>1.2958863752954906</v>
      </c>
      <c r="AD51" s="92">
        <f>S51/$Y51*100</f>
        <v>28.370066372481663</v>
      </c>
      <c r="AE51" s="92">
        <f>T51/$Y51*100</f>
        <v>10.378050595231365</v>
      </c>
      <c r="AF51" s="92">
        <f>U51/$Y51*100</f>
        <v>3.6797132569186023E-4</v>
      </c>
      <c r="AG51" s="92">
        <f>V51/$Y51*100</f>
        <v>2.4211744442498415E-4</v>
      </c>
      <c r="AH51" s="92">
        <f>W51/$Y51*100</f>
        <v>0.16027297189633705</v>
      </c>
      <c r="AI51" s="92">
        <f>X51/$Y51*100</f>
        <v>1.3309343549413775</v>
      </c>
      <c r="AJ51" s="93">
        <f>G51/(G51+H51)*100</f>
        <v>82.973011553320703</v>
      </c>
    </row>
    <row r="52" spans="1:36">
      <c r="A52" s="97">
        <v>10</v>
      </c>
      <c r="B52" s="82">
        <v>1579.9</v>
      </c>
      <c r="C52" s="80" t="s">
        <v>293</v>
      </c>
      <c r="D52" s="83">
        <v>1.7788539999999999</v>
      </c>
      <c r="E52" s="83">
        <v>0.12551999999999999</v>
      </c>
      <c r="F52" s="83">
        <v>4.6397000000000001E-2</v>
      </c>
      <c r="G52" s="83">
        <v>1.44682</v>
      </c>
      <c r="H52" s="83">
        <v>0.29287600000000003</v>
      </c>
      <c r="I52" s="83">
        <v>7.9999999999999996E-6</v>
      </c>
      <c r="J52" s="83">
        <v>7.9999999999999996E-6</v>
      </c>
      <c r="K52" s="83">
        <v>4.0309999999999999E-3</v>
      </c>
      <c r="L52" s="83">
        <v>1.8180999999999999E-2</v>
      </c>
      <c r="M52" s="84">
        <v>0.49</v>
      </c>
      <c r="P52" s="92">
        <f>D52*60.084</f>
        <v>106.880663736</v>
      </c>
      <c r="Q52" s="92">
        <f>E52*101.961</f>
        <v>12.79814472</v>
      </c>
      <c r="R52" s="92">
        <f>F52*56.077</f>
        <v>2.601804569</v>
      </c>
      <c r="S52" s="92">
        <f>G52*40.304</f>
        <v>58.31263328</v>
      </c>
      <c r="T52" s="92">
        <f>H52*71.846</f>
        <v>21.041969096000003</v>
      </c>
      <c r="U52" s="92">
        <f>I52*94.196</f>
        <v>7.5356799999999992E-4</v>
      </c>
      <c r="V52" s="92">
        <f>J52*61.979</f>
        <v>4.9583199999999998E-4</v>
      </c>
      <c r="W52" s="92">
        <f>K52*79.879</f>
        <v>0.32199224900000001</v>
      </c>
      <c r="X52" s="92">
        <f>L52*151.989</f>
        <v>2.7633120089999998</v>
      </c>
      <c r="Y52" s="92">
        <f>SUM(P52:X52)</f>
        <v>204.721769059</v>
      </c>
      <c r="Z52" s="92"/>
      <c r="AA52" s="92">
        <f>P52/$Y52*100</f>
        <v>52.207766778919066</v>
      </c>
      <c r="AB52" s="92">
        <f>Q52/$Y52*100</f>
        <v>6.2514820865540806</v>
      </c>
      <c r="AC52" s="92">
        <f>R52/$Y52*100</f>
        <v>1.2708978536865665</v>
      </c>
      <c r="AD52" s="92">
        <f>S52/$Y52*100</f>
        <v>28.483845928077407</v>
      </c>
      <c r="AE52" s="92">
        <f>T52/$Y52*100</f>
        <v>10.278325159419559</v>
      </c>
      <c r="AF52" s="92">
        <f>U52/$Y52*100</f>
        <v>3.6809373202652653E-4</v>
      </c>
      <c r="AG52" s="92">
        <f>V52/$Y52*100</f>
        <v>2.4219798523580715E-4</v>
      </c>
      <c r="AH52" s="92">
        <f>W52/$Y52*100</f>
        <v>0.15728285784166077</v>
      </c>
      <c r="AI52" s="92">
        <f>X52/$Y52*100</f>
        <v>1.349789043784408</v>
      </c>
      <c r="AJ52" s="93">
        <f>G52/(G52+H52)*100</f>
        <v>83.165104707948984</v>
      </c>
    </row>
    <row r="53" spans="1:36">
      <c r="A53" s="97">
        <v>10</v>
      </c>
      <c r="B53" s="82">
        <v>1580.4490000000001</v>
      </c>
      <c r="C53" s="80" t="s">
        <v>293</v>
      </c>
      <c r="D53" s="83">
        <v>1.7800149999999999</v>
      </c>
      <c r="E53" s="83">
        <v>0.12433900000000001</v>
      </c>
      <c r="F53" s="83">
        <v>4.5504000000000003E-2</v>
      </c>
      <c r="G53" s="83">
        <v>1.4519770000000001</v>
      </c>
      <c r="H53" s="83">
        <v>0.28997699999999998</v>
      </c>
      <c r="I53" s="83">
        <v>7.9999999999999996E-6</v>
      </c>
      <c r="J53" s="83">
        <v>6.9999999999999999E-6</v>
      </c>
      <c r="K53" s="83">
        <v>3.9560000000000003E-3</v>
      </c>
      <c r="L53" s="83">
        <v>1.8426999999999999E-2</v>
      </c>
      <c r="M53" s="84">
        <v>0.5</v>
      </c>
      <c r="P53" s="92">
        <f>D53*60.084</f>
        <v>106.95042126</v>
      </c>
      <c r="Q53" s="92">
        <f>E53*101.961</f>
        <v>12.677728779000001</v>
      </c>
      <c r="R53" s="92">
        <f>F53*56.077</f>
        <v>2.5517278079999999</v>
      </c>
      <c r="S53" s="92">
        <f>G53*40.304</f>
        <v>58.520481008000004</v>
      </c>
      <c r="T53" s="92">
        <f>H53*71.846</f>
        <v>20.833687542</v>
      </c>
      <c r="U53" s="92">
        <f>I53*94.196</f>
        <v>7.5356799999999992E-4</v>
      </c>
      <c r="V53" s="92">
        <f>J53*61.979</f>
        <v>4.3385299999999999E-4</v>
      </c>
      <c r="W53" s="92">
        <f>K53*79.879</f>
        <v>0.31600132400000003</v>
      </c>
      <c r="X53" s="92">
        <f>L53*151.989</f>
        <v>2.8007013029999999</v>
      </c>
      <c r="Y53" s="92">
        <f>SUM(P53:X53)</f>
        <v>204.65193644500002</v>
      </c>
      <c r="Z53" s="92"/>
      <c r="AA53" s="92">
        <f>P53/$Y53*100</f>
        <v>52.259667373703458</v>
      </c>
      <c r="AB53" s="92">
        <f>Q53/$Y53*100</f>
        <v>6.1947758712789538</v>
      </c>
      <c r="AC53" s="92">
        <f>R53/$Y53*100</f>
        <v>1.2468622835072825</v>
      </c>
      <c r="AD53" s="92">
        <f>S53/$Y53*100</f>
        <v>28.595126938233161</v>
      </c>
      <c r="AE53" s="92">
        <f>T53/$Y53*100</f>
        <v>10.180058837410039</v>
      </c>
      <c r="AF53" s="92">
        <f>U53/$Y53*100</f>
        <v>3.6821933527246174E-4</v>
      </c>
      <c r="AG53" s="92">
        <f>V53/$Y53*100</f>
        <v>2.1199555085402161E-4</v>
      </c>
      <c r="AH53" s="92">
        <f>W53/$Y53*100</f>
        <v>0.15440915414202544</v>
      </c>
      <c r="AI53" s="92">
        <f>X53/$Y53*100</f>
        <v>1.3685193268389548</v>
      </c>
      <c r="AJ53" s="93">
        <f>G53/(G53+H53)*100</f>
        <v>83.353349169955123</v>
      </c>
    </row>
    <row r="54" spans="1:36">
      <c r="A54" s="97">
        <v>10</v>
      </c>
      <c r="B54" s="82">
        <v>1580.9770000000001</v>
      </c>
      <c r="C54" s="80" t="s">
        <v>293</v>
      </c>
      <c r="D54" s="83">
        <v>1.78112</v>
      </c>
      <c r="E54" s="83">
        <v>0.123186</v>
      </c>
      <c r="F54" s="83">
        <v>4.4643000000000002E-2</v>
      </c>
      <c r="G54" s="83">
        <v>1.456998</v>
      </c>
      <c r="H54" s="83">
        <v>0.28711799999999998</v>
      </c>
      <c r="I54" s="83">
        <v>6.9999999999999999E-6</v>
      </c>
      <c r="J54" s="83">
        <v>6.9999999999999999E-6</v>
      </c>
      <c r="K54" s="83">
        <v>3.8830000000000002E-3</v>
      </c>
      <c r="L54" s="83">
        <v>1.8669999999999999E-2</v>
      </c>
      <c r="M54" s="84">
        <v>0.51</v>
      </c>
      <c r="P54" s="92">
        <f>D54*60.084</f>
        <v>107.01681408</v>
      </c>
      <c r="Q54" s="92">
        <f>E54*101.961</f>
        <v>12.560167745999999</v>
      </c>
      <c r="R54" s="92">
        <f>F54*56.077</f>
        <v>2.5034455110000002</v>
      </c>
      <c r="S54" s="92">
        <f>G54*40.304</f>
        <v>58.722847392000006</v>
      </c>
      <c r="T54" s="92">
        <f>H54*71.846</f>
        <v>20.628279828</v>
      </c>
      <c r="U54" s="92">
        <f>I54*94.196</f>
        <v>6.5937199999999997E-4</v>
      </c>
      <c r="V54" s="92">
        <f>J54*61.979</f>
        <v>4.3385299999999999E-4</v>
      </c>
      <c r="W54" s="92">
        <f>K54*79.879</f>
        <v>0.31017015700000006</v>
      </c>
      <c r="X54" s="92">
        <f>L54*151.989</f>
        <v>2.8376346300000002</v>
      </c>
      <c r="Y54" s="92">
        <f>SUM(P54:X54)</f>
        <v>204.58045256899999</v>
      </c>
      <c r="Z54" s="92"/>
      <c r="AA54" s="92">
        <f>P54/$Y54*100</f>
        <v>52.310380946051453</v>
      </c>
      <c r="AB54" s="92">
        <f>Q54/$Y54*100</f>
        <v>6.1394759803670693</v>
      </c>
      <c r="AC54" s="92">
        <f>R54/$Y54*100</f>
        <v>1.2236973178831194</v>
      </c>
      <c r="AD54" s="92">
        <f>S54/$Y54*100</f>
        <v>28.704036311677537</v>
      </c>
      <c r="AE54" s="92">
        <f>T54/$Y54*100</f>
        <v>10.083211552698362</v>
      </c>
      <c r="AF54" s="92">
        <f>U54/$Y54*100</f>
        <v>3.2230449767805158E-4</v>
      </c>
      <c r="AG54" s="92">
        <f>V54/$Y54*100</f>
        <v>2.1206962569098433E-4</v>
      </c>
      <c r="AH54" s="92">
        <f>W54/$Y54*100</f>
        <v>0.15161280225215421</v>
      </c>
      <c r="AI54" s="92">
        <f>X54/$Y54*100</f>
        <v>1.3870507149469402</v>
      </c>
      <c r="AJ54" s="93">
        <f>G54/(G54+H54)*100</f>
        <v>83.537906882340394</v>
      </c>
    </row>
    <row r="55" spans="1:36">
      <c r="A55" s="97">
        <v>10</v>
      </c>
      <c r="B55" s="82">
        <v>1581.4839999999999</v>
      </c>
      <c r="C55" s="80" t="s">
        <v>293</v>
      </c>
      <c r="D55" s="83">
        <v>1.7821720000000001</v>
      </c>
      <c r="E55" s="83">
        <v>0.122061</v>
      </c>
      <c r="F55" s="83">
        <v>4.3813999999999999E-2</v>
      </c>
      <c r="G55" s="83">
        <v>1.461886</v>
      </c>
      <c r="H55" s="83">
        <v>0.28430100000000003</v>
      </c>
      <c r="I55" s="83">
        <v>6.9999999999999999E-6</v>
      </c>
      <c r="J55" s="83">
        <v>6.9999999999999999E-6</v>
      </c>
      <c r="K55" s="83">
        <v>3.813E-3</v>
      </c>
      <c r="L55" s="83">
        <v>1.8912000000000002E-2</v>
      </c>
      <c r="M55" s="84">
        <v>0.52</v>
      </c>
      <c r="P55" s="92">
        <f>D55*60.084</f>
        <v>107.08002244800001</v>
      </c>
      <c r="Q55" s="92">
        <f>E55*101.961</f>
        <v>12.445461621</v>
      </c>
      <c r="R55" s="92">
        <f>F55*56.077</f>
        <v>2.4569576779999998</v>
      </c>
      <c r="S55" s="92">
        <f>G55*40.304</f>
        <v>58.919853344000003</v>
      </c>
      <c r="T55" s="92">
        <f>H55*71.846</f>
        <v>20.425889646000002</v>
      </c>
      <c r="U55" s="92">
        <f>I55*94.196</f>
        <v>6.5937199999999997E-4</v>
      </c>
      <c r="V55" s="92">
        <f>J55*61.979</f>
        <v>4.3385299999999999E-4</v>
      </c>
      <c r="W55" s="92">
        <f>K55*79.879</f>
        <v>0.30457862699999999</v>
      </c>
      <c r="X55" s="92">
        <f>L55*151.989</f>
        <v>2.8744159680000005</v>
      </c>
      <c r="Y55" s="92">
        <f>SUM(P55:X55)</f>
        <v>204.50827255700003</v>
      </c>
      <c r="Z55" s="92"/>
      <c r="AA55" s="92">
        <f>P55/$Y55*100</f>
        <v>52.359751079582828</v>
      </c>
      <c r="AB55" s="92">
        <f>Q55/$Y55*100</f>
        <v>6.085554127171668</v>
      </c>
      <c r="AC55" s="92">
        <f>R55/$Y55*100</f>
        <v>1.2013976976482468</v>
      </c>
      <c r="AD55" s="92">
        <f>S55/$Y55*100</f>
        <v>28.810498767270165</v>
      </c>
      <c r="AE55" s="92">
        <f>T55/$Y55*100</f>
        <v>9.9878060631053209</v>
      </c>
      <c r="AF55" s="92">
        <f>U55/$Y55*100</f>
        <v>3.2241825318641892E-4</v>
      </c>
      <c r="AG55" s="92">
        <f>V55/$Y55*100</f>
        <v>2.1214447443884088E-4</v>
      </c>
      <c r="AH55" s="92">
        <f>W55/$Y55*100</f>
        <v>0.1489321792178889</v>
      </c>
      <c r="AI55" s="92">
        <f>X55/$Y55*100</f>
        <v>1.4055255232762531</v>
      </c>
      <c r="AJ55" s="93">
        <f>G55/(G55+H55)*100</f>
        <v>83.718754062422875</v>
      </c>
    </row>
    <row r="56" spans="1:36">
      <c r="A56" s="97">
        <v>10</v>
      </c>
      <c r="B56" s="82">
        <v>1581.972</v>
      </c>
      <c r="C56" s="80" t="s">
        <v>293</v>
      </c>
      <c r="D56" s="83">
        <v>1.783172</v>
      </c>
      <c r="E56" s="83">
        <v>0.120962</v>
      </c>
      <c r="F56" s="83">
        <v>4.3013000000000003E-2</v>
      </c>
      <c r="G56" s="83">
        <v>1.4666459999999999</v>
      </c>
      <c r="H56" s="83">
        <v>0.281524</v>
      </c>
      <c r="I56" s="83">
        <v>6.9999999999999999E-6</v>
      </c>
      <c r="J56" s="83">
        <v>6.9999999999999999E-6</v>
      </c>
      <c r="K56" s="83">
        <v>3.7450000000000001E-3</v>
      </c>
      <c r="L56" s="83">
        <v>1.9151999999999999E-2</v>
      </c>
      <c r="M56" s="84">
        <v>0.53</v>
      </c>
      <c r="P56" s="92">
        <f>D56*60.084</f>
        <v>107.140106448</v>
      </c>
      <c r="Q56" s="92">
        <f>E56*101.961</f>
        <v>12.333406481999999</v>
      </c>
      <c r="R56" s="92">
        <f>F56*56.077</f>
        <v>2.4120400010000003</v>
      </c>
      <c r="S56" s="92">
        <f>G56*40.304</f>
        <v>59.111700383999995</v>
      </c>
      <c r="T56" s="92">
        <f>H56*71.846</f>
        <v>20.226373303999999</v>
      </c>
      <c r="U56" s="92">
        <f>I56*94.196</f>
        <v>6.5937199999999997E-4</v>
      </c>
      <c r="V56" s="92">
        <f>J56*61.979</f>
        <v>4.3385299999999999E-4</v>
      </c>
      <c r="W56" s="92">
        <f>K56*79.879</f>
        <v>0.29914685500000004</v>
      </c>
      <c r="X56" s="92">
        <f>L56*151.989</f>
        <v>2.9108933279999998</v>
      </c>
      <c r="Y56" s="92">
        <f>SUM(P56:X56)</f>
        <v>204.43476002699998</v>
      </c>
      <c r="Z56" s="92"/>
      <c r="AA56" s="92">
        <f>P56/$Y56*100</f>
        <v>52.407969385367657</v>
      </c>
      <c r="AB56" s="92">
        <f>Q56/$Y56*100</f>
        <v>6.0329302513775582</v>
      </c>
      <c r="AC56" s="92">
        <f>R56/$Y56*100</f>
        <v>1.1798580636098475</v>
      </c>
      <c r="AD56" s="92">
        <f>S56/$Y56*100</f>
        <v>28.914701382579477</v>
      </c>
      <c r="AE56" s="92">
        <f>T56/$Y56*100</f>
        <v>9.8938034321211692</v>
      </c>
      <c r="AF56" s="92">
        <f>U56/$Y56*100</f>
        <v>3.225341913052926E-4</v>
      </c>
      <c r="AG56" s="92">
        <f>V56/$Y56*100</f>
        <v>2.1222075929881027E-4</v>
      </c>
      <c r="AH56" s="92">
        <f>W56/$Y56*100</f>
        <v>0.14632876276054588</v>
      </c>
      <c r="AI56" s="92">
        <f>X56/$Y56*100</f>
        <v>1.4238739672331426</v>
      </c>
      <c r="AJ56" s="93">
        <f>G56/(G56+H56)*100</f>
        <v>83.89607418042867</v>
      </c>
    </row>
    <row r="57" spans="1:36">
      <c r="A57" s="97">
        <v>10</v>
      </c>
      <c r="B57" s="82">
        <v>1582.441</v>
      </c>
      <c r="C57" s="80" t="s">
        <v>293</v>
      </c>
      <c r="D57" s="83">
        <v>1.784125</v>
      </c>
      <c r="E57" s="83">
        <v>0.119889</v>
      </c>
      <c r="F57" s="83">
        <v>4.2241000000000001E-2</v>
      </c>
      <c r="G57" s="83">
        <v>1.4712829999999999</v>
      </c>
      <c r="H57" s="83">
        <v>0.27878799999999998</v>
      </c>
      <c r="I57" s="83">
        <v>6.9999999999999999E-6</v>
      </c>
      <c r="J57" s="83">
        <v>6.9999999999999999E-6</v>
      </c>
      <c r="K57" s="83">
        <v>3.6800000000000001E-3</v>
      </c>
      <c r="L57" s="83">
        <v>1.9389E-2</v>
      </c>
      <c r="M57" s="84">
        <v>0.54</v>
      </c>
      <c r="P57" s="92">
        <f>D57*60.084</f>
        <v>107.1973665</v>
      </c>
      <c r="Q57" s="92">
        <f>E57*101.961</f>
        <v>12.224002328999999</v>
      </c>
      <c r="R57" s="92">
        <f>F57*56.077</f>
        <v>2.368748557</v>
      </c>
      <c r="S57" s="92">
        <f>G57*40.304</f>
        <v>59.298590032</v>
      </c>
      <c r="T57" s="92">
        <f>H57*71.846</f>
        <v>20.029802648</v>
      </c>
      <c r="U57" s="92">
        <f>I57*94.196</f>
        <v>6.5937199999999997E-4</v>
      </c>
      <c r="V57" s="92">
        <f>J57*61.979</f>
        <v>4.3385299999999999E-4</v>
      </c>
      <c r="W57" s="92">
        <f>K57*79.879</f>
        <v>0.29395472</v>
      </c>
      <c r="X57" s="92">
        <f>L57*151.989</f>
        <v>2.9469147210000002</v>
      </c>
      <c r="Y57" s="92">
        <f>SUM(P57:X57)</f>
        <v>204.36047273200001</v>
      </c>
      <c r="Z57" s="92"/>
      <c r="AA57" s="92">
        <f>P57/$Y57*100</f>
        <v>52.455039405090588</v>
      </c>
      <c r="AB57" s="92">
        <f>Q57/$Y57*100</f>
        <v>5.9815883989614056</v>
      </c>
      <c r="AC57" s="92">
        <f>R57/$Y57*100</f>
        <v>1.159103091382254</v>
      </c>
      <c r="AD57" s="92">
        <f>S57/$Y57*100</f>
        <v>29.01666317329607</v>
      </c>
      <c r="AE57" s="92">
        <f>T57/$Y57*100</f>
        <v>9.8012117413073554</v>
      </c>
      <c r="AF57" s="92">
        <f>U57/$Y57*100</f>
        <v>3.2265143605569256E-4</v>
      </c>
      <c r="AG57" s="92">
        <f>V57/$Y57*100</f>
        <v>2.1229790389502493E-4</v>
      </c>
      <c r="AH57" s="92">
        <f>W57/$Y57*100</f>
        <v>0.14384128010189848</v>
      </c>
      <c r="AI57" s="92">
        <f>X57/$Y57*100</f>
        <v>1.442017960520481</v>
      </c>
      <c r="AJ57" s="93">
        <f>G57/(G57+H57)*100</f>
        <v>84.069903449631468</v>
      </c>
    </row>
    <row r="58" spans="1:36">
      <c r="A58" s="97">
        <v>10</v>
      </c>
      <c r="B58" s="82">
        <v>1582.893</v>
      </c>
      <c r="C58" s="80" t="s">
        <v>293</v>
      </c>
      <c r="D58" s="83">
        <v>1.785032</v>
      </c>
      <c r="E58" s="83">
        <v>0.118842</v>
      </c>
      <c r="F58" s="83">
        <v>4.1494999999999997E-2</v>
      </c>
      <c r="G58" s="83">
        <v>1.4758020000000001</v>
      </c>
      <c r="H58" s="83">
        <v>0.276092</v>
      </c>
      <c r="I58" s="83">
        <v>6.9999999999999999E-6</v>
      </c>
      <c r="J58" s="83">
        <v>6.9999999999999999E-6</v>
      </c>
      <c r="K58" s="83">
        <v>3.6159999999999999E-3</v>
      </c>
      <c r="L58" s="83">
        <v>1.9623999999999999E-2</v>
      </c>
      <c r="M58" s="84">
        <v>0.55000000000000004</v>
      </c>
      <c r="P58" s="92">
        <f>D58*60.084</f>
        <v>107.251862688</v>
      </c>
      <c r="Q58" s="92">
        <f>E58*101.961</f>
        <v>12.117249162</v>
      </c>
      <c r="R58" s="92">
        <f>F58*56.077</f>
        <v>2.3269151149999998</v>
      </c>
      <c r="S58" s="92">
        <f>G58*40.304</f>
        <v>59.480723808000008</v>
      </c>
      <c r="T58" s="92">
        <f>H58*71.846</f>
        <v>19.836105832000001</v>
      </c>
      <c r="U58" s="92">
        <f>I58*94.196</f>
        <v>6.5937199999999997E-4</v>
      </c>
      <c r="V58" s="92">
        <f>J58*61.979</f>
        <v>4.3385299999999999E-4</v>
      </c>
      <c r="W58" s="92">
        <f>K58*79.879</f>
        <v>0.28884246400000002</v>
      </c>
      <c r="X58" s="92">
        <f>L58*151.989</f>
        <v>2.9826321359999999</v>
      </c>
      <c r="Y58" s="92">
        <f>SUM(P58:X58)</f>
        <v>204.28542443000003</v>
      </c>
      <c r="Z58" s="92"/>
      <c r="AA58" s="92">
        <f>P58/$Y58*100</f>
        <v>52.500986297605721</v>
      </c>
      <c r="AB58" s="92">
        <f>Q58/$Y58*100</f>
        <v>5.9315289849041912</v>
      </c>
      <c r="AC58" s="92">
        <f>R58/$Y58*100</f>
        <v>1.1390509731629606</v>
      </c>
      <c r="AD58" s="92">
        <f>S58/$Y58*100</f>
        <v>29.116479540311762</v>
      </c>
      <c r="AE58" s="92">
        <f>T58/$Y58*100</f>
        <v>9.7099956530657892</v>
      </c>
      <c r="AF58" s="92">
        <f>U58/$Y58*100</f>
        <v>3.2276996845946728E-4</v>
      </c>
      <c r="AG58" s="92">
        <f>V58/$Y58*100</f>
        <v>2.1237589574025779E-4</v>
      </c>
      <c r="AH58" s="92">
        <f>W58/$Y58*100</f>
        <v>0.1413916165609623</v>
      </c>
      <c r="AI58" s="92">
        <f>X58/$Y58*100</f>
        <v>1.4600317885244043</v>
      </c>
      <c r="AJ58" s="93">
        <f>G58/(G58+H58)*100</f>
        <v>84.240370707360142</v>
      </c>
    </row>
    <row r="59" spans="1:36">
      <c r="A59" s="97">
        <v>10</v>
      </c>
      <c r="B59" s="82">
        <v>1583.327</v>
      </c>
      <c r="C59" s="80" t="s">
        <v>293</v>
      </c>
      <c r="D59" s="83">
        <v>1.7858959999999999</v>
      </c>
      <c r="E59" s="83">
        <v>0.11781999999999999</v>
      </c>
      <c r="F59" s="83">
        <v>4.0773999999999998E-2</v>
      </c>
      <c r="G59" s="83">
        <v>1.480205</v>
      </c>
      <c r="H59" s="83">
        <v>0.27343699999999999</v>
      </c>
      <c r="I59" s="83">
        <v>6.9999999999999999E-6</v>
      </c>
      <c r="J59" s="83">
        <v>6.9999999999999999E-6</v>
      </c>
      <c r="K59" s="83">
        <v>3.555E-3</v>
      </c>
      <c r="L59" s="83">
        <v>1.9855999999999999E-2</v>
      </c>
      <c r="M59" s="84">
        <v>0.56000000000000005</v>
      </c>
      <c r="P59" s="92">
        <f>D59*60.084</f>
        <v>107.303775264</v>
      </c>
      <c r="Q59" s="92">
        <f>E59*101.961</f>
        <v>12.01304502</v>
      </c>
      <c r="R59" s="92">
        <f>F59*56.077</f>
        <v>2.2864835979999998</v>
      </c>
      <c r="S59" s="92">
        <f>G59*40.304</f>
        <v>59.658182320000002</v>
      </c>
      <c r="T59" s="92">
        <f>H59*71.846</f>
        <v>19.645354701999999</v>
      </c>
      <c r="U59" s="92">
        <f>I59*94.196</f>
        <v>6.5937199999999997E-4</v>
      </c>
      <c r="V59" s="92">
        <f>J59*61.979</f>
        <v>4.3385299999999999E-4</v>
      </c>
      <c r="W59" s="92">
        <f>K59*79.879</f>
        <v>0.283969845</v>
      </c>
      <c r="X59" s="92">
        <f>L59*151.989</f>
        <v>3.0178935839999999</v>
      </c>
      <c r="Y59" s="92">
        <f>SUM(P59:X59)</f>
        <v>204.20979755799999</v>
      </c>
      <c r="Z59" s="92"/>
      <c r="AA59" s="92">
        <f>P59/$Y59*100</f>
        <v>52.545850662979774</v>
      </c>
      <c r="AB59" s="92">
        <f>Q59/$Y59*100</f>
        <v>5.8826976783951981</v>
      </c>
      <c r="AC59" s="92">
        <f>R59/$Y59*100</f>
        <v>1.119673798878621</v>
      </c>
      <c r="AD59" s="92">
        <f>S59/$Y59*100</f>
        <v>29.214162607969772</v>
      </c>
      <c r="AE59" s="92">
        <f>T59/$Y59*100</f>
        <v>9.6201822522351286</v>
      </c>
      <c r="AF59" s="92">
        <f>U59/$Y59*100</f>
        <v>3.2288950279808396E-4</v>
      </c>
      <c r="AG59" s="92">
        <f>V59/$Y59*100</f>
        <v>2.1245454683768364E-4</v>
      </c>
      <c r="AH59" s="92">
        <f>W59/$Y59*100</f>
        <v>0.13905789457498799</v>
      </c>
      <c r="AI59" s="92">
        <f>X59/$Y59*100</f>
        <v>1.4778397609168838</v>
      </c>
      <c r="AJ59" s="93">
        <f>G59/(G59+H59)*100</f>
        <v>84.407478835474976</v>
      </c>
    </row>
    <row r="60" spans="1:36">
      <c r="A60" s="97">
        <v>10</v>
      </c>
      <c r="B60" s="82">
        <v>1583.7460000000001</v>
      </c>
      <c r="C60" s="80" t="s">
        <v>293</v>
      </c>
      <c r="D60" s="83">
        <v>1.7867189999999999</v>
      </c>
      <c r="E60" s="83">
        <v>0.116822</v>
      </c>
      <c r="F60" s="83">
        <v>4.0077000000000002E-2</v>
      </c>
      <c r="G60" s="83">
        <v>1.4844980000000001</v>
      </c>
      <c r="H60" s="83">
        <v>0.27082099999999998</v>
      </c>
      <c r="I60" s="83">
        <v>6.9999999999999999E-6</v>
      </c>
      <c r="J60" s="83">
        <v>6.9999999999999999E-6</v>
      </c>
      <c r="K60" s="83">
        <v>3.496E-3</v>
      </c>
      <c r="L60" s="83">
        <v>2.0086E-2</v>
      </c>
      <c r="M60" s="84">
        <v>0.56999999999999995</v>
      </c>
      <c r="P60" s="92">
        <f>D60*60.084</f>
        <v>107.353224396</v>
      </c>
      <c r="Q60" s="92">
        <f>E60*101.961</f>
        <v>11.911287942</v>
      </c>
      <c r="R60" s="92">
        <f>F60*56.077</f>
        <v>2.2473979289999999</v>
      </c>
      <c r="S60" s="92">
        <f>G60*40.304</f>
        <v>59.83120739200001</v>
      </c>
      <c r="T60" s="92">
        <f>H60*71.846</f>
        <v>19.457405565999998</v>
      </c>
      <c r="U60" s="92">
        <f>I60*94.196</f>
        <v>6.5937199999999997E-4</v>
      </c>
      <c r="V60" s="92">
        <f>J60*61.979</f>
        <v>4.3385299999999999E-4</v>
      </c>
      <c r="W60" s="92">
        <f>K60*79.879</f>
        <v>0.27925698400000004</v>
      </c>
      <c r="X60" s="92">
        <f>L60*151.989</f>
        <v>3.052851054</v>
      </c>
      <c r="Y60" s="92">
        <f>SUM(P60:X60)</f>
        <v>204.13372448800004</v>
      </c>
      <c r="Z60" s="92"/>
      <c r="AA60" s="92">
        <f>P60/$Y60*100</f>
        <v>52.589656444695265</v>
      </c>
      <c r="AB60" s="92">
        <f>Q60/$Y60*100</f>
        <v>5.8350416972381272</v>
      </c>
      <c r="AC60" s="92">
        <f>R60/$Y60*100</f>
        <v>1.1009439692715315</v>
      </c>
      <c r="AD60" s="92">
        <f>S60/$Y60*100</f>
        <v>29.309810293260568</v>
      </c>
      <c r="AE60" s="92">
        <f>T60/$Y60*100</f>
        <v>9.5316957620806058</v>
      </c>
      <c r="AF60" s="92">
        <f>U60/$Y60*100</f>
        <v>3.2300983174328993E-4</v>
      </c>
      <c r="AG60" s="92">
        <f>V60/$Y60*100</f>
        <v>2.1253372076964378E-4</v>
      </c>
      <c r="AH60" s="92">
        <f>W60/$Y60*100</f>
        <v>0.13680100370500814</v>
      </c>
      <c r="AI60" s="92">
        <f>X60/$Y60*100</f>
        <v>1.4955152861963588</v>
      </c>
      <c r="AJ60" s="93">
        <f>G60/(G60+H60)*100</f>
        <v>84.571408387877085</v>
      </c>
    </row>
    <row r="61" spans="1:36">
      <c r="A61" s="97">
        <v>10</v>
      </c>
      <c r="B61" s="82">
        <v>1584.1479999999999</v>
      </c>
      <c r="C61" s="80" t="s">
        <v>293</v>
      </c>
      <c r="D61" s="83">
        <v>1.787504</v>
      </c>
      <c r="E61" s="83">
        <v>0.11584700000000001</v>
      </c>
      <c r="F61" s="83">
        <v>3.9403000000000001E-2</v>
      </c>
      <c r="G61" s="83">
        <v>1.4886839999999999</v>
      </c>
      <c r="H61" s="83">
        <v>0.26824500000000001</v>
      </c>
      <c r="I61" s="83">
        <v>6.9999999999999999E-6</v>
      </c>
      <c r="J61" s="83">
        <v>6.0000000000000002E-6</v>
      </c>
      <c r="K61" s="83">
        <v>3.4380000000000001E-3</v>
      </c>
      <c r="L61" s="83">
        <v>2.0313999999999999E-2</v>
      </c>
      <c r="M61" s="84">
        <v>0.57999999999999996</v>
      </c>
      <c r="P61" s="92">
        <f>D61*60.084</f>
        <v>107.400390336</v>
      </c>
      <c r="Q61" s="92">
        <f>E61*101.961</f>
        <v>11.811875967000001</v>
      </c>
      <c r="R61" s="92">
        <f>F61*56.077</f>
        <v>2.2096020309999997</v>
      </c>
      <c r="S61" s="92">
        <f>G61*40.304</f>
        <v>59.999919935999998</v>
      </c>
      <c r="T61" s="92">
        <f>H61*71.846</f>
        <v>19.272330270000001</v>
      </c>
      <c r="U61" s="92">
        <f>I61*94.196</f>
        <v>6.5937199999999997E-4</v>
      </c>
      <c r="V61" s="92">
        <f>J61*61.979</f>
        <v>3.7187400000000001E-4</v>
      </c>
      <c r="W61" s="92">
        <f>K61*79.879</f>
        <v>0.27462400200000003</v>
      </c>
      <c r="X61" s="92">
        <f>L61*151.989</f>
        <v>3.0875045459999999</v>
      </c>
      <c r="Y61" s="92">
        <f>SUM(P61:X61)</f>
        <v>204.05727833399999</v>
      </c>
      <c r="Z61" s="92"/>
      <c r="AA61" s="92">
        <f>P61/$Y61*100</f>
        <v>52.632472221945228</v>
      </c>
      <c r="AB61" s="92">
        <f>Q61/$Y61*100</f>
        <v>5.7885100024054905</v>
      </c>
      <c r="AC61" s="92">
        <f>R61/$Y61*100</f>
        <v>1.0828342164709919</v>
      </c>
      <c r="AD61" s="92">
        <f>S61/$Y61*100</f>
        <v>29.403469665900577</v>
      </c>
      <c r="AE61" s="92">
        <f>T61/$Y61*100</f>
        <v>9.4445689109187985</v>
      </c>
      <c r="AF61" s="92">
        <f>U61/$Y61*100</f>
        <v>3.2313084119486445E-4</v>
      </c>
      <c r="AG61" s="92">
        <f>V61/$Y61*100</f>
        <v>1.8224000782335163E-4</v>
      </c>
      <c r="AH61" s="92">
        <f>W61/$Y61*100</f>
        <v>0.13458182145823624</v>
      </c>
      <c r="AI61" s="92">
        <f>X61/$Y61*100</f>
        <v>1.5130577900516673</v>
      </c>
      <c r="AJ61" s="93">
        <f>G61/(G61+H61)*100</f>
        <v>84.732166183152529</v>
      </c>
    </row>
    <row r="62" spans="1:36">
      <c r="A62" s="97">
        <v>10</v>
      </c>
      <c r="B62" s="82">
        <v>1584.5360000000001</v>
      </c>
      <c r="C62" s="80" t="s">
        <v>293</v>
      </c>
      <c r="D62" s="83">
        <v>1.788252</v>
      </c>
      <c r="E62" s="83">
        <v>0.114895</v>
      </c>
      <c r="F62" s="83">
        <v>3.8751000000000001E-2</v>
      </c>
      <c r="G62" s="83">
        <v>1.492766</v>
      </c>
      <c r="H62" s="83">
        <v>0.26570700000000003</v>
      </c>
      <c r="I62" s="83">
        <v>6.0000000000000002E-6</v>
      </c>
      <c r="J62" s="83">
        <v>6.0000000000000002E-6</v>
      </c>
      <c r="K62" s="83">
        <v>3.382E-3</v>
      </c>
      <c r="L62" s="83">
        <v>2.0539000000000002E-2</v>
      </c>
      <c r="M62" s="84">
        <v>0.59</v>
      </c>
      <c r="P62" s="92">
        <f>D62*60.084</f>
        <v>107.445333168</v>
      </c>
      <c r="Q62" s="92">
        <f>E62*101.961</f>
        <v>11.714809095</v>
      </c>
      <c r="R62" s="92">
        <f>F62*56.077</f>
        <v>2.1730398269999998</v>
      </c>
      <c r="S62" s="92">
        <f>G62*40.304</f>
        <v>60.164440864000007</v>
      </c>
      <c r="T62" s="92">
        <f>H62*71.846</f>
        <v>19.089985122000002</v>
      </c>
      <c r="U62" s="92">
        <f>I62*94.196</f>
        <v>5.6517600000000002E-4</v>
      </c>
      <c r="V62" s="92">
        <f>J62*61.979</f>
        <v>3.7187400000000001E-4</v>
      </c>
      <c r="W62" s="92">
        <f>K62*79.879</f>
        <v>0.27015077800000004</v>
      </c>
      <c r="X62" s="92">
        <f>L62*151.989</f>
        <v>3.1217020710000005</v>
      </c>
      <c r="Y62" s="92">
        <f>SUM(P62:X62)</f>
        <v>203.98039797499999</v>
      </c>
      <c r="Z62" s="92"/>
      <c r="AA62" s="92">
        <f>P62/$Y62*100</f>
        <v>52.674342355763315</v>
      </c>
      <c r="AB62" s="92">
        <f>Q62/$Y62*100</f>
        <v>5.7431053235006324</v>
      </c>
      <c r="AC62" s="92">
        <f>R62/$Y62*100</f>
        <v>1.0653179661245338</v>
      </c>
      <c r="AD62" s="92">
        <f>S62/$Y62*100</f>
        <v>29.495207118565293</v>
      </c>
      <c r="AE62" s="92">
        <f>T62/$Y62*100</f>
        <v>9.3587351096058189</v>
      </c>
      <c r="AF62" s="92">
        <f>U62/$Y62*100</f>
        <v>2.7707368237867073E-4</v>
      </c>
      <c r="AG62" s="92">
        <f>V62/$Y62*100</f>
        <v>1.8230869421363577E-4</v>
      </c>
      <c r="AH62" s="92">
        <f>W62/$Y62*100</f>
        <v>0.13243957786233457</v>
      </c>
      <c r="AI62" s="92">
        <f>X62/$Y62*100</f>
        <v>1.5303931662014891</v>
      </c>
      <c r="AJ62" s="93">
        <f>G62/(G62+H62)*100</f>
        <v>84.889901636249178</v>
      </c>
    </row>
    <row r="63" spans="1:36">
      <c r="A63" s="97">
        <v>10</v>
      </c>
      <c r="B63" s="82">
        <v>1584.91</v>
      </c>
      <c r="C63" s="80" t="s">
        <v>293</v>
      </c>
      <c r="D63" s="83">
        <v>1.7889660000000001</v>
      </c>
      <c r="E63" s="83">
        <v>0.113966</v>
      </c>
      <c r="F63" s="83">
        <v>3.8119E-2</v>
      </c>
      <c r="G63" s="83">
        <v>1.4967490000000001</v>
      </c>
      <c r="H63" s="83">
        <v>0.26320900000000003</v>
      </c>
      <c r="I63" s="83">
        <v>6.0000000000000002E-6</v>
      </c>
      <c r="J63" s="83">
        <v>6.0000000000000002E-6</v>
      </c>
      <c r="K63" s="83">
        <v>3.3279999999999998E-3</v>
      </c>
      <c r="L63" s="83">
        <v>2.0761000000000002E-2</v>
      </c>
      <c r="M63" s="84">
        <v>0.6</v>
      </c>
      <c r="P63" s="92">
        <f>D63*60.084</f>
        <v>107.48823314400001</v>
      </c>
      <c r="Q63" s="92">
        <f>E63*101.961</f>
        <v>11.620087326</v>
      </c>
      <c r="R63" s="92">
        <f>F63*56.077</f>
        <v>2.137599163</v>
      </c>
      <c r="S63" s="92">
        <f>G63*40.304</f>
        <v>60.324971696000006</v>
      </c>
      <c r="T63" s="92">
        <f>H63*71.846</f>
        <v>18.910513814000002</v>
      </c>
      <c r="U63" s="92">
        <f>I63*94.196</f>
        <v>5.6517600000000002E-4</v>
      </c>
      <c r="V63" s="92">
        <f>J63*61.979</f>
        <v>3.7187400000000001E-4</v>
      </c>
      <c r="W63" s="92">
        <f>K63*79.879</f>
        <v>0.26583731199999999</v>
      </c>
      <c r="X63" s="92">
        <f>L63*151.989</f>
        <v>3.1554436290000005</v>
      </c>
      <c r="Y63" s="92">
        <f>SUM(P63:X63)</f>
        <v>203.90362313400001</v>
      </c>
      <c r="Z63" s="92"/>
      <c r="AA63" s="92">
        <f>P63/$Y63*100</f>
        <v>52.715214909821192</v>
      </c>
      <c r="AB63" s="92">
        <f>Q63/$Y63*100</f>
        <v>5.6988135607397172</v>
      </c>
      <c r="AC63" s="92">
        <f>R63/$Y63*100</f>
        <v>1.0483379991709254</v>
      </c>
      <c r="AD63" s="92">
        <f>S63/$Y63*100</f>
        <v>29.585041584256714</v>
      </c>
      <c r="AE63" s="92">
        <f>T63/$Y63*100</f>
        <v>9.2742411946120829</v>
      </c>
      <c r="AF63" s="92">
        <f>U63/$Y63*100</f>
        <v>2.7717800758674183E-4</v>
      </c>
      <c r="AG63" s="92">
        <f>V63/$Y63*100</f>
        <v>1.8237733802092097E-4</v>
      </c>
      <c r="AH63" s="92">
        <f>W63/$Y63*100</f>
        <v>0.13037400116490272</v>
      </c>
      <c r="AI63" s="92">
        <f>X63/$Y63*100</f>
        <v>1.5475171948888458</v>
      </c>
      <c r="AJ63" s="93">
        <f>G63/(G63+H63)*100</f>
        <v>85.044586291263769</v>
      </c>
    </row>
    <row r="64" spans="1:36">
      <c r="A64" s="97">
        <v>10</v>
      </c>
      <c r="B64" s="82">
        <v>1585.27</v>
      </c>
      <c r="C64" s="80" t="s">
        <v>293</v>
      </c>
      <c r="D64" s="83">
        <v>1.789647</v>
      </c>
      <c r="E64" s="83">
        <v>0.11305800000000001</v>
      </c>
      <c r="F64" s="83">
        <v>3.7506999999999999E-2</v>
      </c>
      <c r="G64" s="83">
        <v>1.5006349999999999</v>
      </c>
      <c r="H64" s="83">
        <v>0.26074799999999998</v>
      </c>
      <c r="I64" s="83">
        <v>6.0000000000000002E-6</v>
      </c>
      <c r="J64" s="83">
        <v>6.0000000000000002E-6</v>
      </c>
      <c r="K64" s="83">
        <v>3.2759999999999998E-3</v>
      </c>
      <c r="L64" s="83">
        <v>2.0981E-2</v>
      </c>
      <c r="M64" s="84">
        <v>0.61</v>
      </c>
      <c r="P64" s="92">
        <f>D64*60.084</f>
        <v>107.529150348</v>
      </c>
      <c r="Q64" s="92">
        <f>E64*101.961</f>
        <v>11.527506738</v>
      </c>
      <c r="R64" s="92">
        <f>F64*56.077</f>
        <v>2.1032800389999999</v>
      </c>
      <c r="S64" s="92">
        <f>G64*40.304</f>
        <v>60.48159304</v>
      </c>
      <c r="T64" s="92">
        <f>H64*71.846</f>
        <v>18.733700807999998</v>
      </c>
      <c r="U64" s="92">
        <f>I64*94.196</f>
        <v>5.6517600000000002E-4</v>
      </c>
      <c r="V64" s="92">
        <f>J64*61.979</f>
        <v>3.7187400000000001E-4</v>
      </c>
      <c r="W64" s="92">
        <f>K64*79.879</f>
        <v>0.26168360400000001</v>
      </c>
      <c r="X64" s="92">
        <f>L64*151.989</f>
        <v>3.1888812089999998</v>
      </c>
      <c r="Y64" s="92">
        <f>SUM(P64:X64)</f>
        <v>203.82673283600002</v>
      </c>
      <c r="Z64" s="92"/>
      <c r="AA64" s="92">
        <f>P64/$Y64*100</f>
        <v>52.755175364812658</v>
      </c>
      <c r="AB64" s="92">
        <f>Q64/$Y64*100</f>
        <v>5.655542125220193</v>
      </c>
      <c r="AC64" s="92">
        <f>R64/$Y64*100</f>
        <v>1.0318960666912662</v>
      </c>
      <c r="AD64" s="92">
        <f>S64/$Y64*100</f>
        <v>29.673042489801272</v>
      </c>
      <c r="AE64" s="92">
        <f>T64/$Y64*100</f>
        <v>9.1909930298854494</v>
      </c>
      <c r="AF64" s="92">
        <f>U64/$Y64*100</f>
        <v>2.7728256845226644E-4</v>
      </c>
      <c r="AG64" s="92">
        <f>V64/$Y64*100</f>
        <v>1.8244613688588713E-4</v>
      </c>
      <c r="AH64" s="92">
        <f>W64/$Y64*100</f>
        <v>0.12838532039394063</v>
      </c>
      <c r="AI64" s="92">
        <f>X64/$Y64*100</f>
        <v>1.5645058744898732</v>
      </c>
      <c r="AJ64" s="93">
        <f>G64/(G64+H64)*100</f>
        <v>85.196405324679532</v>
      </c>
    </row>
    <row r="65" spans="1:36">
      <c r="A65" s="97">
        <v>10</v>
      </c>
      <c r="B65" s="82">
        <v>1585.617</v>
      </c>
      <c r="C65" s="80" t="s">
        <v>293</v>
      </c>
      <c r="D65" s="83">
        <v>1.790297</v>
      </c>
      <c r="E65" s="83">
        <v>0.11217100000000001</v>
      </c>
      <c r="F65" s="83">
        <v>3.6914000000000002E-2</v>
      </c>
      <c r="G65" s="83">
        <v>1.504429</v>
      </c>
      <c r="H65" s="83">
        <v>0.25832500000000003</v>
      </c>
      <c r="I65" s="83">
        <v>6.0000000000000002E-6</v>
      </c>
      <c r="J65" s="83">
        <v>6.0000000000000002E-6</v>
      </c>
      <c r="K65" s="83">
        <v>3.225E-3</v>
      </c>
      <c r="L65" s="83">
        <v>2.1198000000000002E-2</v>
      </c>
      <c r="M65" s="84">
        <v>0.62</v>
      </c>
      <c r="P65" s="92">
        <f>D65*60.084</f>
        <v>107.568204948</v>
      </c>
      <c r="Q65" s="92">
        <f>E65*101.961</f>
        <v>11.437067331</v>
      </c>
      <c r="R65" s="92">
        <f>F65*56.077</f>
        <v>2.0700263780000001</v>
      </c>
      <c r="S65" s="92">
        <f>G65*40.304</f>
        <v>60.634506416000001</v>
      </c>
      <c r="T65" s="92">
        <f>H65*71.846</f>
        <v>18.559617950000003</v>
      </c>
      <c r="U65" s="92">
        <f>I65*94.196</f>
        <v>5.6517600000000002E-4</v>
      </c>
      <c r="V65" s="92">
        <f>J65*61.979</f>
        <v>3.7187400000000001E-4</v>
      </c>
      <c r="W65" s="92">
        <f>K65*79.879</f>
        <v>0.25760977500000004</v>
      </c>
      <c r="X65" s="92">
        <f>L65*151.989</f>
        <v>3.2218628220000003</v>
      </c>
      <c r="Y65" s="92">
        <f>SUM(P65:X65)</f>
        <v>203.74983266999999</v>
      </c>
      <c r="Z65" s="92"/>
      <c r="AA65" s="92">
        <f>P65/$Y65*100</f>
        <v>52.794254374785702</v>
      </c>
      <c r="AB65" s="92">
        <f>Q65/$Y65*100</f>
        <v>5.6132891895542585</v>
      </c>
      <c r="AC65" s="92">
        <f>R65/$Y65*100</f>
        <v>1.0159647008656365</v>
      </c>
      <c r="AD65" s="92">
        <f>S65/$Y65*100</f>
        <v>29.759291392501737</v>
      </c>
      <c r="AE65" s="92">
        <f>T65/$Y65*100</f>
        <v>9.1090224255839161</v>
      </c>
      <c r="AF65" s="92">
        <f>U65/$Y65*100</f>
        <v>2.7738722166971192E-4</v>
      </c>
      <c r="AG65" s="92">
        <f>V65/$Y65*100</f>
        <v>1.825149965164877E-4</v>
      </c>
      <c r="AH65" s="92">
        <f>W65/$Y65*100</f>
        <v>0.12643434923317626</v>
      </c>
      <c r="AI65" s="92">
        <f>X65/$Y65*100</f>
        <v>1.5812836652574027</v>
      </c>
      <c r="AJ65" s="93">
        <f>G65/(G65+H65)*100</f>
        <v>85.34537434037874</v>
      </c>
    </row>
    <row r="66" spans="1:36">
      <c r="A66" s="97">
        <v>10</v>
      </c>
      <c r="B66" s="82">
        <v>1585.952</v>
      </c>
      <c r="C66" s="80" t="s">
        <v>293</v>
      </c>
      <c r="D66" s="83">
        <v>1.790918</v>
      </c>
      <c r="E66" s="83">
        <v>0.111304</v>
      </c>
      <c r="F66" s="83">
        <v>3.6339000000000003E-2</v>
      </c>
      <c r="G66" s="83">
        <v>1.508132</v>
      </c>
      <c r="H66" s="83">
        <v>0.25593900000000003</v>
      </c>
      <c r="I66" s="83">
        <v>6.0000000000000002E-6</v>
      </c>
      <c r="J66" s="83">
        <v>6.0000000000000002E-6</v>
      </c>
      <c r="K66" s="83">
        <v>3.176E-3</v>
      </c>
      <c r="L66" s="83">
        <v>2.1412E-2</v>
      </c>
      <c r="M66" s="84">
        <v>0.63</v>
      </c>
      <c r="P66" s="92">
        <f>D66*60.084</f>
        <v>107.605517112</v>
      </c>
      <c r="Q66" s="92">
        <f>E66*101.961</f>
        <v>11.348667144</v>
      </c>
      <c r="R66" s="92">
        <f>F66*56.077</f>
        <v>2.0377821030000001</v>
      </c>
      <c r="S66" s="92">
        <f>G66*40.304</f>
        <v>60.783752128000003</v>
      </c>
      <c r="T66" s="92">
        <f>H66*71.846</f>
        <v>18.388193394000002</v>
      </c>
      <c r="U66" s="92">
        <f>I66*94.196</f>
        <v>5.6517600000000002E-4</v>
      </c>
      <c r="V66" s="92">
        <f>J66*61.979</f>
        <v>3.7187400000000001E-4</v>
      </c>
      <c r="W66" s="92">
        <f>K66*79.879</f>
        <v>0.25369570400000002</v>
      </c>
      <c r="X66" s="92">
        <f>L66*151.989</f>
        <v>3.2543884680000001</v>
      </c>
      <c r="Y66" s="92">
        <f>SUM(P66:X66)</f>
        <v>203.67293310300002</v>
      </c>
      <c r="Z66" s="92"/>
      <c r="AA66" s="92">
        <f>P66/$Y66*100</f>
        <v>52.832507232358907</v>
      </c>
      <c r="AB66" s="92">
        <f>Q66/$Y66*100</f>
        <v>5.5720055537575206</v>
      </c>
      <c r="AC66" s="92">
        <f>R66/$Y66*100</f>
        <v>1.0005168934104107</v>
      </c>
      <c r="AD66" s="92">
        <f>S66/$Y66*100</f>
        <v>29.843804575279954</v>
      </c>
      <c r="AE66" s="92">
        <f>T66/$Y66*100</f>
        <v>9.0282950777268258</v>
      </c>
      <c r="AF66" s="92">
        <f>U66/$Y66*100</f>
        <v>2.7749195309824664E-4</v>
      </c>
      <c r="AG66" s="92">
        <f>V66/$Y66*100</f>
        <v>1.8258390760835097E-4</v>
      </c>
      <c r="AH66" s="92">
        <f>W66/$Y66*100</f>
        <v>0.12456034296501385</v>
      </c>
      <c r="AI66" s="92">
        <f>X66/$Y66*100</f>
        <v>1.5978502486406545</v>
      </c>
      <c r="AJ66" s="93">
        <f>G66/(G66+H66)*100</f>
        <v>85.491570350626475</v>
      </c>
    </row>
    <row r="67" spans="1:36">
      <c r="A67" s="97">
        <v>10</v>
      </c>
      <c r="B67" s="82">
        <v>1586.2739999999999</v>
      </c>
      <c r="C67" s="80" t="s">
        <v>293</v>
      </c>
      <c r="D67" s="83">
        <v>1.791512</v>
      </c>
      <c r="E67" s="83">
        <v>0.110457</v>
      </c>
      <c r="F67" s="83">
        <v>3.5781E-2</v>
      </c>
      <c r="G67" s="83">
        <v>1.511749</v>
      </c>
      <c r="H67" s="83">
        <v>0.25358999999999998</v>
      </c>
      <c r="I67" s="83">
        <v>6.0000000000000002E-6</v>
      </c>
      <c r="J67" s="83">
        <v>6.0000000000000002E-6</v>
      </c>
      <c r="K67" s="83">
        <v>3.1280000000000001E-3</v>
      </c>
      <c r="L67" s="83">
        <v>2.1624000000000001E-2</v>
      </c>
      <c r="M67" s="84">
        <v>0.64</v>
      </c>
      <c r="P67" s="92">
        <f>D67*60.084</f>
        <v>107.64120700800001</v>
      </c>
      <c r="Q67" s="92">
        <f>E67*101.961</f>
        <v>11.262306176999999</v>
      </c>
      <c r="R67" s="92">
        <f>F67*56.077</f>
        <v>2.0064911369999998</v>
      </c>
      <c r="S67" s="92">
        <f>G67*40.304</f>
        <v>60.929531696000005</v>
      </c>
      <c r="T67" s="92">
        <f>H67*71.846</f>
        <v>18.219427140000001</v>
      </c>
      <c r="U67" s="92">
        <f>I67*94.196</f>
        <v>5.6517600000000002E-4</v>
      </c>
      <c r="V67" s="92">
        <f>J67*61.979</f>
        <v>3.7187400000000001E-4</v>
      </c>
      <c r="W67" s="92">
        <f>K67*79.879</f>
        <v>0.24986151200000004</v>
      </c>
      <c r="X67" s="92">
        <f>L67*151.989</f>
        <v>3.2866101360000002</v>
      </c>
      <c r="Y67" s="92">
        <f>SUM(P67:X67)</f>
        <v>203.59637185600002</v>
      </c>
      <c r="Z67" s="92"/>
      <c r="AA67" s="92">
        <f>P67/$Y67*100</f>
        <v>52.869904324293493</v>
      </c>
      <c r="AB67" s="92">
        <f>Q67/$Y67*100</f>
        <v>5.5316831406826941</v>
      </c>
      <c r="AC67" s="92">
        <f>R67/$Y67*100</f>
        <v>0.98552401435677561</v>
      </c>
      <c r="AD67" s="92">
        <f>S67/$Y67*100</f>
        <v>29.926629409238366</v>
      </c>
      <c r="AE67" s="92">
        <f>T67/$Y67*100</f>
        <v>8.9487975517001193</v>
      </c>
      <c r="AF67" s="92">
        <f>U67/$Y67*100</f>
        <v>2.7759630235441458E-4</v>
      </c>
      <c r="AG67" s="92">
        <f>V67/$Y67*100</f>
        <v>1.8265256723878147E-4</v>
      </c>
      <c r="AH67" s="92">
        <f>W67/$Y67*100</f>
        <v>0.1227239511796028</v>
      </c>
      <c r="AI67" s="92">
        <f>X67/$Y67*100</f>
        <v>1.6142773596793558</v>
      </c>
      <c r="AJ67" s="93">
        <f>G67/(G67+H67)*100</f>
        <v>85.635053663913837</v>
      </c>
    </row>
    <row r="68" spans="1:36">
      <c r="A68" s="97">
        <v>10</v>
      </c>
      <c r="B68" s="82">
        <v>1586.585</v>
      </c>
      <c r="C68" s="80" t="s">
        <v>293</v>
      </c>
      <c r="D68" s="83">
        <v>1.792079</v>
      </c>
      <c r="E68" s="83">
        <v>0.10963000000000001</v>
      </c>
      <c r="F68" s="83">
        <v>3.5238999999999999E-2</v>
      </c>
      <c r="G68" s="83">
        <v>1.5152810000000001</v>
      </c>
      <c r="H68" s="83">
        <v>0.25127699999999997</v>
      </c>
      <c r="I68" s="83">
        <v>6.0000000000000002E-6</v>
      </c>
      <c r="J68" s="83">
        <v>6.0000000000000002E-6</v>
      </c>
      <c r="K68" s="83">
        <v>3.081E-3</v>
      </c>
      <c r="L68" s="83">
        <v>2.1832000000000001E-2</v>
      </c>
      <c r="M68" s="84">
        <v>0.65</v>
      </c>
      <c r="P68" s="92">
        <f>D68*60.084</f>
        <v>107.675274636</v>
      </c>
      <c r="Q68" s="92">
        <f>E68*101.961</f>
        <v>11.17798443</v>
      </c>
      <c r="R68" s="92">
        <f>F68*56.077</f>
        <v>1.9760974029999998</v>
      </c>
      <c r="S68" s="92">
        <f>G68*40.304</f>
        <v>61.071885424000008</v>
      </c>
      <c r="T68" s="92">
        <f>H68*71.846</f>
        <v>18.053247341999999</v>
      </c>
      <c r="U68" s="92">
        <f>I68*94.196</f>
        <v>5.6517600000000002E-4</v>
      </c>
      <c r="V68" s="92">
        <f>J68*61.979</f>
        <v>3.7187400000000001E-4</v>
      </c>
      <c r="W68" s="92">
        <f>K68*79.879</f>
        <v>0.24610719900000003</v>
      </c>
      <c r="X68" s="92">
        <f>L68*151.989</f>
        <v>3.3182238480000001</v>
      </c>
      <c r="Y68" s="92">
        <f>SUM(P68:X68)</f>
        <v>203.51975733199998</v>
      </c>
      <c r="Z68" s="92"/>
      <c r="AA68" s="92">
        <f>P68/$Y68*100</f>
        <v>52.906546296805111</v>
      </c>
      <c r="AB68" s="92">
        <f>Q68/$Y68*100</f>
        <v>5.4923338041158596</v>
      </c>
      <c r="AC68" s="92">
        <f>R68/$Y68*100</f>
        <v>0.97096096659372955</v>
      </c>
      <c r="AD68" s="92">
        <f>S68/$Y68*100</f>
        <v>30.007841118036506</v>
      </c>
      <c r="AE68" s="92">
        <f>T68/$Y68*100</f>
        <v>8.870513398141437</v>
      </c>
      <c r="AF68" s="92">
        <f>U68/$Y68*100</f>
        <v>2.7770080281593171E-4</v>
      </c>
      <c r="AG68" s="92">
        <f>V68/$Y68*100</f>
        <v>1.8272132635917271E-4</v>
      </c>
      <c r="AH68" s="92">
        <f>W68/$Y68*100</f>
        <v>0.12092545816007805</v>
      </c>
      <c r="AI68" s="92">
        <f>X68/$Y68*100</f>
        <v>1.6304185360181083</v>
      </c>
      <c r="AJ68" s="93">
        <f>G68/(G68+H68)*100</f>
        <v>85.775898668484146</v>
      </c>
    </row>
    <row r="69" spans="1:36">
      <c r="A69" s="97">
        <v>10</v>
      </c>
      <c r="B69" s="82">
        <v>1586.885</v>
      </c>
      <c r="C69" s="80" t="s">
        <v>293</v>
      </c>
      <c r="D69" s="83">
        <v>1.7926219999999999</v>
      </c>
      <c r="E69" s="83">
        <v>0.108821</v>
      </c>
      <c r="F69" s="83">
        <v>3.4713000000000001E-2</v>
      </c>
      <c r="G69" s="83">
        <v>1.5187330000000001</v>
      </c>
      <c r="H69" s="83">
        <v>0.249</v>
      </c>
      <c r="I69" s="83">
        <v>6.0000000000000002E-6</v>
      </c>
      <c r="J69" s="83">
        <v>6.0000000000000002E-6</v>
      </c>
      <c r="K69" s="83">
        <v>3.0360000000000001E-3</v>
      </c>
      <c r="L69" s="83">
        <v>2.2037999999999999E-2</v>
      </c>
      <c r="M69" s="84">
        <v>0.66</v>
      </c>
      <c r="P69" s="92">
        <f>D69*60.084</f>
        <v>107.707900248</v>
      </c>
      <c r="Q69" s="92">
        <f>E69*101.961</f>
        <v>11.095497980999999</v>
      </c>
      <c r="R69" s="92">
        <f>F69*56.077</f>
        <v>1.9466009010000001</v>
      </c>
      <c r="S69" s="92">
        <f>G69*40.304</f>
        <v>61.211014832000011</v>
      </c>
      <c r="T69" s="92">
        <f>H69*71.846</f>
        <v>17.889654</v>
      </c>
      <c r="U69" s="92">
        <f>I69*94.196</f>
        <v>5.6517600000000002E-4</v>
      </c>
      <c r="V69" s="92">
        <f>J69*61.979</f>
        <v>3.7187400000000001E-4</v>
      </c>
      <c r="W69" s="92">
        <f>K69*79.879</f>
        <v>0.24251264400000003</v>
      </c>
      <c r="X69" s="92">
        <f>L69*151.989</f>
        <v>3.3495335819999998</v>
      </c>
      <c r="Y69" s="92">
        <f>SUM(P69:X69)</f>
        <v>203.443651238</v>
      </c>
      <c r="Z69" s="92"/>
      <c r="AA69" s="92">
        <f>P69/$Y69*100</f>
        <v>52.942374752209467</v>
      </c>
      <c r="AB69" s="92">
        <f>Q69/$Y69*100</f>
        <v>5.4538433190131119</v>
      </c>
      <c r="AC69" s="92">
        <f>R69/$Y69*100</f>
        <v>0.95682558249151517</v>
      </c>
      <c r="AD69" s="92">
        <f>S69/$Y69*100</f>
        <v>30.087453926193973</v>
      </c>
      <c r="AE69" s="92">
        <f>T69/$Y69*100</f>
        <v>8.7934196477193876</v>
      </c>
      <c r="AF69" s="92">
        <f>U69/$Y69*100</f>
        <v>2.7780468771612091E-4</v>
      </c>
      <c r="AG69" s="92">
        <f>V69/$Y69*100</f>
        <v>1.827896804530708E-4</v>
      </c>
      <c r="AH69" s="92">
        <f>W69/$Y69*100</f>
        <v>0.11920383974838068</v>
      </c>
      <c r="AI69" s="92">
        <f>X69/$Y69*100</f>
        <v>1.6464183382559943</v>
      </c>
      <c r="AJ69" s="93">
        <f>G69/(G69+H69)*100</f>
        <v>85.914162376331717</v>
      </c>
    </row>
    <row r="70" spans="1:36">
      <c r="A70" s="97">
        <v>10</v>
      </c>
      <c r="B70" s="82">
        <v>1587.174</v>
      </c>
      <c r="C70" s="80" t="s">
        <v>293</v>
      </c>
      <c r="D70" s="83">
        <v>1.7931410000000001</v>
      </c>
      <c r="E70" s="83">
        <v>0.10803</v>
      </c>
      <c r="F70" s="83">
        <v>3.4202999999999997E-2</v>
      </c>
      <c r="G70" s="83">
        <v>1.522106</v>
      </c>
      <c r="H70" s="83">
        <v>0.24675800000000001</v>
      </c>
      <c r="I70" s="83">
        <v>6.0000000000000002E-6</v>
      </c>
      <c r="J70" s="83">
        <v>6.0000000000000002E-6</v>
      </c>
      <c r="K70" s="83">
        <v>2.9919999999999999E-3</v>
      </c>
      <c r="L70" s="83">
        <v>2.2241E-2</v>
      </c>
      <c r="M70" s="84">
        <v>0.67</v>
      </c>
      <c r="P70" s="92">
        <f>D70*60.084</f>
        <v>107.73908384400001</v>
      </c>
      <c r="Q70" s="92">
        <f>E70*101.961</f>
        <v>11.01484683</v>
      </c>
      <c r="R70" s="92">
        <f>F70*56.077</f>
        <v>1.9180016309999999</v>
      </c>
      <c r="S70" s="92">
        <f>G70*40.304</f>
        <v>61.346960224</v>
      </c>
      <c r="T70" s="92">
        <f>H70*71.846</f>
        <v>17.728575268</v>
      </c>
      <c r="U70" s="92">
        <f>I70*94.196</f>
        <v>5.6517600000000002E-4</v>
      </c>
      <c r="V70" s="92">
        <f>J70*61.979</f>
        <v>3.7187400000000001E-4</v>
      </c>
      <c r="W70" s="92">
        <f>K70*79.879</f>
        <v>0.23899796800000001</v>
      </c>
      <c r="X70" s="92">
        <f>L70*151.989</f>
        <v>3.3803873490000003</v>
      </c>
      <c r="Y70" s="92">
        <f>SUM(P70:X70)</f>
        <v>203.36779016400001</v>
      </c>
      <c r="Z70" s="92"/>
      <c r="AA70" s="92">
        <f>P70/$Y70*100</f>
        <v>52.97745712687194</v>
      </c>
      <c r="AB70" s="92">
        <f>Q70/$Y70*100</f>
        <v>5.4162199535715061</v>
      </c>
      <c r="AC70" s="92">
        <f>R70/$Y70*100</f>
        <v>0.94311966976347805</v>
      </c>
      <c r="AD70" s="92">
        <f>S70/$Y70*100</f>
        <v>30.165524331325301</v>
      </c>
      <c r="AE70" s="92">
        <f>T70/$Y70*100</f>
        <v>8.717494178258665</v>
      </c>
      <c r="AF70" s="92">
        <f>U70/$Y70*100</f>
        <v>2.7790831554211723E-4</v>
      </c>
      <c r="AG70" s="92">
        <f>V70/$Y70*100</f>
        <v>1.8285786539752095E-4</v>
      </c>
      <c r="AH70" s="92">
        <f>W70/$Y70*100</f>
        <v>0.11752006933215288</v>
      </c>
      <c r="AI70" s="92">
        <f>X70/$Y70*100</f>
        <v>1.6622039046960118</v>
      </c>
      <c r="AJ70" s="93">
        <f>G70/(G70+H70)*100</f>
        <v>86.04991678274871</v>
      </c>
    </row>
    <row r="71" spans="1:36">
      <c r="A71" s="97">
        <v>10</v>
      </c>
      <c r="B71" s="82">
        <v>1587.453</v>
      </c>
      <c r="C71" s="80" t="s">
        <v>293</v>
      </c>
      <c r="D71" s="83">
        <v>1.793639</v>
      </c>
      <c r="E71" s="83">
        <v>0.10725700000000001</v>
      </c>
      <c r="F71" s="83">
        <v>3.3707000000000001E-2</v>
      </c>
      <c r="G71" s="83">
        <v>1.5254030000000001</v>
      </c>
      <c r="H71" s="83">
        <v>0.24454999999999999</v>
      </c>
      <c r="I71" s="83">
        <v>6.0000000000000002E-6</v>
      </c>
      <c r="J71" s="83">
        <v>5.0000000000000004E-6</v>
      </c>
      <c r="K71" s="83">
        <v>2.9489999999999998E-3</v>
      </c>
      <c r="L71" s="83">
        <v>2.2442E-2</v>
      </c>
      <c r="M71" s="84">
        <v>0.68</v>
      </c>
      <c r="P71" s="92">
        <f>D71*60.084</f>
        <v>107.76900567600001</v>
      </c>
      <c r="Q71" s="92">
        <f>E71*101.961</f>
        <v>10.936030977</v>
      </c>
      <c r="R71" s="92">
        <f>F71*56.077</f>
        <v>1.890187439</v>
      </c>
      <c r="S71" s="92">
        <f>G71*40.304</f>
        <v>61.479842512000005</v>
      </c>
      <c r="T71" s="92">
        <f>H71*71.846</f>
        <v>17.569939300000001</v>
      </c>
      <c r="U71" s="92">
        <f>I71*94.196</f>
        <v>5.6517600000000002E-4</v>
      </c>
      <c r="V71" s="92">
        <f>J71*61.979</f>
        <v>3.0989500000000003E-4</v>
      </c>
      <c r="W71" s="92">
        <f>K71*79.879</f>
        <v>0.23556317099999999</v>
      </c>
      <c r="X71" s="92">
        <f>L71*151.989</f>
        <v>3.410937138</v>
      </c>
      <c r="Y71" s="92">
        <f>SUM(P71:X71)</f>
        <v>203.29238128400002</v>
      </c>
      <c r="Z71" s="92"/>
      <c r="AA71" s="92">
        <f>P71/$Y71*100</f>
        <v>53.011827101108331</v>
      </c>
      <c r="AB71" s="92">
        <f>Q71/$Y71*100</f>
        <v>5.3794593323801614</v>
      </c>
      <c r="AC71" s="92">
        <f>R71/$Y71*100</f>
        <v>0.92978764234130495</v>
      </c>
      <c r="AD71" s="92">
        <f>S71/$Y71*100</f>
        <v>30.242078981854466</v>
      </c>
      <c r="AE71" s="92">
        <f>T71/$Y71*100</f>
        <v>8.642694423188809</v>
      </c>
      <c r="AF71" s="92">
        <f>U71/$Y71*100</f>
        <v>2.7801140231145584E-4</v>
      </c>
      <c r="AG71" s="92">
        <f>V71/$Y71*100</f>
        <v>1.5243807861499534E-4</v>
      </c>
      <c r="AH71" s="92">
        <f>W71/$Y71*100</f>
        <v>0.11587407728325912</v>
      </c>
      <c r="AI71" s="92">
        <f>X71/$Y71*100</f>
        <v>1.6778479923627396</v>
      </c>
      <c r="AJ71" s="93">
        <f>G71/(G71+H71)*100</f>
        <v>86.183248933728748</v>
      </c>
    </row>
    <row r="72" spans="1:36">
      <c r="A72" s="97">
        <v>10</v>
      </c>
      <c r="B72" s="82">
        <v>1587.722</v>
      </c>
      <c r="C72" s="80" t="s">
        <v>293</v>
      </c>
      <c r="D72" s="83">
        <v>1.794116</v>
      </c>
      <c r="E72" s="83">
        <v>0.106501</v>
      </c>
      <c r="F72" s="83">
        <v>3.3223999999999997E-2</v>
      </c>
      <c r="G72" s="83">
        <v>1.528627</v>
      </c>
      <c r="H72" s="83">
        <v>0.24237600000000001</v>
      </c>
      <c r="I72" s="83">
        <v>5.0000000000000004E-6</v>
      </c>
      <c r="J72" s="83">
        <v>5.0000000000000004E-6</v>
      </c>
      <c r="K72" s="83">
        <v>2.908E-3</v>
      </c>
      <c r="L72" s="83">
        <v>2.2638999999999999E-2</v>
      </c>
      <c r="M72" s="84">
        <v>0.69</v>
      </c>
      <c r="P72" s="92">
        <f>D72*60.084</f>
        <v>107.79766574400001</v>
      </c>
      <c r="Q72" s="92">
        <f>E72*101.961</f>
        <v>10.858948460999999</v>
      </c>
      <c r="R72" s="92">
        <f>F72*56.077</f>
        <v>1.8631022479999997</v>
      </c>
      <c r="S72" s="92">
        <f>G72*40.304</f>
        <v>61.609782608000003</v>
      </c>
      <c r="T72" s="92">
        <f>H72*71.846</f>
        <v>17.413746096000001</v>
      </c>
      <c r="U72" s="92">
        <f>I72*94.196</f>
        <v>4.7098000000000002E-4</v>
      </c>
      <c r="V72" s="92">
        <f>J72*61.979</f>
        <v>3.0989500000000003E-4</v>
      </c>
      <c r="W72" s="92">
        <f>K72*79.879</f>
        <v>0.23228813200000001</v>
      </c>
      <c r="X72" s="92">
        <f>L72*151.989</f>
        <v>3.4408789710000001</v>
      </c>
      <c r="Y72" s="92">
        <f>SUM(P72:X72)</f>
        <v>203.217193135</v>
      </c>
      <c r="Z72" s="92"/>
      <c r="AA72" s="92">
        <f>P72/$Y72*100</f>
        <v>53.045544070864381</v>
      </c>
      <c r="AB72" s="92">
        <f>Q72/$Y72*100</f>
        <v>5.3435185741327746</v>
      </c>
      <c r="AC72" s="92">
        <f>R72/$Y72*100</f>
        <v>0.91680345509068972</v>
      </c>
      <c r="AD72" s="92">
        <f>S72/$Y72*100</f>
        <v>30.317209709255145</v>
      </c>
      <c r="AE72" s="92">
        <f>T72/$Y72*100</f>
        <v>8.5690318950679565</v>
      </c>
      <c r="AF72" s="92">
        <f>U72/$Y72*100</f>
        <v>2.3176188625296162E-4</v>
      </c>
      <c r="AG72" s="92">
        <f>V72/$Y72*100</f>
        <v>1.5249447904446375E-4</v>
      </c>
      <c r="AH72" s="92">
        <f>W72/$Y72*100</f>
        <v>0.11430535399910174</v>
      </c>
      <c r="AI72" s="92">
        <f>X72/$Y72*100</f>
        <v>1.6932026852246582</v>
      </c>
      <c r="AJ72" s="93">
        <f>G72/(G72+H72)*100</f>
        <v>86.314195966918177</v>
      </c>
    </row>
    <row r="73" spans="1:36">
      <c r="A73" s="97">
        <v>10</v>
      </c>
      <c r="B73" s="82">
        <v>1587.982</v>
      </c>
      <c r="C73" s="80" t="s">
        <v>293</v>
      </c>
      <c r="D73" s="83">
        <v>1.7945739999999999</v>
      </c>
      <c r="E73" s="83">
        <v>0.10576199999999999</v>
      </c>
      <c r="F73" s="83">
        <v>3.2754999999999999E-2</v>
      </c>
      <c r="G73" s="83">
        <v>1.5317810000000001</v>
      </c>
      <c r="H73" s="83">
        <v>0.24023600000000001</v>
      </c>
      <c r="I73" s="83">
        <v>5.0000000000000004E-6</v>
      </c>
      <c r="J73" s="83">
        <v>5.0000000000000004E-6</v>
      </c>
      <c r="K73" s="83">
        <v>2.8670000000000002E-3</v>
      </c>
      <c r="L73" s="83">
        <v>2.2834E-2</v>
      </c>
      <c r="M73" s="84">
        <v>0.7</v>
      </c>
      <c r="P73" s="92">
        <f>D73*60.084</f>
        <v>107.825184216</v>
      </c>
      <c r="Q73" s="92">
        <f>E73*101.961</f>
        <v>10.783599281999999</v>
      </c>
      <c r="R73" s="92">
        <f>F73*56.077</f>
        <v>1.8368021349999999</v>
      </c>
      <c r="S73" s="92">
        <f>G73*40.304</f>
        <v>61.736901424000003</v>
      </c>
      <c r="T73" s="92">
        <f>H73*71.846</f>
        <v>17.259995656000001</v>
      </c>
      <c r="U73" s="92">
        <f>I73*94.196</f>
        <v>4.7098000000000002E-4</v>
      </c>
      <c r="V73" s="92">
        <f>J73*61.979</f>
        <v>3.0989500000000003E-4</v>
      </c>
      <c r="W73" s="92">
        <f>K73*79.879</f>
        <v>0.22901309300000003</v>
      </c>
      <c r="X73" s="92">
        <f>L73*151.989</f>
        <v>3.4705168260000003</v>
      </c>
      <c r="Y73" s="92">
        <f>SUM(P73:X73)</f>
        <v>203.14279350699996</v>
      </c>
      <c r="Z73" s="92"/>
      <c r="AA73" s="92">
        <f>P73/$Y73*100</f>
        <v>53.078517999352272</v>
      </c>
      <c r="AB73" s="92">
        <f>Q73/$Y73*100</f>
        <v>5.3083838692158256</v>
      </c>
      <c r="AC73" s="92">
        <f>R73/$Y73*100</f>
        <v>0.90419261411638829</v>
      </c>
      <c r="AD73" s="92">
        <f>S73/$Y73*100</f>
        <v>30.390889264734195</v>
      </c>
      <c r="AE73" s="92">
        <f>T73/$Y73*100</f>
        <v>8.4964843487816122</v>
      </c>
      <c r="AF73" s="92">
        <f>U73/$Y73*100</f>
        <v>2.3184676742361073E-4</v>
      </c>
      <c r="AG73" s="92">
        <f>V73/$Y73*100</f>
        <v>1.5255032908136195E-4</v>
      </c>
      <c r="AH73" s="92">
        <f>W73/$Y73*100</f>
        <v>0.11273503186915101</v>
      </c>
      <c r="AI73" s="92">
        <f>X73/$Y73*100</f>
        <v>1.708412474834069</v>
      </c>
      <c r="AJ73" s="93">
        <f>G73/(G73+H73)*100</f>
        <v>86.442793720376272</v>
      </c>
    </row>
    <row r="74" spans="1:36">
      <c r="A74" s="97">
        <v>10</v>
      </c>
      <c r="B74" s="82">
        <v>1588.2329999999999</v>
      </c>
      <c r="C74" s="80" t="s">
        <v>293</v>
      </c>
      <c r="D74" s="83">
        <v>1.795013</v>
      </c>
      <c r="E74" s="83">
        <v>0.10503800000000001</v>
      </c>
      <c r="F74" s="83">
        <v>3.2299000000000001E-2</v>
      </c>
      <c r="G74" s="83">
        <v>1.5348660000000001</v>
      </c>
      <c r="H74" s="83">
        <v>0.23812900000000001</v>
      </c>
      <c r="I74" s="83">
        <v>5.0000000000000004E-6</v>
      </c>
      <c r="J74" s="83">
        <v>5.0000000000000004E-6</v>
      </c>
      <c r="K74" s="83">
        <v>2.8279999999999998E-3</v>
      </c>
      <c r="L74" s="83">
        <v>2.3025E-2</v>
      </c>
      <c r="M74" s="84">
        <v>0.71</v>
      </c>
      <c r="P74" s="92">
        <f>D74*60.084</f>
        <v>107.851561092</v>
      </c>
      <c r="Q74" s="92">
        <f>E74*101.961</f>
        <v>10.709779518000001</v>
      </c>
      <c r="R74" s="92">
        <f>F74*56.077</f>
        <v>1.8112310229999999</v>
      </c>
      <c r="S74" s="92">
        <f>G74*40.304</f>
        <v>61.861239264000005</v>
      </c>
      <c r="T74" s="92">
        <f>H74*71.846</f>
        <v>17.108616134000002</v>
      </c>
      <c r="U74" s="92">
        <f>I74*94.196</f>
        <v>4.7098000000000002E-4</v>
      </c>
      <c r="V74" s="92">
        <f>J74*61.979</f>
        <v>3.0989500000000003E-4</v>
      </c>
      <c r="W74" s="92">
        <f>K74*79.879</f>
        <v>0.225897812</v>
      </c>
      <c r="X74" s="92">
        <f>L74*151.989</f>
        <v>3.4995467250000001</v>
      </c>
      <c r="Y74" s="92">
        <f>SUM(P74:X74)</f>
        <v>203.06865244299996</v>
      </c>
      <c r="Z74" s="92"/>
      <c r="AA74" s="92">
        <f>P74/$Y74*100</f>
        <v>53.110886291163638</v>
      </c>
      <c r="AB74" s="92">
        <f>Q74/$Y74*100</f>
        <v>5.2739698565765414</v>
      </c>
      <c r="AC74" s="92">
        <f>R74/$Y74*100</f>
        <v>0.8919303896540115</v>
      </c>
      <c r="AD74" s="92">
        <f>S74/$Y74*100</f>
        <v>30.463214543349594</v>
      </c>
      <c r="AE74" s="92">
        <f>T74/$Y74*100</f>
        <v>8.4250404620192558</v>
      </c>
      <c r="AF74" s="92">
        <f>U74/$Y74*100</f>
        <v>2.3193141547644876E-4</v>
      </c>
      <c r="AG74" s="92">
        <f>V74/$Y74*100</f>
        <v>1.5260602573161089E-4</v>
      </c>
      <c r="AH74" s="92">
        <f>W74/$Y74*100</f>
        <v>0.11124208945219058</v>
      </c>
      <c r="AI74" s="92">
        <f>X74/$Y74*100</f>
        <v>1.7233318303435829</v>
      </c>
      <c r="AJ74" s="93">
        <f>G74/(G74+H74)*100</f>
        <v>86.569110459984373</v>
      </c>
    </row>
    <row r="75" spans="1:36">
      <c r="A75" s="97">
        <v>10</v>
      </c>
      <c r="B75" s="82">
        <v>1588.4749999999999</v>
      </c>
      <c r="C75" s="80" t="s">
        <v>293</v>
      </c>
      <c r="D75" s="83">
        <v>1.795434</v>
      </c>
      <c r="E75" s="83">
        <v>0.10433099999999999</v>
      </c>
      <c r="F75" s="83">
        <v>3.1855000000000001E-2</v>
      </c>
      <c r="G75" s="83">
        <v>1.537884</v>
      </c>
      <c r="H75" s="83">
        <v>0.23605400000000001</v>
      </c>
      <c r="I75" s="83">
        <v>5.0000000000000004E-6</v>
      </c>
      <c r="J75" s="83">
        <v>5.0000000000000004E-6</v>
      </c>
      <c r="K75" s="83">
        <v>2.7899999999999999E-3</v>
      </c>
      <c r="L75" s="83">
        <v>2.3213999999999999E-2</v>
      </c>
      <c r="M75" s="84">
        <v>0.72</v>
      </c>
      <c r="P75" s="92">
        <f>D75*60.084</f>
        <v>107.876856456</v>
      </c>
      <c r="Q75" s="92">
        <f>E75*101.961</f>
        <v>10.637693090999999</v>
      </c>
      <c r="R75" s="92">
        <f>F75*56.077</f>
        <v>1.7863328350000001</v>
      </c>
      <c r="S75" s="92">
        <f>G75*40.304</f>
        <v>61.982876736000001</v>
      </c>
      <c r="T75" s="92">
        <f>H75*71.846</f>
        <v>16.959535684000002</v>
      </c>
      <c r="U75" s="92">
        <f>I75*94.196</f>
        <v>4.7098000000000002E-4</v>
      </c>
      <c r="V75" s="92">
        <f>J75*61.979</f>
        <v>3.0989500000000003E-4</v>
      </c>
      <c r="W75" s="92">
        <f>K75*79.879</f>
        <v>0.22286241000000001</v>
      </c>
      <c r="X75" s="92">
        <f>L75*151.989</f>
        <v>3.528272646</v>
      </c>
      <c r="Y75" s="92">
        <f>SUM(P75:X75)</f>
        <v>202.99521073299999</v>
      </c>
      <c r="Z75" s="92"/>
      <c r="AA75" s="92">
        <f>P75/$Y75*100</f>
        <v>53.142562362168555</v>
      </c>
      <c r="AB75" s="92">
        <f>Q75/$Y75*100</f>
        <v>5.240366535046868</v>
      </c>
      <c r="AC75" s="92">
        <f>R75/$Y75*100</f>
        <v>0.87998767485680596</v>
      </c>
      <c r="AD75" s="92">
        <f>S75/$Y75*100</f>
        <v>30.534157191287729</v>
      </c>
      <c r="AE75" s="92">
        <f>T75/$Y75*100</f>
        <v>8.3546481824671783</v>
      </c>
      <c r="AF75" s="92">
        <f>U75/$Y75*100</f>
        <v>2.3201532602632727E-4</v>
      </c>
      <c r="AG75" s="92">
        <f>V75/$Y75*100</f>
        <v>1.5266123712032081E-4</v>
      </c>
      <c r="AH75" s="92">
        <f>W75/$Y75*100</f>
        <v>0.10978702856843819</v>
      </c>
      <c r="AI75" s="92">
        <f>X75/$Y75*100</f>
        <v>1.7381063490412807</v>
      </c>
      <c r="AJ75" s="93">
        <f>G75/(G75+H75)*100</f>
        <v>86.693221521834474</v>
      </c>
    </row>
    <row r="76" spans="1:36">
      <c r="A76" s="97">
        <v>10</v>
      </c>
      <c r="B76" s="82">
        <v>1588.7080000000001</v>
      </c>
      <c r="C76" s="80" t="s">
        <v>293</v>
      </c>
      <c r="D76" s="83">
        <v>1.7958400000000001</v>
      </c>
      <c r="E76" s="83">
        <v>0.10363799999999999</v>
      </c>
      <c r="F76" s="83">
        <v>3.1423E-2</v>
      </c>
      <c r="G76" s="83">
        <v>1.5408390000000001</v>
      </c>
      <c r="H76" s="83">
        <v>0.23401</v>
      </c>
      <c r="I76" s="83">
        <v>5.0000000000000004E-6</v>
      </c>
      <c r="J76" s="83">
        <v>5.0000000000000004E-6</v>
      </c>
      <c r="K76" s="83">
        <v>2.7520000000000001E-3</v>
      </c>
      <c r="L76" s="83">
        <v>2.3400000000000001E-2</v>
      </c>
      <c r="M76" s="84">
        <v>0.73</v>
      </c>
      <c r="P76" s="92">
        <f>D76*60.084</f>
        <v>107.90125056000001</v>
      </c>
      <c r="Q76" s="92">
        <f>E76*101.961</f>
        <v>10.567034117999999</v>
      </c>
      <c r="R76" s="92">
        <f>F76*56.077</f>
        <v>1.7621075709999998</v>
      </c>
      <c r="S76" s="92">
        <f>G76*40.304</f>
        <v>62.101975056000008</v>
      </c>
      <c r="T76" s="92">
        <f>H76*71.846</f>
        <v>16.812682460000001</v>
      </c>
      <c r="U76" s="92">
        <f>I76*94.196</f>
        <v>4.7098000000000002E-4</v>
      </c>
      <c r="V76" s="92">
        <f>J76*61.979</f>
        <v>3.0989500000000003E-4</v>
      </c>
      <c r="W76" s="92">
        <f>K76*79.879</f>
        <v>0.21982700800000002</v>
      </c>
      <c r="X76" s="92">
        <f>L76*151.989</f>
        <v>3.5565426000000002</v>
      </c>
      <c r="Y76" s="92">
        <f>SUM(P76:X76)</f>
        <v>202.922200248</v>
      </c>
      <c r="Z76" s="92"/>
      <c r="AA76" s="92">
        <f>P76/$Y76*100</f>
        <v>53.173704221681618</v>
      </c>
      <c r="AB76" s="92">
        <f>Q76/$Y76*100</f>
        <v>5.207431274195514</v>
      </c>
      <c r="AC76" s="92">
        <f>R76/$Y76*100</f>
        <v>0.8683660875184932</v>
      </c>
      <c r="AD76" s="92">
        <f>S76/$Y76*100</f>
        <v>30.60383485892746</v>
      </c>
      <c r="AE76" s="92">
        <f>T76/$Y76*100</f>
        <v>8.2852849217347817</v>
      </c>
      <c r="AF76" s="92">
        <f>U76/$Y76*100</f>
        <v>2.3209880408570132E-4</v>
      </c>
      <c r="AG76" s="92">
        <f>V76/$Y76*100</f>
        <v>1.5271616393931466E-4</v>
      </c>
      <c r="AH76" s="92">
        <f>W76/$Y76*100</f>
        <v>0.10833068423826467</v>
      </c>
      <c r="AI76" s="92">
        <f>X76/$Y76*100</f>
        <v>1.7526631367358503</v>
      </c>
      <c r="AJ76" s="93">
        <f>G76/(G76+H76)*100</f>
        <v>86.815216393056545</v>
      </c>
    </row>
    <row r="77" spans="1:36">
      <c r="A77" s="97">
        <v>10</v>
      </c>
      <c r="B77" s="82">
        <v>1588.934</v>
      </c>
      <c r="C77" s="80" t="s">
        <v>293</v>
      </c>
      <c r="D77" s="83">
        <v>1.79623</v>
      </c>
      <c r="E77" s="83">
        <v>0.10296</v>
      </c>
      <c r="F77" s="83">
        <v>3.1001999999999998E-2</v>
      </c>
      <c r="G77" s="83">
        <v>1.543731</v>
      </c>
      <c r="H77" s="83">
        <v>0.23199800000000001</v>
      </c>
      <c r="I77" s="83">
        <v>5.0000000000000004E-6</v>
      </c>
      <c r="J77" s="83">
        <v>5.0000000000000004E-6</v>
      </c>
      <c r="K77" s="83">
        <v>2.7160000000000001E-3</v>
      </c>
      <c r="L77" s="83">
        <v>2.3583E-2</v>
      </c>
      <c r="M77" s="84">
        <v>0.74</v>
      </c>
      <c r="P77" s="92">
        <f>D77*60.084</f>
        <v>107.92468332</v>
      </c>
      <c r="Q77" s="92">
        <f>E77*101.961</f>
        <v>10.49790456</v>
      </c>
      <c r="R77" s="92">
        <f>F77*56.077</f>
        <v>1.7384991539999999</v>
      </c>
      <c r="S77" s="92">
        <f>G77*40.304</f>
        <v>62.218534224000003</v>
      </c>
      <c r="T77" s="92">
        <f>H77*71.846</f>
        <v>16.668128308</v>
      </c>
      <c r="U77" s="92">
        <f>I77*94.196</f>
        <v>4.7098000000000002E-4</v>
      </c>
      <c r="V77" s="92">
        <f>J77*61.979</f>
        <v>3.0989500000000003E-4</v>
      </c>
      <c r="W77" s="92">
        <f>K77*79.879</f>
        <v>0.21695136400000001</v>
      </c>
      <c r="X77" s="92">
        <f>L77*151.989</f>
        <v>3.5843565870000003</v>
      </c>
      <c r="Y77" s="92">
        <f>SUM(P77:X77)</f>
        <v>202.84983839199998</v>
      </c>
      <c r="Z77" s="92"/>
      <c r="AA77" s="92">
        <f>P77/$Y77*100</f>
        <v>53.204224452690681</v>
      </c>
      <c r="AB77" s="92">
        <f>Q77/$Y77*100</f>
        <v>5.175209723220572</v>
      </c>
      <c r="AC77" s="92">
        <f>R77/$Y77*100</f>
        <v>0.85703748535427127</v>
      </c>
      <c r="AD77" s="92">
        <f>S77/$Y77*100</f>
        <v>30.672212863076055</v>
      </c>
      <c r="AE77" s="92">
        <f>T77/$Y77*100</f>
        <v>8.2169788451048422</v>
      </c>
      <c r="AF77" s="92">
        <f>U77/$Y77*100</f>
        <v>2.3218159981466103E-4</v>
      </c>
      <c r="AG77" s="92">
        <f>V77/$Y77*100</f>
        <v>1.5277064179915152E-4</v>
      </c>
      <c r="AH77" s="92">
        <f>W77/$Y77*100</f>
        <v>0.10695170660217602</v>
      </c>
      <c r="AI77" s="92">
        <f>X77/$Y77*100</f>
        <v>1.7669999717097928</v>
      </c>
      <c r="AJ77" s="93">
        <f>G77/(G77+H77)*100</f>
        <v>86.935055968562764</v>
      </c>
    </row>
    <row r="78" spans="1:36">
      <c r="A78" s="97">
        <v>10</v>
      </c>
      <c r="B78" s="82">
        <v>1589.152</v>
      </c>
      <c r="C78" s="80" t="s">
        <v>293</v>
      </c>
      <c r="D78" s="83">
        <v>1.7966059999999999</v>
      </c>
      <c r="E78" s="83">
        <v>0.102296</v>
      </c>
      <c r="F78" s="83">
        <v>3.0592999999999999E-2</v>
      </c>
      <c r="G78" s="83">
        <v>1.546564</v>
      </c>
      <c r="H78" s="83">
        <v>0.230017</v>
      </c>
      <c r="I78" s="83">
        <v>5.0000000000000004E-6</v>
      </c>
      <c r="J78" s="83">
        <v>5.0000000000000004E-6</v>
      </c>
      <c r="K78" s="83">
        <v>2.6800000000000001E-3</v>
      </c>
      <c r="L78" s="83">
        <v>2.3762999999999999E-2</v>
      </c>
      <c r="M78" s="84">
        <v>0.75</v>
      </c>
      <c r="P78" s="92">
        <f>D78*60.084</f>
        <v>107.947274904</v>
      </c>
      <c r="Q78" s="92">
        <f>E78*101.961</f>
        <v>10.430202456</v>
      </c>
      <c r="R78" s="92">
        <f>F78*56.077</f>
        <v>1.7155636609999998</v>
      </c>
      <c r="S78" s="92">
        <f>G78*40.304</f>
        <v>62.332715456000003</v>
      </c>
      <c r="T78" s="92">
        <f>H78*71.846</f>
        <v>16.525801382000001</v>
      </c>
      <c r="U78" s="92">
        <f>I78*94.196</f>
        <v>4.7098000000000002E-4</v>
      </c>
      <c r="V78" s="92">
        <f>J78*61.979</f>
        <v>3.0989500000000003E-4</v>
      </c>
      <c r="W78" s="92">
        <f>K78*79.879</f>
        <v>0.21407572000000002</v>
      </c>
      <c r="X78" s="92">
        <f>L78*151.989</f>
        <v>3.6117146070000001</v>
      </c>
      <c r="Y78" s="92">
        <f>SUM(P78:X78)</f>
        <v>202.77812906099999</v>
      </c>
      <c r="Z78" s="92"/>
      <c r="AA78" s="92">
        <f>P78/$Y78*100</f>
        <v>53.234180334865975</v>
      </c>
      <c r="AB78" s="92">
        <f>Q78/$Y78*100</f>
        <v>5.1436525745152588</v>
      </c>
      <c r="AC78" s="92">
        <f>R78/$Y78*100</f>
        <v>0.84602992884105443</v>
      </c>
      <c r="AD78" s="92">
        <f>S78/$Y78*100</f>
        <v>30.739368069250204</v>
      </c>
      <c r="AE78" s="92">
        <f>T78/$Y78*100</f>
        <v>8.1496961524034415</v>
      </c>
      <c r="AF78" s="92">
        <f>U78/$Y78*100</f>
        <v>2.322637072257034E-4</v>
      </c>
      <c r="AG78" s="92">
        <f>V78/$Y78*100</f>
        <v>1.5282466676017957E-4</v>
      </c>
      <c r="AH78" s="92">
        <f>W78/$Y78*100</f>
        <v>0.105571405057989</v>
      </c>
      <c r="AI78" s="92">
        <f>X78/$Y78*100</f>
        <v>1.7811164466920981</v>
      </c>
      <c r="AJ78" s="93">
        <f>G78/(G78+H78)*100</f>
        <v>87.052827875565484</v>
      </c>
    </row>
    <row r="79" spans="1:36">
      <c r="A79" s="97">
        <v>10</v>
      </c>
      <c r="B79" s="82">
        <v>1589.3630000000001</v>
      </c>
      <c r="C79" s="80" t="s">
        <v>293</v>
      </c>
      <c r="D79" s="83">
        <v>1.7969679999999999</v>
      </c>
      <c r="E79" s="83">
        <v>0.101647</v>
      </c>
      <c r="F79" s="83">
        <v>3.0193000000000001E-2</v>
      </c>
      <c r="G79" s="83">
        <v>1.549339</v>
      </c>
      <c r="H79" s="83">
        <v>0.22806499999999999</v>
      </c>
      <c r="I79" s="83">
        <v>5.0000000000000004E-6</v>
      </c>
      <c r="J79" s="83">
        <v>5.0000000000000004E-6</v>
      </c>
      <c r="K79" s="83">
        <v>2.6459999999999999E-3</v>
      </c>
      <c r="L79" s="83">
        <v>2.3941E-2</v>
      </c>
      <c r="M79" s="84">
        <v>0.76</v>
      </c>
      <c r="P79" s="92">
        <f>D79*60.084</f>
        <v>107.969025312</v>
      </c>
      <c r="Q79" s="92">
        <f>E79*101.961</f>
        <v>10.364029767</v>
      </c>
      <c r="R79" s="92">
        <f>F79*56.077</f>
        <v>1.693132861</v>
      </c>
      <c r="S79" s="92">
        <f>G79*40.304</f>
        <v>62.444559056000003</v>
      </c>
      <c r="T79" s="92">
        <f>H79*71.846</f>
        <v>16.385557989999999</v>
      </c>
      <c r="U79" s="92">
        <f>I79*94.196</f>
        <v>4.7098000000000002E-4</v>
      </c>
      <c r="V79" s="92">
        <f>J79*61.979</f>
        <v>3.0989500000000003E-4</v>
      </c>
      <c r="W79" s="92">
        <f>K79*79.879</f>
        <v>0.211359834</v>
      </c>
      <c r="X79" s="92">
        <f>L79*151.989</f>
        <v>3.6387686490000002</v>
      </c>
      <c r="Y79" s="92">
        <f>SUM(P79:X79)</f>
        <v>202.70721434399999</v>
      </c>
      <c r="Z79" s="92"/>
      <c r="AA79" s="92">
        <f>P79/$Y79*100</f>
        <v>53.263533644527051</v>
      </c>
      <c r="AB79" s="92">
        <f>Q79/$Y79*100</f>
        <v>5.1128075537617237</v>
      </c>
      <c r="AC79" s="92">
        <f>R79/$Y79*100</f>
        <v>0.83526028734562197</v>
      </c>
      <c r="AD79" s="92">
        <f>S79/$Y79*100</f>
        <v>30.805296820876727</v>
      </c>
      <c r="AE79" s="92">
        <f>T79/$Y79*100</f>
        <v>8.0833620268656219</v>
      </c>
      <c r="AF79" s="92">
        <f>U79/$Y79*100</f>
        <v>2.3234496193151439E-4</v>
      </c>
      <c r="AG79" s="92">
        <f>V79/$Y79*100</f>
        <v>1.5287813065898052E-4</v>
      </c>
      <c r="AH79" s="92">
        <f>W79/$Y79*100</f>
        <v>0.10426853069043523</v>
      </c>
      <c r="AI79" s="92">
        <f>X79/$Y79*100</f>
        <v>1.795085912840233</v>
      </c>
      <c r="AJ79" s="93">
        <f>G79/(G79+H79)*100</f>
        <v>87.168645957812629</v>
      </c>
    </row>
    <row r="80" spans="1:36">
      <c r="A80" s="97">
        <v>10</v>
      </c>
      <c r="B80" s="82">
        <v>1589.566</v>
      </c>
      <c r="C80" s="80" t="s">
        <v>293</v>
      </c>
      <c r="D80" s="83">
        <v>1.797318</v>
      </c>
      <c r="E80" s="83">
        <v>0.10101</v>
      </c>
      <c r="F80" s="83">
        <v>2.9804000000000001E-2</v>
      </c>
      <c r="G80" s="83">
        <v>1.552057</v>
      </c>
      <c r="H80" s="83">
        <v>0.22614400000000001</v>
      </c>
      <c r="I80" s="83">
        <v>5.0000000000000004E-6</v>
      </c>
      <c r="J80" s="83">
        <v>5.0000000000000004E-6</v>
      </c>
      <c r="K80" s="83">
        <v>2.6120000000000002E-3</v>
      </c>
      <c r="L80" s="83">
        <v>2.4115000000000001E-2</v>
      </c>
      <c r="M80" s="84">
        <v>0.77</v>
      </c>
      <c r="P80" s="92">
        <f>D80*60.084</f>
        <v>107.990054712</v>
      </c>
      <c r="Q80" s="92">
        <f>E80*101.961</f>
        <v>10.299080610000001</v>
      </c>
      <c r="R80" s="92">
        <f>F80*56.077</f>
        <v>1.6713189079999999</v>
      </c>
      <c r="S80" s="92">
        <f>G80*40.304</f>
        <v>62.554105328000006</v>
      </c>
      <c r="T80" s="92">
        <f>H80*71.846</f>
        <v>16.247541824000002</v>
      </c>
      <c r="U80" s="92">
        <f>I80*94.196</f>
        <v>4.7098000000000002E-4</v>
      </c>
      <c r="V80" s="92">
        <f>J80*61.979</f>
        <v>3.0989500000000003E-4</v>
      </c>
      <c r="W80" s="92">
        <f>K80*79.879</f>
        <v>0.20864394800000002</v>
      </c>
      <c r="X80" s="92">
        <f>L80*151.989</f>
        <v>3.6652147350000002</v>
      </c>
      <c r="Y80" s="92">
        <f>SUM(P80:X80)</f>
        <v>202.63674094000001</v>
      </c>
      <c r="Z80" s="92"/>
      <c r="AA80" s="92">
        <f>P80/$Y80*100</f>
        <v>53.292435622015589</v>
      </c>
      <c r="AB80" s="92">
        <f>Q80/$Y80*100</f>
        <v>5.0825336818111975</v>
      </c>
      <c r="AC80" s="92">
        <f>R80/$Y80*100</f>
        <v>0.82478572259256344</v>
      </c>
      <c r="AD80" s="92">
        <f>S80/$Y80*100</f>
        <v>30.870070766940554</v>
      </c>
      <c r="AE80" s="92">
        <f>T80/$Y80*100</f>
        <v>8.018063135357492</v>
      </c>
      <c r="AF80" s="92">
        <f>U80/$Y80*100</f>
        <v>2.3242576731899542E-4</v>
      </c>
      <c r="AG80" s="92">
        <f>V80/$Y80*100</f>
        <v>1.5293129891570789E-4</v>
      </c>
      <c r="AH80" s="92">
        <f>W80/$Y80*100</f>
        <v>0.102964520171482</v>
      </c>
      <c r="AI80" s="92">
        <f>X80/$Y80*100</f>
        <v>1.8087611940448927</v>
      </c>
      <c r="AJ80" s="93">
        <f>G80/(G80+H80)*100</f>
        <v>87.282427577084917</v>
      </c>
    </row>
    <row r="81" spans="1:36">
      <c r="A81" s="97">
        <v>10</v>
      </c>
      <c r="B81" s="82">
        <v>1589.7629999999999</v>
      </c>
      <c r="C81" s="80" t="s">
        <v>293</v>
      </c>
      <c r="D81" s="83">
        <v>1.797655</v>
      </c>
      <c r="E81" s="83">
        <v>0.100387</v>
      </c>
      <c r="F81" s="83">
        <v>2.9425E-2</v>
      </c>
      <c r="G81" s="83">
        <v>1.5547219999999999</v>
      </c>
      <c r="H81" s="83">
        <v>0.22425100000000001</v>
      </c>
      <c r="I81" s="83">
        <v>5.0000000000000004E-6</v>
      </c>
      <c r="J81" s="83">
        <v>5.0000000000000004E-6</v>
      </c>
      <c r="K81" s="83">
        <v>2.5790000000000001E-3</v>
      </c>
      <c r="L81" s="83">
        <v>2.4287E-2</v>
      </c>
      <c r="M81" s="84">
        <v>0.78</v>
      </c>
      <c r="P81" s="92">
        <f>D81*60.084</f>
        <v>108.01030302000001</v>
      </c>
      <c r="Q81" s="92">
        <f>E81*101.961</f>
        <v>10.235558907</v>
      </c>
      <c r="R81" s="92">
        <f>F81*56.077</f>
        <v>1.6500657249999999</v>
      </c>
      <c r="S81" s="92">
        <f>G81*40.304</f>
        <v>62.661515487999999</v>
      </c>
      <c r="T81" s="92">
        <f>H81*71.846</f>
        <v>16.111537346000002</v>
      </c>
      <c r="U81" s="92">
        <f>I81*94.196</f>
        <v>4.7098000000000002E-4</v>
      </c>
      <c r="V81" s="92">
        <f>J81*61.979</f>
        <v>3.0989500000000003E-4</v>
      </c>
      <c r="W81" s="92">
        <f>K81*79.879</f>
        <v>0.20600794100000003</v>
      </c>
      <c r="X81" s="92">
        <f>L81*151.989</f>
        <v>3.6913568429999999</v>
      </c>
      <c r="Y81" s="92">
        <f>SUM(P81:X81)</f>
        <v>202.56712614499997</v>
      </c>
      <c r="Z81" s="92"/>
      <c r="AA81" s="92">
        <f>P81/$Y81*100</f>
        <v>53.320746103039909</v>
      </c>
      <c r="AB81" s="92">
        <f>Q81/$Y81*100</f>
        <v>5.0529220124657659</v>
      </c>
      <c r="AC81" s="92">
        <f>R81/$Y81*100</f>
        <v>0.81457724972553691</v>
      </c>
      <c r="AD81" s="92">
        <f>S81/$Y81*100</f>
        <v>30.933704140693656</v>
      </c>
      <c r="AE81" s="92">
        <f>T81/$Y81*100</f>
        <v>7.9536781967608956</v>
      </c>
      <c r="AF81" s="92">
        <f>U81/$Y81*100</f>
        <v>2.3250564341958769E-4</v>
      </c>
      <c r="AG81" s="92">
        <f>V81/$Y81*100</f>
        <v>1.5298385572107761E-4</v>
      </c>
      <c r="AH81" s="92">
        <f>W81/$Y81*100</f>
        <v>0.10169860476400157</v>
      </c>
      <c r="AI81" s="92">
        <f>X81/$Y81*100</f>
        <v>1.8222882030511125</v>
      </c>
      <c r="AJ81" s="93">
        <f>G81/(G81+H81)*100</f>
        <v>87.394356181909444</v>
      </c>
    </row>
    <row r="82" spans="1:36">
      <c r="A82" s="97">
        <v>10</v>
      </c>
      <c r="B82" s="82">
        <v>1589.953</v>
      </c>
      <c r="C82" s="80" t="s">
        <v>293</v>
      </c>
      <c r="D82" s="83">
        <v>1.797982</v>
      </c>
      <c r="E82" s="83">
        <v>9.9776000000000004E-2</v>
      </c>
      <c r="F82" s="83">
        <v>2.9054E-2</v>
      </c>
      <c r="G82" s="83">
        <v>1.5573330000000001</v>
      </c>
      <c r="H82" s="83">
        <v>0.222387</v>
      </c>
      <c r="I82" s="83">
        <v>5.0000000000000004E-6</v>
      </c>
      <c r="J82" s="83">
        <v>5.0000000000000004E-6</v>
      </c>
      <c r="K82" s="83">
        <v>2.5469999999999998E-3</v>
      </c>
      <c r="L82" s="83">
        <v>2.4455999999999999E-2</v>
      </c>
      <c r="M82" s="84">
        <v>0.79</v>
      </c>
      <c r="P82" s="92">
        <f>D82*60.084</f>
        <v>108.029950488</v>
      </c>
      <c r="Q82" s="92">
        <f>E82*101.961</f>
        <v>10.173260736</v>
      </c>
      <c r="R82" s="92">
        <f>F82*56.077</f>
        <v>1.629261158</v>
      </c>
      <c r="S82" s="92">
        <f>G82*40.304</f>
        <v>62.766749232000009</v>
      </c>
      <c r="T82" s="92">
        <f>H82*71.846</f>
        <v>15.977616402000001</v>
      </c>
      <c r="U82" s="92">
        <f>I82*94.196</f>
        <v>4.7098000000000002E-4</v>
      </c>
      <c r="V82" s="92">
        <f>J82*61.979</f>
        <v>3.0989500000000003E-4</v>
      </c>
      <c r="W82" s="92">
        <f>K82*79.879</f>
        <v>0.20345181300000001</v>
      </c>
      <c r="X82" s="92">
        <f>L82*151.989</f>
        <v>3.7170429839999999</v>
      </c>
      <c r="Y82" s="92">
        <f>SUM(P82:X82)</f>
        <v>202.49811368799996</v>
      </c>
      <c r="Z82" s="92"/>
      <c r="AA82" s="92">
        <f>P82/$Y82*100</f>
        <v>53.348620646633634</v>
      </c>
      <c r="AB82" s="92">
        <f>Q82/$Y82*100</f>
        <v>5.0238792602653595</v>
      </c>
      <c r="AC82" s="92">
        <f>R82/$Y82*100</f>
        <v>0.80458090612650979</v>
      </c>
      <c r="AD82" s="92">
        <f>S82/$Y82*100</f>
        <v>30.996214280152856</v>
      </c>
      <c r="AE82" s="92">
        <f>T82/$Y82*100</f>
        <v>7.8902544379339741</v>
      </c>
      <c r="AF82" s="92">
        <f>U82/$Y82*100</f>
        <v>2.3258488260570413E-4</v>
      </c>
      <c r="AG82" s="92">
        <f>V82/$Y82*100</f>
        <v>1.5303599345002907E-4</v>
      </c>
      <c r="AH82" s="92">
        <f>W82/$Y82*100</f>
        <v>0.10047096701032458</v>
      </c>
      <c r="AI82" s="92">
        <f>X82/$Y82*100</f>
        <v>1.8355938810013084</v>
      </c>
      <c r="AJ82" s="93">
        <f>G82/(G82+H82)*100</f>
        <v>87.50438271188726</v>
      </c>
    </row>
    <row r="83" spans="1:36">
      <c r="A83" s="97">
        <v>10</v>
      </c>
      <c r="B83" s="82">
        <v>1590.1369999999999</v>
      </c>
      <c r="C83" s="80" t="s">
        <v>293</v>
      </c>
      <c r="D83" s="83">
        <v>1.798298</v>
      </c>
      <c r="E83" s="83">
        <v>9.9177000000000001E-2</v>
      </c>
      <c r="F83" s="83">
        <v>2.8693E-2</v>
      </c>
      <c r="G83" s="83">
        <v>1.5598939999999999</v>
      </c>
      <c r="H83" s="83">
        <v>0.220551</v>
      </c>
      <c r="I83" s="83">
        <v>5.0000000000000004E-6</v>
      </c>
      <c r="J83" s="83">
        <v>5.0000000000000004E-6</v>
      </c>
      <c r="K83" s="83">
        <v>2.516E-3</v>
      </c>
      <c r="L83" s="83">
        <v>2.4621000000000001E-2</v>
      </c>
      <c r="M83" s="84">
        <v>0.8</v>
      </c>
      <c r="P83" s="92">
        <f>D83*60.084</f>
        <v>108.048937032</v>
      </c>
      <c r="Q83" s="92">
        <f>E83*101.961</f>
        <v>10.112186097</v>
      </c>
      <c r="R83" s="92">
        <f>F83*56.077</f>
        <v>1.609017361</v>
      </c>
      <c r="S83" s="92">
        <f>G83*40.304</f>
        <v>62.869967775999996</v>
      </c>
      <c r="T83" s="92">
        <f>H83*71.846</f>
        <v>15.845707146000001</v>
      </c>
      <c r="U83" s="92">
        <f>I83*94.196</f>
        <v>4.7098000000000002E-4</v>
      </c>
      <c r="V83" s="92">
        <f>J83*61.979</f>
        <v>3.0989500000000003E-4</v>
      </c>
      <c r="W83" s="92">
        <f>K83*79.879</f>
        <v>0.20097556400000002</v>
      </c>
      <c r="X83" s="92">
        <f>L83*151.989</f>
        <v>3.7421211690000002</v>
      </c>
      <c r="Y83" s="92">
        <f>SUM(P83:X83)</f>
        <v>202.42969301999997</v>
      </c>
      <c r="Z83" s="92"/>
      <c r="AA83" s="92">
        <f>P83/$Y83*100</f>
        <v>53.376031658223575</v>
      </c>
      <c r="AB83" s="92">
        <f>Q83/$Y83*100</f>
        <v>4.9954065266506733</v>
      </c>
      <c r="AC83" s="92">
        <f>R83/$Y83*100</f>
        <v>0.79485244333252525</v>
      </c>
      <c r="AD83" s="92">
        <f>S83/$Y83*100</f>
        <v>31.057680737473859</v>
      </c>
      <c r="AE83" s="92">
        <f>T83/$Y83*100</f>
        <v>7.8277583241873767</v>
      </c>
      <c r="AF83" s="92">
        <f>U83/$Y83*100</f>
        <v>2.326634956431354E-4</v>
      </c>
      <c r="AG83" s="92">
        <f>V83/$Y83*100</f>
        <v>1.5308771918622755E-4</v>
      </c>
      <c r="AH83" s="92">
        <f>W83/$Y83*100</f>
        <v>9.9281662191793046E-2</v>
      </c>
      <c r="AI83" s="92">
        <f>X83/$Y83*100</f>
        <v>1.8486028967253734</v>
      </c>
      <c r="AJ83" s="93">
        <f>G83/(G83+H83)*100</f>
        <v>87.612591234213923</v>
      </c>
    </row>
    <row r="84" spans="1:36">
      <c r="A84" s="97">
        <v>10</v>
      </c>
      <c r="B84" s="82">
        <v>1590.3140000000001</v>
      </c>
      <c r="C84" s="80" t="s">
        <v>293</v>
      </c>
      <c r="D84" s="83">
        <v>1.7986040000000001</v>
      </c>
      <c r="E84" s="83">
        <v>9.8590999999999998E-2</v>
      </c>
      <c r="F84" s="83">
        <v>2.8341000000000002E-2</v>
      </c>
      <c r="G84" s="83">
        <v>1.562406</v>
      </c>
      <c r="H84" s="83">
        <v>0.21874199999999999</v>
      </c>
      <c r="I84" s="83">
        <v>5.0000000000000004E-6</v>
      </c>
      <c r="J84" s="83">
        <v>5.0000000000000004E-6</v>
      </c>
      <c r="K84" s="83">
        <v>2.4849999999999998E-3</v>
      </c>
      <c r="L84" s="83">
        <v>2.4785000000000001E-2</v>
      </c>
      <c r="M84" s="84">
        <v>0.81</v>
      </c>
      <c r="P84" s="92">
        <f>D84*60.084</f>
        <v>108.06732273600001</v>
      </c>
      <c r="Q84" s="92">
        <f>E84*101.961</f>
        <v>10.052436950999999</v>
      </c>
      <c r="R84" s="92">
        <f>F84*56.077</f>
        <v>1.5892782570000001</v>
      </c>
      <c r="S84" s="92">
        <f>G84*40.304</f>
        <v>62.971211424000003</v>
      </c>
      <c r="T84" s="92">
        <f>H84*71.846</f>
        <v>15.715737732000001</v>
      </c>
      <c r="U84" s="92">
        <f>I84*94.196</f>
        <v>4.7098000000000002E-4</v>
      </c>
      <c r="V84" s="92">
        <f>J84*61.979</f>
        <v>3.0989500000000003E-4</v>
      </c>
      <c r="W84" s="92">
        <f>K84*79.879</f>
        <v>0.19849931500000001</v>
      </c>
      <c r="X84" s="92">
        <f>L84*151.989</f>
        <v>3.7670473650000003</v>
      </c>
      <c r="Y84" s="92">
        <f>SUM(P84:X84)</f>
        <v>202.36231465500001</v>
      </c>
      <c r="Z84" s="92"/>
      <c r="AA84" s="92">
        <f>P84/$Y84*100</f>
        <v>53.402889228777582</v>
      </c>
      <c r="AB84" s="92">
        <f>Q84/$Y84*100</f>
        <v>4.9675439659494041</v>
      </c>
      <c r="AC84" s="92">
        <f>R84/$Y84*100</f>
        <v>0.78536275872783012</v>
      </c>
      <c r="AD84" s="92">
        <f>S84/$Y84*100</f>
        <v>31.118052554082158</v>
      </c>
      <c r="AE84" s="92">
        <f>T84/$Y84*100</f>
        <v>7.7661385514359127</v>
      </c>
      <c r="AF84" s="92">
        <f>U84/$Y84*100</f>
        <v>2.3274096306071429E-4</v>
      </c>
      <c r="AG84" s="92">
        <f>V84/$Y84*100</f>
        <v>1.5313869112849816E-4</v>
      </c>
      <c r="AH84" s="92">
        <f>W84/$Y84*100</f>
        <v>9.8091047900106365E-2</v>
      </c>
      <c r="AI84" s="92">
        <f>X84/$Y84*100</f>
        <v>1.8615360134728147</v>
      </c>
      <c r="AJ84" s="93">
        <f>G84/(G84+H84)*100</f>
        <v>87.719044122105515</v>
      </c>
    </row>
    <row r="85" spans="1:36">
      <c r="A85" s="97">
        <v>10</v>
      </c>
      <c r="B85" s="82">
        <v>1590.4860000000001</v>
      </c>
      <c r="C85" s="80" t="s">
        <v>293</v>
      </c>
      <c r="D85" s="83">
        <v>1.7989010000000001</v>
      </c>
      <c r="E85" s="83">
        <v>9.8015000000000005E-2</v>
      </c>
      <c r="F85" s="83">
        <v>2.7997000000000001E-2</v>
      </c>
      <c r="G85" s="83">
        <v>1.56487</v>
      </c>
      <c r="H85" s="83">
        <v>0.21696099999999999</v>
      </c>
      <c r="I85" s="83">
        <v>5.0000000000000004E-6</v>
      </c>
      <c r="J85" s="83">
        <v>5.0000000000000004E-6</v>
      </c>
      <c r="K85" s="83">
        <v>2.4550000000000002E-3</v>
      </c>
      <c r="L85" s="83">
        <v>2.4944999999999998E-2</v>
      </c>
      <c r="M85" s="84">
        <v>0.82</v>
      </c>
      <c r="P85" s="92">
        <f>D85*60.084</f>
        <v>108.08516768400001</v>
      </c>
      <c r="Q85" s="92">
        <f>E85*101.961</f>
        <v>9.9937074150000011</v>
      </c>
      <c r="R85" s="92">
        <f>F85*56.077</f>
        <v>1.5699877689999999</v>
      </c>
      <c r="S85" s="92">
        <f>G85*40.304</f>
        <v>63.070520479999999</v>
      </c>
      <c r="T85" s="92">
        <f>H85*71.846</f>
        <v>15.587780005999999</v>
      </c>
      <c r="U85" s="92">
        <f>I85*94.196</f>
        <v>4.7098000000000002E-4</v>
      </c>
      <c r="V85" s="92">
        <f>J85*61.979</f>
        <v>3.0989500000000003E-4</v>
      </c>
      <c r="W85" s="92">
        <f>K85*79.879</f>
        <v>0.19610294500000003</v>
      </c>
      <c r="X85" s="92">
        <f>L85*151.989</f>
        <v>3.7913656049999997</v>
      </c>
      <c r="Y85" s="92">
        <f>SUM(P85:X85)</f>
        <v>202.295412779</v>
      </c>
      <c r="Z85" s="92"/>
      <c r="AA85" s="92">
        <f>P85/$Y85*100</f>
        <v>53.429371531068234</v>
      </c>
      <c r="AB85" s="92">
        <f>Q85/$Y85*100</f>
        <v>4.9401552302709622</v>
      </c>
      <c r="AC85" s="92">
        <f>R85/$Y85*100</f>
        <v>0.77608668799383573</v>
      </c>
      <c r="AD85" s="92">
        <f>S85/$Y85*100</f>
        <v>31.177434828392343</v>
      </c>
      <c r="AE85" s="92">
        <f>T85/$Y85*100</f>
        <v>7.7054540149306554</v>
      </c>
      <c r="AF85" s="92">
        <f>U85/$Y85*100</f>
        <v>2.3281793369903434E-4</v>
      </c>
      <c r="AG85" s="92">
        <f>V85/$Y85*100</f>
        <v>1.5318933620039543E-4</v>
      </c>
      <c r="AH85" s="92">
        <f>W85/$Y85*100</f>
        <v>9.6938898567232951E-2</v>
      </c>
      <c r="AI85" s="92">
        <f>X85/$Y85*100</f>
        <v>1.8741728015068349</v>
      </c>
      <c r="AJ85" s="93">
        <f>G85/(G85+H85)*100</f>
        <v>87.823704941714453</v>
      </c>
    </row>
    <row r="86" spans="1:36">
      <c r="A86" s="97">
        <v>10</v>
      </c>
      <c r="B86" s="82">
        <v>1590.652</v>
      </c>
      <c r="C86" s="80" t="s">
        <v>293</v>
      </c>
      <c r="D86" s="83">
        <v>1.7991889999999999</v>
      </c>
      <c r="E86" s="83">
        <v>9.7450999999999996E-2</v>
      </c>
      <c r="F86" s="83">
        <v>2.7661000000000002E-2</v>
      </c>
      <c r="G86" s="83">
        <v>1.567288</v>
      </c>
      <c r="H86" s="83">
        <v>0.21520600000000001</v>
      </c>
      <c r="I86" s="83">
        <v>5.0000000000000004E-6</v>
      </c>
      <c r="J86" s="83">
        <v>5.0000000000000004E-6</v>
      </c>
      <c r="K86" s="83">
        <v>2.4260000000000002E-3</v>
      </c>
      <c r="L86" s="83">
        <v>2.5101999999999999E-2</v>
      </c>
      <c r="M86" s="84">
        <v>0.83</v>
      </c>
      <c r="P86" s="92">
        <f>D86*60.084</f>
        <v>108.102471876</v>
      </c>
      <c r="Q86" s="92">
        <f>E86*101.961</f>
        <v>9.936201410999999</v>
      </c>
      <c r="R86" s="92">
        <f>F86*56.077</f>
        <v>1.5511458970000001</v>
      </c>
      <c r="S86" s="92">
        <f>G86*40.304</f>
        <v>63.167975552000001</v>
      </c>
      <c r="T86" s="92">
        <f>H86*71.846</f>
        <v>15.461690276000001</v>
      </c>
      <c r="U86" s="92">
        <f>I86*94.196</f>
        <v>4.7098000000000002E-4</v>
      </c>
      <c r="V86" s="92">
        <f>J86*61.979</f>
        <v>3.0989500000000003E-4</v>
      </c>
      <c r="W86" s="92">
        <f>K86*79.879</f>
        <v>0.19378645400000002</v>
      </c>
      <c r="X86" s="92">
        <f>L86*151.989</f>
        <v>3.815227878</v>
      </c>
      <c r="Y86" s="92">
        <f>SUM(P86:X86)</f>
        <v>202.22928021899997</v>
      </c>
      <c r="Z86" s="92"/>
      <c r="AA86" s="92">
        <f>P86/$Y86*100</f>
        <v>53.455400602194047</v>
      </c>
      <c r="AB86" s="92">
        <f>Q86/$Y86*100</f>
        <v>4.9133347061512547</v>
      </c>
      <c r="AC86" s="92">
        <f>R86/$Y86*100</f>
        <v>0.76702339805601794</v>
      </c>
      <c r="AD86" s="92">
        <f>S86/$Y86*100</f>
        <v>31.235820788954776</v>
      </c>
      <c r="AE86" s="92">
        <f>T86/$Y86*100</f>
        <v>7.6456239468666878</v>
      </c>
      <c r="AF86" s="92">
        <f>U86/$Y86*100</f>
        <v>2.3289406929103543E-4</v>
      </c>
      <c r="AG86" s="92">
        <f>V86/$Y86*100</f>
        <v>1.5323943182926118E-4</v>
      </c>
      <c r="AH86" s="92">
        <f>W86/$Y86*100</f>
        <v>9.5825121757909165E-2</v>
      </c>
      <c r="AI86" s="92">
        <f>X86/$Y86*100</f>
        <v>1.8865853025182004</v>
      </c>
      <c r="AJ86" s="93">
        <f>G86/(G86+H86)*100</f>
        <v>87.926691478344381</v>
      </c>
    </row>
    <row r="87" spans="1:36">
      <c r="A87" s="97">
        <v>10</v>
      </c>
      <c r="B87" s="82">
        <v>1590.8119999999999</v>
      </c>
      <c r="C87" s="80" t="s">
        <v>293</v>
      </c>
      <c r="D87" s="83">
        <v>1.7994699999999999</v>
      </c>
      <c r="E87" s="83">
        <v>9.6897999999999998E-2</v>
      </c>
      <c r="F87" s="83">
        <v>2.7333E-2</v>
      </c>
      <c r="G87" s="83">
        <v>1.569661</v>
      </c>
      <c r="H87" s="83">
        <v>0.213476</v>
      </c>
      <c r="I87" s="83">
        <v>3.9999999999999998E-6</v>
      </c>
      <c r="J87" s="83">
        <v>3.9999999999999998E-6</v>
      </c>
      <c r="K87" s="83">
        <v>2.3969999999999998E-3</v>
      </c>
      <c r="L87" s="83">
        <v>2.5257000000000002E-2</v>
      </c>
      <c r="M87" s="84">
        <v>0.84</v>
      </c>
      <c r="P87" s="92">
        <f>D87*60.084</f>
        <v>108.11935548</v>
      </c>
      <c r="Q87" s="92">
        <f>E87*101.961</f>
        <v>9.8798169779999991</v>
      </c>
      <c r="R87" s="92">
        <f>F87*56.077</f>
        <v>1.5327526409999999</v>
      </c>
      <c r="S87" s="92">
        <f>G87*40.304</f>
        <v>63.263616943999999</v>
      </c>
      <c r="T87" s="92">
        <f>H87*71.846</f>
        <v>15.337396696000001</v>
      </c>
      <c r="U87" s="92">
        <f>I87*94.196</f>
        <v>3.7678399999999996E-4</v>
      </c>
      <c r="V87" s="92">
        <f>J87*61.979</f>
        <v>2.4791599999999999E-4</v>
      </c>
      <c r="W87" s="92">
        <f>K87*79.879</f>
        <v>0.19146996299999999</v>
      </c>
      <c r="X87" s="92">
        <f>L87*151.989</f>
        <v>3.8387861730000004</v>
      </c>
      <c r="Y87" s="92">
        <f>SUM(P87:X87)</f>
        <v>202.16381957499999</v>
      </c>
      <c r="Z87" s="92"/>
      <c r="AA87" s="92">
        <f>P87/$Y87*100</f>
        <v>53.481060907582034</v>
      </c>
      <c r="AB87" s="92">
        <f>Q87/$Y87*100</f>
        <v>4.8870351771003833</v>
      </c>
      <c r="AC87" s="92">
        <f>R87/$Y87*100</f>
        <v>0.75817356647803624</v>
      </c>
      <c r="AD87" s="92">
        <f>S87/$Y87*100</f>
        <v>31.293243804453379</v>
      </c>
      <c r="AE87" s="92">
        <f>T87/$Y87*100</f>
        <v>7.5866179854749127</v>
      </c>
      <c r="AF87" s="92">
        <f>U87/$Y87*100</f>
        <v>1.8637558431182011E-4</v>
      </c>
      <c r="AG87" s="92">
        <f>V87/$Y87*100</f>
        <v>1.2263124060535796E-4</v>
      </c>
      <c r="AH87" s="92">
        <f>W87/$Y87*100</f>
        <v>9.4710301478533002E-2</v>
      </c>
      <c r="AI87" s="92">
        <f>X87/$Y87*100</f>
        <v>1.8988492506078041</v>
      </c>
      <c r="AJ87" s="93">
        <f>G87/(G87+H87)*100</f>
        <v>88.028065145863721</v>
      </c>
    </row>
    <row r="88" spans="1:36">
      <c r="A88" s="97">
        <v>10</v>
      </c>
      <c r="B88" s="82">
        <v>1590.9680000000001</v>
      </c>
      <c r="C88" s="80" t="s">
        <v>293</v>
      </c>
      <c r="D88" s="83">
        <v>1.7997430000000001</v>
      </c>
      <c r="E88" s="83">
        <v>9.6354999999999996E-2</v>
      </c>
      <c r="F88" s="83">
        <v>2.7012999999999999E-2</v>
      </c>
      <c r="G88" s="83">
        <v>1.5719909999999999</v>
      </c>
      <c r="H88" s="83">
        <v>0.21177299999999999</v>
      </c>
      <c r="I88" s="83">
        <v>3.9999999999999998E-6</v>
      </c>
      <c r="J88" s="83">
        <v>3.9999999999999998E-6</v>
      </c>
      <c r="K88" s="83">
        <v>2.3700000000000001E-3</v>
      </c>
      <c r="L88" s="83">
        <v>2.5409000000000001E-2</v>
      </c>
      <c r="M88" s="84">
        <v>0.85</v>
      </c>
      <c r="P88" s="92">
        <f>D88*60.084</f>
        <v>108.13575841200002</v>
      </c>
      <c r="Q88" s="92">
        <f>E88*101.961</f>
        <v>9.8244521549999995</v>
      </c>
      <c r="R88" s="92">
        <f>F88*56.077</f>
        <v>1.5148080009999998</v>
      </c>
      <c r="S88" s="92">
        <f>G88*40.304</f>
        <v>63.357525264000003</v>
      </c>
      <c r="T88" s="92">
        <f>H88*71.846</f>
        <v>15.215042958</v>
      </c>
      <c r="U88" s="92">
        <f>I88*94.196</f>
        <v>3.7678399999999996E-4</v>
      </c>
      <c r="V88" s="92">
        <f>J88*61.979</f>
        <v>2.4791599999999999E-4</v>
      </c>
      <c r="W88" s="92">
        <f>K88*79.879</f>
        <v>0.18931323000000003</v>
      </c>
      <c r="X88" s="92">
        <f>L88*151.989</f>
        <v>3.8618885010000001</v>
      </c>
      <c r="Y88" s="92">
        <f>SUM(P88:X88)</f>
        <v>202.09941322100005</v>
      </c>
      <c r="Z88" s="92"/>
      <c r="AA88" s="92">
        <f>P88/$Y88*100</f>
        <v>53.506220868514461</v>
      </c>
      <c r="AB88" s="92">
        <f>Q88/$Y88*100</f>
        <v>4.8611977632298959</v>
      </c>
      <c r="AC88" s="92">
        <f>R88/$Y88*100</f>
        <v>0.74953607081655638</v>
      </c>
      <c r="AD88" s="92">
        <f>S88/$Y88*100</f>
        <v>31.349682937830792</v>
      </c>
      <c r="AE88" s="92">
        <f>T88/$Y88*100</f>
        <v>7.5284943758654173</v>
      </c>
      <c r="AF88" s="92">
        <f>U88/$Y88*100</f>
        <v>1.8643497969386908E-4</v>
      </c>
      <c r="AG88" s="92">
        <f>V88/$Y88*100</f>
        <v>1.2267032152582183E-4</v>
      </c>
      <c r="AH88" s="92">
        <f>W88/$Y88*100</f>
        <v>9.3673319968020863E-2</v>
      </c>
      <c r="AI88" s="92">
        <f>X88/$Y88*100</f>
        <v>1.9108855584736122</v>
      </c>
      <c r="AJ88" s="93">
        <f>G88/(G88+H88)*100</f>
        <v>88.127745598632998</v>
      </c>
    </row>
    <row r="89" spans="1:36">
      <c r="A89" s="97">
        <v>10</v>
      </c>
      <c r="B89" s="82">
        <v>1591.1179999999999</v>
      </c>
      <c r="C89" s="80" t="s">
        <v>293</v>
      </c>
      <c r="D89" s="83">
        <v>1.8000100000000001</v>
      </c>
      <c r="E89" s="83">
        <v>9.5822000000000004E-2</v>
      </c>
      <c r="F89" s="83">
        <v>2.6700000000000002E-2</v>
      </c>
      <c r="G89" s="83">
        <v>1.574279</v>
      </c>
      <c r="H89" s="83">
        <v>0.210094</v>
      </c>
      <c r="I89" s="83">
        <v>3.9999999999999998E-6</v>
      </c>
      <c r="J89" s="83">
        <v>3.9999999999999998E-6</v>
      </c>
      <c r="K89" s="83">
        <v>2.3419999999999999E-3</v>
      </c>
      <c r="L89" s="83">
        <v>2.5558000000000001E-2</v>
      </c>
      <c r="M89" s="84">
        <v>0.86</v>
      </c>
      <c r="P89" s="92">
        <f>D89*60.084</f>
        <v>108.15180084000001</v>
      </c>
      <c r="Q89" s="92">
        <f>E89*101.961</f>
        <v>9.770106942</v>
      </c>
      <c r="R89" s="92">
        <f>F89*56.077</f>
        <v>1.4972559000000001</v>
      </c>
      <c r="S89" s="92">
        <f>G89*40.304</f>
        <v>63.449740816000002</v>
      </c>
      <c r="T89" s="92">
        <f>H89*71.846</f>
        <v>15.094413524</v>
      </c>
      <c r="U89" s="92">
        <f>I89*94.196</f>
        <v>3.7678399999999996E-4</v>
      </c>
      <c r="V89" s="92">
        <f>J89*61.979</f>
        <v>2.4791599999999999E-4</v>
      </c>
      <c r="W89" s="92">
        <f>K89*79.879</f>
        <v>0.187076618</v>
      </c>
      <c r="X89" s="92">
        <f>L89*151.989</f>
        <v>3.8845348620000002</v>
      </c>
      <c r="Y89" s="92">
        <f>SUM(P89:X89)</f>
        <v>202.03555420200001</v>
      </c>
      <c r="Z89" s="92"/>
      <c r="AA89" s="92">
        <f>P89/$Y89*100</f>
        <v>53.531073412884169</v>
      </c>
      <c r="AB89" s="92">
        <f>Q89/$Y89*100</f>
        <v>4.8358354451967456</v>
      </c>
      <c r="AC89" s="92">
        <f>R89/$Y89*100</f>
        <v>0.74108535297851963</v>
      </c>
      <c r="AD89" s="92">
        <f>S89/$Y89*100</f>
        <v>31.405235116469367</v>
      </c>
      <c r="AE89" s="92">
        <f>T89/$Y89*100</f>
        <v>7.471166935750448</v>
      </c>
      <c r="AF89" s="92">
        <f>U89/$Y89*100</f>
        <v>1.8649390771254164E-4</v>
      </c>
      <c r="AG89" s="92">
        <f>V89/$Y89*100</f>
        <v>1.2270909493094844E-4</v>
      </c>
      <c r="AH89" s="92">
        <f>W89/$Y89*100</f>
        <v>9.2595889242819265E-2</v>
      </c>
      <c r="AI89" s="92">
        <f>X89/$Y89*100</f>
        <v>1.9226986444752932</v>
      </c>
      <c r="AJ89" s="93">
        <f>G89/(G89+H89)*100</f>
        <v>88.225892232173436</v>
      </c>
    </row>
    <row r="90" spans="1:36">
      <c r="A90" s="97">
        <v>10</v>
      </c>
      <c r="B90" s="82">
        <v>1591.2629999999999</v>
      </c>
      <c r="C90" s="80" t="s">
        <v>293</v>
      </c>
      <c r="D90" s="83">
        <v>1.80027</v>
      </c>
      <c r="E90" s="83">
        <v>9.5299999999999996E-2</v>
      </c>
      <c r="F90" s="83">
        <v>2.6394000000000001E-2</v>
      </c>
      <c r="G90" s="83">
        <v>1.5765260000000001</v>
      </c>
      <c r="H90" s="83">
        <v>0.20844099999999999</v>
      </c>
      <c r="I90" s="83">
        <v>3.9999999999999998E-6</v>
      </c>
      <c r="J90" s="83">
        <v>3.9999999999999998E-6</v>
      </c>
      <c r="K90" s="83">
        <v>2.3159999999999999E-3</v>
      </c>
      <c r="L90" s="83">
        <v>2.5704000000000001E-2</v>
      </c>
      <c r="M90" s="84">
        <v>0.87</v>
      </c>
      <c r="P90" s="92">
        <f>D90*60.084</f>
        <v>108.16742268</v>
      </c>
      <c r="Q90" s="92">
        <f>E90*101.961</f>
        <v>9.7168832999999992</v>
      </c>
      <c r="R90" s="92">
        <f>F90*56.077</f>
        <v>1.4800963380000001</v>
      </c>
      <c r="S90" s="92">
        <f>G90*40.304</f>
        <v>63.540303904000005</v>
      </c>
      <c r="T90" s="92">
        <f>H90*71.846</f>
        <v>14.975652086</v>
      </c>
      <c r="U90" s="92">
        <f>I90*94.196</f>
        <v>3.7678399999999996E-4</v>
      </c>
      <c r="V90" s="92">
        <f>J90*61.979</f>
        <v>2.4791599999999999E-4</v>
      </c>
      <c r="W90" s="92">
        <f>K90*79.879</f>
        <v>0.18499976400000001</v>
      </c>
      <c r="X90" s="92">
        <f>L90*151.989</f>
        <v>3.9067252560000001</v>
      </c>
      <c r="Y90" s="92">
        <f>SUM(P90:X90)</f>
        <v>201.97270802799997</v>
      </c>
      <c r="Z90" s="92"/>
      <c r="AA90" s="92">
        <f>P90/$Y90*100</f>
        <v>53.555464862611281</v>
      </c>
      <c r="AB90" s="92">
        <f>Q90/$Y90*100</f>
        <v>4.8109882740458794</v>
      </c>
      <c r="AC90" s="92">
        <f>R90/$Y90*100</f>
        <v>0.7328199698123623</v>
      </c>
      <c r="AD90" s="92">
        <f>S90/$Y90*100</f>
        <v>31.459846493314959</v>
      </c>
      <c r="AE90" s="92">
        <f>T90/$Y90*100</f>
        <v>7.4146909412750404</v>
      </c>
      <c r="AF90" s="92">
        <f>U90/$Y90*100</f>
        <v>1.8655193747650574E-4</v>
      </c>
      <c r="AG90" s="92">
        <f>V90/$Y90*100</f>
        <v>1.2274727730324374E-4</v>
      </c>
      <c r="AH90" s="92">
        <f>W90/$Y90*100</f>
        <v>9.1596417063612892E-2</v>
      </c>
      <c r="AI90" s="92">
        <f>X90/$Y90*100</f>
        <v>1.9342837426621031</v>
      </c>
      <c r="AJ90" s="93">
        <f>G90/(G90+H90)*100</f>
        <v>88.322417165135263</v>
      </c>
    </row>
    <row r="91" spans="1:36">
      <c r="A91" s="97">
        <v>10</v>
      </c>
      <c r="B91" s="82">
        <v>1591.404</v>
      </c>
      <c r="C91" s="80" t="s">
        <v>293</v>
      </c>
      <c r="D91" s="83">
        <v>1.8005249999999999</v>
      </c>
      <c r="E91" s="83">
        <v>9.4786999999999996E-2</v>
      </c>
      <c r="F91" s="83">
        <v>2.6095E-2</v>
      </c>
      <c r="G91" s="83">
        <v>1.5787340000000001</v>
      </c>
      <c r="H91" s="83">
        <v>0.20681099999999999</v>
      </c>
      <c r="I91" s="83">
        <v>3.9999999999999998E-6</v>
      </c>
      <c r="J91" s="83">
        <v>3.9999999999999998E-6</v>
      </c>
      <c r="K91" s="83">
        <v>2.2899999999999999E-3</v>
      </c>
      <c r="L91" s="83">
        <v>2.5847999999999999E-2</v>
      </c>
      <c r="M91" s="84">
        <v>0.88</v>
      </c>
      <c r="P91" s="92">
        <f>D91*60.084</f>
        <v>108.18274410000001</v>
      </c>
      <c r="Q91" s="92">
        <f>E91*101.961</f>
        <v>9.6645773070000001</v>
      </c>
      <c r="R91" s="92">
        <f>F91*56.077</f>
        <v>1.463329315</v>
      </c>
      <c r="S91" s="92">
        <f>G91*40.304</f>
        <v>63.629295136000003</v>
      </c>
      <c r="T91" s="92">
        <f>H91*71.846</f>
        <v>14.858543106000001</v>
      </c>
      <c r="U91" s="92">
        <f>I91*94.196</f>
        <v>3.7678399999999996E-4</v>
      </c>
      <c r="V91" s="92">
        <f>J91*61.979</f>
        <v>2.4791599999999999E-4</v>
      </c>
      <c r="W91" s="92">
        <f>K91*79.879</f>
        <v>0.18292290999999999</v>
      </c>
      <c r="X91" s="92">
        <f>L91*151.989</f>
        <v>3.9286116720000002</v>
      </c>
      <c r="Y91" s="92">
        <f>SUM(P91:X91)</f>
        <v>201.91064824600002</v>
      </c>
      <c r="Z91" s="92"/>
      <c r="AA91" s="92">
        <f>P91/$Y91*100</f>
        <v>53.579514027509035</v>
      </c>
      <c r="AB91" s="92">
        <f>Q91/$Y91*100</f>
        <v>4.7865614770475391</v>
      </c>
      <c r="AC91" s="92">
        <f>R91/$Y91*100</f>
        <v>0.72474103159588543</v>
      </c>
      <c r="AD91" s="92">
        <f>S91/$Y91*100</f>
        <v>31.51359063464378</v>
      </c>
      <c r="AE91" s="92">
        <f>T91/$Y91*100</f>
        <v>7.3589695417633116</v>
      </c>
      <c r="AF91" s="92">
        <f>U91/$Y91*100</f>
        <v>1.8660927656521665E-4</v>
      </c>
      <c r="AG91" s="92">
        <f>V91/$Y91*100</f>
        <v>1.2278500522565252E-4</v>
      </c>
      <c r="AH91" s="92">
        <f>W91/$Y91*100</f>
        <v>9.0595969845599172E-2</v>
      </c>
      <c r="AI91" s="92">
        <f>X91/$Y91*100</f>
        <v>1.9457179233130555</v>
      </c>
      <c r="AJ91" s="93">
        <f>G91/(G91+H91)*100</f>
        <v>88.41748597767068</v>
      </c>
    </row>
    <row r="92" spans="1:36">
      <c r="A92" s="97">
        <v>10</v>
      </c>
      <c r="B92" s="82">
        <v>1591.54</v>
      </c>
      <c r="C92" s="80" t="s">
        <v>293</v>
      </c>
      <c r="D92" s="83">
        <v>1.8007740000000001</v>
      </c>
      <c r="E92" s="83">
        <v>9.4283000000000006E-2</v>
      </c>
      <c r="F92" s="83">
        <v>2.5803E-2</v>
      </c>
      <c r="G92" s="83">
        <v>1.5809040000000001</v>
      </c>
      <c r="H92" s="83">
        <v>0.205205</v>
      </c>
      <c r="I92" s="83">
        <v>3.9999999999999998E-6</v>
      </c>
      <c r="J92" s="83">
        <v>3.9999999999999998E-6</v>
      </c>
      <c r="K92" s="83">
        <v>2.264E-3</v>
      </c>
      <c r="L92" s="83">
        <v>2.5989000000000002E-2</v>
      </c>
      <c r="M92" s="84">
        <v>0.89</v>
      </c>
      <c r="P92" s="92">
        <f>D92*60.084</f>
        <v>108.19770501600001</v>
      </c>
      <c r="Q92" s="92">
        <f>E92*101.961</f>
        <v>9.6131889630000007</v>
      </c>
      <c r="R92" s="92">
        <f>F92*56.077</f>
        <v>1.446954831</v>
      </c>
      <c r="S92" s="92">
        <f>G92*40.304</f>
        <v>63.716754816000005</v>
      </c>
      <c r="T92" s="92">
        <f>H92*71.846</f>
        <v>14.743158430000001</v>
      </c>
      <c r="U92" s="92">
        <f>I92*94.196</f>
        <v>3.7678399999999996E-4</v>
      </c>
      <c r="V92" s="92">
        <f>J92*61.979</f>
        <v>2.4791599999999999E-4</v>
      </c>
      <c r="W92" s="92">
        <f>K92*79.879</f>
        <v>0.18084605600000001</v>
      </c>
      <c r="X92" s="92">
        <f>L92*151.989</f>
        <v>3.9500421210000005</v>
      </c>
      <c r="Y92" s="92">
        <f>SUM(P92:X92)</f>
        <v>201.84927493300003</v>
      </c>
      <c r="Z92" s="92"/>
      <c r="AA92" s="92">
        <f>P92/$Y92*100</f>
        <v>53.603217079632394</v>
      </c>
      <c r="AB92" s="92">
        <f>Q92/$Y92*100</f>
        <v>4.762558085081511</v>
      </c>
      <c r="AC92" s="92">
        <f>R92/$Y92*100</f>
        <v>0.7168491595921207</v>
      </c>
      <c r="AD92" s="92">
        <f>S92/$Y92*100</f>
        <v>31.566501706359634</v>
      </c>
      <c r="AE92" s="92">
        <f>T92/$Y92*100</f>
        <v>7.3040432941330637</v>
      </c>
      <c r="AF92" s="92">
        <f>U92/$Y92*100</f>
        <v>1.8666601607811875E-4</v>
      </c>
      <c r="AG92" s="92">
        <f>V92/$Y92*100</f>
        <v>1.2282233863970577E-4</v>
      </c>
      <c r="AH92" s="92">
        <f>W92/$Y92*100</f>
        <v>8.9594602735148965E-2</v>
      </c>
      <c r="AI92" s="92">
        <f>X92/$Y92*100</f>
        <v>1.9569265841114074</v>
      </c>
      <c r="AJ92" s="93">
        <f>G92/(G92+H92)*100</f>
        <v>88.51105951540471</v>
      </c>
    </row>
    <row r="93" spans="1:36">
      <c r="A93" s="97">
        <v>10</v>
      </c>
      <c r="B93" s="82">
        <v>1591.672</v>
      </c>
      <c r="C93" s="80" t="s">
        <v>293</v>
      </c>
      <c r="D93" s="83">
        <v>1.801018</v>
      </c>
      <c r="E93" s="83">
        <v>9.3787999999999996E-2</v>
      </c>
      <c r="F93" s="83">
        <v>2.5517000000000001E-2</v>
      </c>
      <c r="G93" s="83">
        <v>1.583037</v>
      </c>
      <c r="H93" s="83">
        <v>0.203622</v>
      </c>
      <c r="I93" s="83">
        <v>3.9999999999999998E-6</v>
      </c>
      <c r="J93" s="83">
        <v>3.9999999999999998E-6</v>
      </c>
      <c r="K93" s="83">
        <v>2.2390000000000001E-3</v>
      </c>
      <c r="L93" s="83">
        <v>2.6127000000000001E-2</v>
      </c>
      <c r="M93" s="84">
        <v>0.9</v>
      </c>
      <c r="P93" s="92">
        <f>D93*60.084</f>
        <v>108.21236551200001</v>
      </c>
      <c r="Q93" s="92">
        <f>E93*101.961</f>
        <v>9.5627182679999994</v>
      </c>
      <c r="R93" s="92">
        <f>F93*56.077</f>
        <v>1.430916809</v>
      </c>
      <c r="S93" s="92">
        <f>G93*40.304</f>
        <v>63.802723248000007</v>
      </c>
      <c r="T93" s="92">
        <f>H93*71.846</f>
        <v>14.629426212</v>
      </c>
      <c r="U93" s="92">
        <f>I93*94.196</f>
        <v>3.7678399999999996E-4</v>
      </c>
      <c r="V93" s="92">
        <f>J93*61.979</f>
        <v>2.4791599999999999E-4</v>
      </c>
      <c r="W93" s="92">
        <f>K93*79.879</f>
        <v>0.17884908100000002</v>
      </c>
      <c r="X93" s="92">
        <f>L93*151.989</f>
        <v>3.9710166030000003</v>
      </c>
      <c r="Y93" s="92">
        <f>SUM(P93:X93)</f>
        <v>201.78864043300001</v>
      </c>
      <c r="Z93" s="92"/>
      <c r="AA93" s="92">
        <f>P93/$Y93*100</f>
        <v>53.626589326236044</v>
      </c>
      <c r="AB93" s="92">
        <f>Q93/$Y93*100</f>
        <v>4.7389775001606758</v>
      </c>
      <c r="AC93" s="92">
        <f>R93/$Y93*100</f>
        <v>0.70911663110942458</v>
      </c>
      <c r="AD93" s="92">
        <f>S93/$Y93*100</f>
        <v>31.618590179849328</v>
      </c>
      <c r="AE93" s="92">
        <f>T93/$Y93*100</f>
        <v>7.2498759992673705</v>
      </c>
      <c r="AF93" s="92">
        <f>U93/$Y93*100</f>
        <v>1.8672210645331335E-4</v>
      </c>
      <c r="AG93" s="92">
        <f>V93/$Y93*100</f>
        <v>1.2285924493470962E-4</v>
      </c>
      <c r="AH93" s="92">
        <f>W93/$Y93*100</f>
        <v>8.8631887610830781E-2</v>
      </c>
      <c r="AI93" s="92">
        <f>X93/$Y93*100</f>
        <v>1.9679088944149454</v>
      </c>
      <c r="AJ93" s="93">
        <f>G93/(G93+H93)*100</f>
        <v>88.603197364466297</v>
      </c>
    </row>
    <row r="94" spans="1:36">
      <c r="A94" s="97">
        <v>10</v>
      </c>
      <c r="B94" s="82">
        <v>1598.01</v>
      </c>
      <c r="C94" s="80" t="s">
        <v>293</v>
      </c>
      <c r="D94" s="83">
        <v>1.80118</v>
      </c>
      <c r="E94" s="83">
        <v>9.3049000000000007E-2</v>
      </c>
      <c r="F94" s="83">
        <v>2.5295000000000002E-2</v>
      </c>
      <c r="G94" s="83">
        <v>1.5970759999999999</v>
      </c>
      <c r="H94" s="83">
        <v>0.202873</v>
      </c>
      <c r="I94" s="83">
        <v>3.9999999999999998E-6</v>
      </c>
      <c r="J94" s="83">
        <v>3.9999999999999998E-6</v>
      </c>
      <c r="K94" s="83">
        <v>2.2200000000000002E-3</v>
      </c>
      <c r="L94" s="83">
        <v>2.596E-2</v>
      </c>
      <c r="M94" s="84">
        <v>0.91</v>
      </c>
      <c r="P94" s="92">
        <f>D94*60.084</f>
        <v>108.22209912000001</v>
      </c>
      <c r="Q94" s="92">
        <f>E94*101.961</f>
        <v>9.4873690890000013</v>
      </c>
      <c r="R94" s="92">
        <f>F94*56.077</f>
        <v>1.418467715</v>
      </c>
      <c r="S94" s="92">
        <f>G94*40.304</f>
        <v>64.368551104000005</v>
      </c>
      <c r="T94" s="92">
        <f>H94*71.846</f>
        <v>14.575613558000001</v>
      </c>
      <c r="U94" s="92">
        <f>I94*94.196</f>
        <v>3.7678399999999996E-4</v>
      </c>
      <c r="V94" s="92">
        <f>J94*61.979</f>
        <v>2.4791599999999999E-4</v>
      </c>
      <c r="W94" s="92">
        <f>K94*79.879</f>
        <v>0.17733138000000004</v>
      </c>
      <c r="X94" s="92">
        <f>L94*151.989</f>
        <v>3.9456344400000001</v>
      </c>
      <c r="Y94" s="92">
        <f>SUM(P94:X94)</f>
        <v>202.19569110600003</v>
      </c>
      <c r="Z94" s="92"/>
      <c r="AA94" s="92">
        <f>P94/$Y94*100</f>
        <v>53.523444801435041</v>
      </c>
      <c r="AB94" s="92">
        <f>Q94/$Y94*100</f>
        <v>4.6921717456512457</v>
      </c>
      <c r="AC94" s="92">
        <f>R94/$Y94*100</f>
        <v>0.70153211833598161</v>
      </c>
      <c r="AD94" s="92">
        <f>S94/$Y94*100</f>
        <v>31.834778848108652</v>
      </c>
      <c r="AE94" s="92">
        <f>T94/$Y94*100</f>
        <v>7.2086667516365681</v>
      </c>
      <c r="AF94" s="92">
        <f>U94/$Y94*100</f>
        <v>1.8634620645920341E-4</v>
      </c>
      <c r="AG94" s="92">
        <f>V94/$Y94*100</f>
        <v>1.226119105921161E-4</v>
      </c>
      <c r="AH94" s="92">
        <f>W94/$Y94*100</f>
        <v>8.7702848181386323E-2</v>
      </c>
      <c r="AI94" s="92">
        <f>X94/$Y94*100</f>
        <v>1.9513939285340767</v>
      </c>
      <c r="AJ94" s="93">
        <f>G94/(G94+H94)*100</f>
        <v>88.728958431600006</v>
      </c>
    </row>
    <row r="95" spans="1:36">
      <c r="A95" s="97">
        <v>10</v>
      </c>
      <c r="B95" s="82">
        <v>1605.2059999999999</v>
      </c>
      <c r="C95" s="80" t="s">
        <v>293</v>
      </c>
      <c r="D95" s="83">
        <v>1.8014110000000001</v>
      </c>
      <c r="E95" s="83">
        <v>9.2284000000000005E-2</v>
      </c>
      <c r="F95" s="83">
        <v>2.5087000000000002E-2</v>
      </c>
      <c r="G95" s="83">
        <v>1.6129640000000001</v>
      </c>
      <c r="H95" s="83">
        <v>0.20225799999999999</v>
      </c>
      <c r="I95" s="83">
        <v>3.9999999999999998E-6</v>
      </c>
      <c r="J95" s="83">
        <v>3.9999999999999998E-6</v>
      </c>
      <c r="K95" s="83">
        <v>2.202E-3</v>
      </c>
      <c r="L95" s="83">
        <v>2.5746999999999999E-2</v>
      </c>
      <c r="M95" s="84">
        <v>0.92</v>
      </c>
      <c r="P95" s="92">
        <f>D95*60.084</f>
        <v>108.23597852400002</v>
      </c>
      <c r="Q95" s="92">
        <f>E95*101.961</f>
        <v>9.4093689240000007</v>
      </c>
      <c r="R95" s="92">
        <f>F95*56.077</f>
        <v>1.4068036990000001</v>
      </c>
      <c r="S95" s="92">
        <f>G95*40.304</f>
        <v>65.008901055999999</v>
      </c>
      <c r="T95" s="92">
        <f>H95*71.846</f>
        <v>14.531428268000001</v>
      </c>
      <c r="U95" s="92">
        <f>I95*94.196</f>
        <v>3.7678399999999996E-4</v>
      </c>
      <c r="V95" s="92">
        <f>J95*61.979</f>
        <v>2.4791599999999999E-4</v>
      </c>
      <c r="W95" s="92">
        <f>K95*79.879</f>
        <v>0.17589355800000001</v>
      </c>
      <c r="X95" s="92">
        <f>L95*151.989</f>
        <v>3.9132607830000001</v>
      </c>
      <c r="Y95" s="92">
        <f>SUM(P95:X95)</f>
        <v>202.68225951200006</v>
      </c>
      <c r="Z95" s="92"/>
      <c r="AA95" s="92">
        <f>P95/$Y95*100</f>
        <v>53.401801807716566</v>
      </c>
      <c r="AB95" s="92">
        <f>Q95/$Y95*100</f>
        <v>4.6424235385252883</v>
      </c>
      <c r="AC95" s="92">
        <f>R95/$Y95*100</f>
        <v>0.69409315960221396</v>
      </c>
      <c r="AD95" s="92">
        <f>S95/$Y95*100</f>
        <v>32.074292645307253</v>
      </c>
      <c r="AE95" s="92">
        <f>T95/$Y95*100</f>
        <v>7.1695610178154983</v>
      </c>
      <c r="AF95" s="92">
        <f>U95/$Y95*100</f>
        <v>1.858988551376851E-4</v>
      </c>
      <c r="AG95" s="92">
        <f>V95/$Y95*100</f>
        <v>1.2231756276889237E-4</v>
      </c>
      <c r="AH95" s="92">
        <f>W95/$Y95*100</f>
        <v>8.6782907603013978E-2</v>
      </c>
      <c r="AI95" s="92">
        <f>X95/$Y95*100</f>
        <v>1.9307367070122439</v>
      </c>
      <c r="AJ95" s="93">
        <f>G95/(G95+H95)*100</f>
        <v>88.857671403277394</v>
      </c>
    </row>
    <row r="96" spans="1:36">
      <c r="A96" s="97">
        <v>10</v>
      </c>
      <c r="B96" s="82">
        <v>1612.202</v>
      </c>
      <c r="C96" s="80" t="s">
        <v>293</v>
      </c>
      <c r="D96" s="83">
        <v>1.8017209999999999</v>
      </c>
      <c r="E96" s="83">
        <v>9.1536000000000006E-2</v>
      </c>
      <c r="F96" s="83">
        <v>2.4884E-2</v>
      </c>
      <c r="G96" s="83">
        <v>1.6286929999999999</v>
      </c>
      <c r="H96" s="83">
        <v>0.20163900000000001</v>
      </c>
      <c r="I96" s="83">
        <v>3.9999999999999998E-6</v>
      </c>
      <c r="J96" s="83">
        <v>3.9999999999999998E-6</v>
      </c>
      <c r="K96" s="83">
        <v>2.1840000000000002E-3</v>
      </c>
      <c r="L96" s="83">
        <v>2.5538000000000002E-2</v>
      </c>
      <c r="M96" s="84">
        <v>0.93</v>
      </c>
      <c r="P96" s="92">
        <f>D96*60.084</f>
        <v>108.254604564</v>
      </c>
      <c r="Q96" s="92">
        <f>E96*101.961</f>
        <v>9.3331020960000011</v>
      </c>
      <c r="R96" s="92">
        <f>F96*56.077</f>
        <v>1.395420068</v>
      </c>
      <c r="S96" s="92">
        <f>G96*40.304</f>
        <v>65.642842672</v>
      </c>
      <c r="T96" s="92">
        <f>H96*71.846</f>
        <v>14.486955594000001</v>
      </c>
      <c r="U96" s="92">
        <f>I96*94.196</f>
        <v>3.7678399999999996E-4</v>
      </c>
      <c r="V96" s="92">
        <f>J96*61.979</f>
        <v>2.4791599999999999E-4</v>
      </c>
      <c r="W96" s="92">
        <f>K96*79.879</f>
        <v>0.17445573600000003</v>
      </c>
      <c r="X96" s="92">
        <f>L96*151.989</f>
        <v>3.8814950820000003</v>
      </c>
      <c r="Y96" s="92">
        <f>SUM(P96:X96)</f>
        <v>203.16950051199998</v>
      </c>
      <c r="Z96" s="92"/>
      <c r="AA96" s="92">
        <f>P96/$Y96*100</f>
        <v>53.282901366194999</v>
      </c>
      <c r="AB96" s="92">
        <f>Q96/$Y96*100</f>
        <v>4.593751558417968</v>
      </c>
      <c r="AC96" s="92">
        <f>R96/$Y96*100</f>
        <v>0.6868255641144233</v>
      </c>
      <c r="AD96" s="92">
        <f>S96/$Y96*100</f>
        <v>32.309398067414591</v>
      </c>
      <c r="AE96" s="92">
        <f>T96/$Y96*100</f>
        <v>7.1304775359943093</v>
      </c>
      <c r="AF96" s="92">
        <f>U96/$Y96*100</f>
        <v>1.8545303259125039E-4</v>
      </c>
      <c r="AG96" s="92">
        <f>V96/$Y96*100</f>
        <v>1.2202422084773354E-4</v>
      </c>
      <c r="AH96" s="92">
        <f>W96/$Y96*100</f>
        <v>8.5867089085891607E-2</v>
      </c>
      <c r="AI96" s="92">
        <f>X96/$Y96*100</f>
        <v>1.9104713415243859</v>
      </c>
      <c r="AJ96" s="93">
        <f>G96/(G96+H96)*100</f>
        <v>88.983474036404331</v>
      </c>
    </row>
    <row r="97" spans="1:36">
      <c r="A97" s="97">
        <v>10</v>
      </c>
      <c r="B97" s="82">
        <v>1618.9970000000001</v>
      </c>
      <c r="C97" s="80" t="s">
        <v>293</v>
      </c>
      <c r="D97" s="83">
        <v>1.8021050000000001</v>
      </c>
      <c r="E97" s="83">
        <v>9.0803999999999996E-2</v>
      </c>
      <c r="F97" s="83">
        <v>2.4686E-2</v>
      </c>
      <c r="G97" s="83">
        <v>1.6442619999999999</v>
      </c>
      <c r="H97" s="83">
        <v>0.201017</v>
      </c>
      <c r="I97" s="83">
        <v>3.9999999999999998E-6</v>
      </c>
      <c r="J97" s="83">
        <v>3.9999999999999998E-6</v>
      </c>
      <c r="K97" s="83">
        <v>2.166E-3</v>
      </c>
      <c r="L97" s="83">
        <v>2.5333999999999999E-2</v>
      </c>
      <c r="M97" s="84">
        <v>0.94</v>
      </c>
      <c r="P97" s="92">
        <f>D97*60.084</f>
        <v>108.27767682000001</v>
      </c>
      <c r="Q97" s="92">
        <f>E97*101.961</f>
        <v>9.2584666440000003</v>
      </c>
      <c r="R97" s="92">
        <f>F97*56.077</f>
        <v>1.3843168219999999</v>
      </c>
      <c r="S97" s="92">
        <f>G97*40.304</f>
        <v>66.270335648</v>
      </c>
      <c r="T97" s="92">
        <f>H97*71.846</f>
        <v>14.442267382000001</v>
      </c>
      <c r="U97" s="92">
        <f>I97*94.196</f>
        <v>3.7678399999999996E-4</v>
      </c>
      <c r="V97" s="92">
        <f>J97*61.979</f>
        <v>2.4791599999999999E-4</v>
      </c>
      <c r="W97" s="92">
        <f>K97*79.879</f>
        <v>0.17301791399999999</v>
      </c>
      <c r="X97" s="92">
        <f>L97*151.989</f>
        <v>3.8504893259999999</v>
      </c>
      <c r="Y97" s="92">
        <f>SUM(P97:X97)</f>
        <v>203.65719525600002</v>
      </c>
      <c r="Z97" s="92"/>
      <c r="AA97" s="92">
        <f>P97/$Y97*100</f>
        <v>53.166634590981879</v>
      </c>
      <c r="AB97" s="92">
        <f>Q97/$Y97*100</f>
        <v>4.5461033833653532</v>
      </c>
      <c r="AC97" s="92">
        <f>R97/$Y97*100</f>
        <v>0.6797289043777186</v>
      </c>
      <c r="AD97" s="92">
        <f>S97/$Y97*100</f>
        <v>32.540139603070358</v>
      </c>
      <c r="AE97" s="92">
        <f>T97/$Y97*100</f>
        <v>7.0914594320352213</v>
      </c>
      <c r="AF97" s="92">
        <f>U97/$Y97*100</f>
        <v>1.8500893107477841E-4</v>
      </c>
      <c r="AG97" s="92">
        <f>V97/$Y97*100</f>
        <v>1.2173201132833338E-4</v>
      </c>
      <c r="AH97" s="92">
        <f>W97/$Y97*100</f>
        <v>8.4955463411206258E-2</v>
      </c>
      <c r="AI97" s="92">
        <f>X97/$Y97*100</f>
        <v>1.8906718818158519</v>
      </c>
      <c r="AJ97" s="93">
        <f>G97/(G97+H97)*100</f>
        <v>89.106416970008326</v>
      </c>
    </row>
    <row r="98" spans="1:36">
      <c r="A98" s="97">
        <v>10</v>
      </c>
      <c r="B98" s="82">
        <v>1625.5920000000001</v>
      </c>
      <c r="C98" s="80" t="s">
        <v>293</v>
      </c>
      <c r="D98" s="83">
        <v>1.8025549999999999</v>
      </c>
      <c r="E98" s="83">
        <v>9.0087E-2</v>
      </c>
      <c r="F98" s="83">
        <v>2.4492E-2</v>
      </c>
      <c r="G98" s="83">
        <v>1.6596709999999999</v>
      </c>
      <c r="H98" s="83">
        <v>0.20039199999999999</v>
      </c>
      <c r="I98" s="83">
        <v>3.9999999999999998E-6</v>
      </c>
      <c r="J98" s="83">
        <v>3.9999999999999998E-6</v>
      </c>
      <c r="K98" s="83">
        <v>2.1489999999999999E-3</v>
      </c>
      <c r="L98" s="83">
        <v>2.5134E-2</v>
      </c>
      <c r="M98" s="84">
        <v>0.95</v>
      </c>
      <c r="P98" s="92">
        <f>D98*60.084</f>
        <v>108.30471462</v>
      </c>
      <c r="Q98" s="92">
        <f>E98*101.961</f>
        <v>9.1853606069999998</v>
      </c>
      <c r="R98" s="92">
        <f>F98*56.077</f>
        <v>1.3734378839999999</v>
      </c>
      <c r="S98" s="92">
        <f>G98*40.304</f>
        <v>66.891379983999997</v>
      </c>
      <c r="T98" s="92">
        <f>H98*71.846</f>
        <v>14.397363631999999</v>
      </c>
      <c r="U98" s="92">
        <f>I98*94.196</f>
        <v>3.7678399999999996E-4</v>
      </c>
      <c r="V98" s="92">
        <f>J98*61.979</f>
        <v>2.4791599999999999E-4</v>
      </c>
      <c r="W98" s="92">
        <f>K98*79.879</f>
        <v>0.17165997099999999</v>
      </c>
      <c r="X98" s="92">
        <f>L98*151.989</f>
        <v>3.8200915260000001</v>
      </c>
      <c r="Y98" s="92">
        <f>SUM(P98:X98)</f>
        <v>204.14463292400001</v>
      </c>
      <c r="Z98" s="92"/>
      <c r="AA98" s="92">
        <f>P98/$Y98*100</f>
        <v>53.052932653056928</v>
      </c>
      <c r="AB98" s="92">
        <f>Q98/$Y98*100</f>
        <v>4.4994377150339151</v>
      </c>
      <c r="AC98" s="92">
        <f>R98/$Y98*100</f>
        <v>0.6727768760451861</v>
      </c>
      <c r="AD98" s="92">
        <f>S98/$Y98*100</f>
        <v>32.766661080383464</v>
      </c>
      <c r="AE98" s="92">
        <f>T98/$Y98*100</f>
        <v>7.0525310539806956</v>
      </c>
      <c r="AF98" s="92">
        <f>U98/$Y98*100</f>
        <v>1.8456718386530935E-4</v>
      </c>
      <c r="AG98" s="92">
        <f>V98/$Y98*100</f>
        <v>1.2144135089375355E-4</v>
      </c>
      <c r="AH98" s="92">
        <f>W98/$Y98*100</f>
        <v>8.4087427889376079E-2</v>
      </c>
      <c r="AI98" s="92">
        <f>X98/$Y98*100</f>
        <v>1.871267185075673</v>
      </c>
      <c r="AJ98" s="93">
        <f>G98/(G98+H98)*100</f>
        <v>89.226601464574046</v>
      </c>
    </row>
    <row r="99" spans="1:36">
      <c r="A99" s="97">
        <v>10</v>
      </c>
      <c r="B99" s="82">
        <v>1631.9880000000001</v>
      </c>
      <c r="C99" s="80" t="s">
        <v>293</v>
      </c>
      <c r="D99" s="83">
        <v>1.8030630000000001</v>
      </c>
      <c r="E99" s="83">
        <v>8.9385000000000006E-2</v>
      </c>
      <c r="F99" s="83">
        <v>2.4301E-2</v>
      </c>
      <c r="G99" s="83">
        <v>1.67492</v>
      </c>
      <c r="H99" s="83">
        <v>0.199764</v>
      </c>
      <c r="I99" s="83">
        <v>3.9999999999999998E-6</v>
      </c>
      <c r="J99" s="83">
        <v>3.9999999999999998E-6</v>
      </c>
      <c r="K99" s="83">
        <v>2.1320000000000002E-3</v>
      </c>
      <c r="L99" s="83">
        <v>2.4937999999999998E-2</v>
      </c>
      <c r="M99" s="84">
        <v>0.96</v>
      </c>
      <c r="P99" s="92">
        <f>D99*60.084</f>
        <v>108.33523729200002</v>
      </c>
      <c r="Q99" s="92">
        <f>E99*101.961</f>
        <v>9.1137839850000013</v>
      </c>
      <c r="R99" s="92">
        <f>F99*56.077</f>
        <v>1.362727177</v>
      </c>
      <c r="S99" s="92">
        <f>G99*40.304</f>
        <v>67.505975680000006</v>
      </c>
      <c r="T99" s="92">
        <f>H99*71.846</f>
        <v>14.352244344000001</v>
      </c>
      <c r="U99" s="92">
        <f>I99*94.196</f>
        <v>3.7678399999999996E-4</v>
      </c>
      <c r="V99" s="92">
        <f>J99*61.979</f>
        <v>2.4791599999999999E-4</v>
      </c>
      <c r="W99" s="92">
        <f>K99*79.879</f>
        <v>0.17030202800000002</v>
      </c>
      <c r="X99" s="92">
        <f>L99*151.989</f>
        <v>3.7903016819999999</v>
      </c>
      <c r="Y99" s="92">
        <f>SUM(P99:X99)</f>
        <v>204.63119688800003</v>
      </c>
      <c r="Z99" s="92"/>
      <c r="AA99" s="92">
        <f>P99/$Y99*100</f>
        <v>52.941701431426758</v>
      </c>
      <c r="AB99" s="92">
        <f>Q99/$Y99*100</f>
        <v>4.4537607772426862</v>
      </c>
      <c r="AC99" s="92">
        <f>R99/$Y99*100</f>
        <v>0.66594302223910462</v>
      </c>
      <c r="AD99" s="92">
        <f>S99/$Y99*100</f>
        <v>32.989092917707843</v>
      </c>
      <c r="AE99" s="92">
        <f>T99/$Y99*100</f>
        <v>7.0137127487239184</v>
      </c>
      <c r="AF99" s="92">
        <f>U99/$Y99*100</f>
        <v>1.841283273176688E-4</v>
      </c>
      <c r="AG99" s="92">
        <f>V99/$Y99*100</f>
        <v>1.2115259245426339E-4</v>
      </c>
      <c r="AH99" s="92">
        <f>W99/$Y99*100</f>
        <v>8.3223883058852824E-2</v>
      </c>
      <c r="AI99" s="92">
        <f>X99/$Y99*100</f>
        <v>1.8522599386810656</v>
      </c>
      <c r="AJ99" s="93">
        <f>G99/(G99+H99)*100</f>
        <v>89.344124129719987</v>
      </c>
    </row>
    <row r="100" spans="1:36">
      <c r="A100" s="97">
        <v>10</v>
      </c>
      <c r="B100" s="82">
        <v>1638.1880000000001</v>
      </c>
      <c r="C100" s="80" t="s">
        <v>293</v>
      </c>
      <c r="D100" s="83">
        <v>1.803625</v>
      </c>
      <c r="E100" s="83">
        <v>8.8695999999999997E-2</v>
      </c>
      <c r="F100" s="83">
        <v>2.4114E-2</v>
      </c>
      <c r="G100" s="83">
        <v>1.6900090000000001</v>
      </c>
      <c r="H100" s="83">
        <v>0.19913400000000001</v>
      </c>
      <c r="I100" s="83">
        <v>3.9999999999999998E-6</v>
      </c>
      <c r="J100" s="83">
        <v>3.9999999999999998E-6</v>
      </c>
      <c r="K100" s="83">
        <v>2.1159999999999998E-3</v>
      </c>
      <c r="L100" s="83">
        <v>2.4746000000000001E-2</v>
      </c>
      <c r="M100" s="84">
        <v>0.97</v>
      </c>
      <c r="P100" s="92">
        <f>D100*60.084</f>
        <v>108.3690045</v>
      </c>
      <c r="Q100" s="92">
        <f>E100*101.961</f>
        <v>9.0435328559999988</v>
      </c>
      <c r="R100" s="92">
        <f>F100*56.077</f>
        <v>1.3522407779999999</v>
      </c>
      <c r="S100" s="92">
        <f>G100*40.304</f>
        <v>68.114122736000013</v>
      </c>
      <c r="T100" s="92">
        <f>H100*71.846</f>
        <v>14.306981364</v>
      </c>
      <c r="U100" s="92">
        <f>I100*94.196</f>
        <v>3.7678399999999996E-4</v>
      </c>
      <c r="V100" s="92">
        <f>J100*61.979</f>
        <v>2.4791599999999999E-4</v>
      </c>
      <c r="W100" s="92">
        <f>K100*79.879</f>
        <v>0.169023964</v>
      </c>
      <c r="X100" s="92">
        <f>L100*151.989</f>
        <v>3.7611197940000003</v>
      </c>
      <c r="Y100" s="92">
        <f>SUM(P100:X100)</f>
        <v>205.11665069199998</v>
      </c>
      <c r="Z100" s="92"/>
      <c r="AA100" s="92">
        <f>P100/$Y100*100</f>
        <v>52.832865656881864</v>
      </c>
      <c r="AB100" s="92">
        <f>Q100/$Y100*100</f>
        <v>4.4089706152523078</v>
      </c>
      <c r="AC100" s="92">
        <f>R100/$Y100*100</f>
        <v>0.65925451368182875</v>
      </c>
      <c r="AD100" s="92">
        <f>S100/$Y100*100</f>
        <v>33.20750534205979</v>
      </c>
      <c r="AE100" s="92">
        <f>T100/$Y100*100</f>
        <v>6.9750463044968223</v>
      </c>
      <c r="AF100" s="92">
        <f>U100/$Y100*100</f>
        <v>1.8369254701110203E-4</v>
      </c>
      <c r="AG100" s="92">
        <f>V100/$Y100*100</f>
        <v>1.208658581171291E-4</v>
      </c>
      <c r="AH100" s="92">
        <f>W100/$Y100*100</f>
        <v>8.2403824082426053E-2</v>
      </c>
      <c r="AI100" s="92">
        <f>X100/$Y100*100</f>
        <v>1.8336491851398451</v>
      </c>
      <c r="AJ100" s="93">
        <f>G100/(G100+H100)*100</f>
        <v>89.459029835221585</v>
      </c>
    </row>
    <row r="101" spans="1:36">
      <c r="A101" s="97">
        <v>10</v>
      </c>
      <c r="B101" s="82">
        <v>1644.1969999999999</v>
      </c>
      <c r="C101" s="80" t="s">
        <v>293</v>
      </c>
      <c r="D101" s="83">
        <v>1.804235</v>
      </c>
      <c r="E101" s="83">
        <v>8.8021000000000002E-2</v>
      </c>
      <c r="F101" s="83">
        <v>2.3931000000000001E-2</v>
      </c>
      <c r="G101" s="83">
        <v>1.7049399999999999</v>
      </c>
      <c r="H101" s="83">
        <v>0.19850100000000001</v>
      </c>
      <c r="I101" s="83">
        <v>3.9999999999999998E-6</v>
      </c>
      <c r="J101" s="83">
        <v>3.9999999999999998E-6</v>
      </c>
      <c r="K101" s="83">
        <v>2.0999999999999999E-3</v>
      </c>
      <c r="L101" s="83">
        <v>2.4556999999999999E-2</v>
      </c>
      <c r="M101" s="84">
        <v>0.98</v>
      </c>
      <c r="P101" s="92">
        <f>D101*60.084</f>
        <v>108.40565574000001</v>
      </c>
      <c r="Q101" s="92">
        <f>E101*101.961</f>
        <v>8.9747091809999997</v>
      </c>
      <c r="R101" s="92">
        <f>F101*56.077</f>
        <v>1.3419786870000001</v>
      </c>
      <c r="S101" s="92">
        <f>G101*40.304</f>
        <v>68.715901759999994</v>
      </c>
      <c r="T101" s="92">
        <f>H101*71.846</f>
        <v>14.261502846000001</v>
      </c>
      <c r="U101" s="92">
        <f>I101*94.196</f>
        <v>3.7678399999999996E-4</v>
      </c>
      <c r="V101" s="92">
        <f>J101*61.979</f>
        <v>2.4791599999999999E-4</v>
      </c>
      <c r="W101" s="92">
        <f>K101*79.879</f>
        <v>0.1677459</v>
      </c>
      <c r="X101" s="92">
        <f>L101*151.989</f>
        <v>3.7323938729999999</v>
      </c>
      <c r="Y101" s="92">
        <f>SUM(P101:X101)</f>
        <v>205.60051268700002</v>
      </c>
      <c r="Z101" s="92"/>
      <c r="AA101" s="92">
        <f>P101/$Y101*100</f>
        <v>52.726354775697224</v>
      </c>
      <c r="AB101" s="92">
        <f>Q101/$Y101*100</f>
        <v>4.3651200396872669</v>
      </c>
      <c r="AC101" s="92">
        <f>R101/$Y101*100</f>
        <v>0.6527117415524093</v>
      </c>
      <c r="AD101" s="92">
        <f>S101/$Y101*100</f>
        <v>33.422047864545448</v>
      </c>
      <c r="AE101" s="92">
        <f>T101/$Y101*100</f>
        <v>6.9365113246148757</v>
      </c>
      <c r="AF101" s="92">
        <f>U101/$Y101*100</f>
        <v>1.8326024340883064E-4</v>
      </c>
      <c r="AG101" s="92">
        <f>V101/$Y101*100</f>
        <v>1.2058141137878377E-4</v>
      </c>
      <c r="AH101" s="92">
        <f>W101/$Y101*100</f>
        <v>8.1588269313010553E-2</v>
      </c>
      <c r="AI101" s="92">
        <f>X101/$Y101*100</f>
        <v>1.8153621429349658</v>
      </c>
      <c r="AJ101" s="93">
        <f>G101/(G101+H101)*100</f>
        <v>89.571465572087604</v>
      </c>
    </row>
    <row r="102" spans="1:36">
      <c r="A102" s="97">
        <v>10</v>
      </c>
      <c r="B102" s="82">
        <v>1650.02</v>
      </c>
      <c r="C102" s="80" t="s">
        <v>293</v>
      </c>
      <c r="D102" s="83">
        <v>1.804886</v>
      </c>
      <c r="E102" s="83">
        <v>8.7359000000000006E-2</v>
      </c>
      <c r="F102" s="83">
        <v>2.3751999999999999E-2</v>
      </c>
      <c r="G102" s="83">
        <v>1.719711</v>
      </c>
      <c r="H102" s="83">
        <v>0.19786500000000001</v>
      </c>
      <c r="I102" s="83">
        <v>3.9999999999999998E-6</v>
      </c>
      <c r="J102" s="83">
        <v>3.9999999999999998E-6</v>
      </c>
      <c r="K102" s="83">
        <v>2.0839999999999999E-3</v>
      </c>
      <c r="L102" s="83">
        <v>2.4372999999999999E-2</v>
      </c>
      <c r="M102" s="84">
        <v>0.99</v>
      </c>
      <c r="P102" s="92">
        <f>D102*60.084</f>
        <v>108.44477042400001</v>
      </c>
      <c r="Q102" s="92">
        <f>E102*101.961</f>
        <v>8.9072109990000001</v>
      </c>
      <c r="R102" s="92">
        <f>F102*56.077</f>
        <v>1.3319409039999999</v>
      </c>
      <c r="S102" s="92">
        <f>G102*40.304</f>
        <v>69.311232144000002</v>
      </c>
      <c r="T102" s="92">
        <f>H102*71.846</f>
        <v>14.215808790000002</v>
      </c>
      <c r="U102" s="92">
        <f>I102*94.196</f>
        <v>3.7678399999999996E-4</v>
      </c>
      <c r="V102" s="92">
        <f>J102*61.979</f>
        <v>2.4791599999999999E-4</v>
      </c>
      <c r="W102" s="92">
        <f>K102*79.879</f>
        <v>0.16646783600000001</v>
      </c>
      <c r="X102" s="92">
        <f>L102*151.989</f>
        <v>3.704427897</v>
      </c>
      <c r="Y102" s="92">
        <f>SUM(P102:X102)</f>
        <v>206.08248369400005</v>
      </c>
      <c r="Z102" s="92"/>
      <c r="AA102" s="92">
        <f>P102/$Y102*100</f>
        <v>52.622022250577771</v>
      </c>
      <c r="AB102" s="92">
        <f>Q102/$Y102*100</f>
        <v>4.3221582151667981</v>
      </c>
      <c r="AC102" s="92">
        <f>R102/$Y102*100</f>
        <v>0.64631446599688791</v>
      </c>
      <c r="AD102" s="92">
        <f>S102/$Y102*100</f>
        <v>33.632762426774825</v>
      </c>
      <c r="AE102" s="92">
        <f>T102/$Y102*100</f>
        <v>6.8981160044190037</v>
      </c>
      <c r="AF102" s="92">
        <f>U102/$Y102*100</f>
        <v>1.8283164742883472E-4</v>
      </c>
      <c r="AG102" s="92">
        <f>V102/$Y102*100</f>
        <v>1.2029940417843377E-4</v>
      </c>
      <c r="AH102" s="92">
        <f>W102/$Y102*100</f>
        <v>8.077728539373509E-2</v>
      </c>
      <c r="AI102" s="92">
        <f>X102/$Y102*100</f>
        <v>1.7975462206193566</v>
      </c>
      <c r="AJ102" s="93">
        <f>G102/(G102+H102)*100</f>
        <v>89.681504148988097</v>
      </c>
    </row>
    <row r="106" spans="1:36">
      <c r="A106" s="98" t="s">
        <v>313</v>
      </c>
    </row>
    <row r="107" spans="1:36">
      <c r="A107" s="97">
        <v>10</v>
      </c>
      <c r="B107" s="82">
        <v>1292.777</v>
      </c>
      <c r="C107" s="80" t="s">
        <v>293</v>
      </c>
      <c r="D107" s="83">
        <v>1.615516</v>
      </c>
      <c r="E107" s="83">
        <v>0.281227</v>
      </c>
      <c r="F107" s="83">
        <v>0.29775499999999999</v>
      </c>
      <c r="G107" s="83">
        <v>0.461289</v>
      </c>
      <c r="H107" s="83">
        <v>0.22114700000000001</v>
      </c>
      <c r="I107" s="83">
        <v>6.4711000000000005E-2</v>
      </c>
      <c r="J107" s="83">
        <v>5.5766000000000003E-2</v>
      </c>
      <c r="K107" s="83">
        <v>2.5159999999999998E-2</v>
      </c>
      <c r="L107" s="83">
        <v>2.104E-3</v>
      </c>
      <c r="M107" s="84">
        <v>0.01</v>
      </c>
      <c r="P107" s="92">
        <f>D107*60.084</f>
        <v>97.066663344000006</v>
      </c>
      <c r="Q107" s="92">
        <f>E107*101.961</f>
        <v>28.674186147</v>
      </c>
      <c r="R107" s="92">
        <f>F107*56.077</f>
        <v>16.697207134999999</v>
      </c>
      <c r="S107" s="92">
        <f>G107*40.304</f>
        <v>18.591791856</v>
      </c>
      <c r="T107" s="92">
        <f>H107*71.846</f>
        <v>15.888527362000001</v>
      </c>
      <c r="U107" s="92">
        <f>I107*94.196</f>
        <v>6.0955173560000002</v>
      </c>
      <c r="V107" s="92">
        <f>J107*61.979</f>
        <v>3.456320914</v>
      </c>
      <c r="W107" s="92">
        <f>K107*79.879</f>
        <v>2.0097556399999998</v>
      </c>
      <c r="X107" s="92">
        <f>L107*151.989</f>
        <v>0.31978485600000001</v>
      </c>
      <c r="Y107" s="92">
        <f>SUM(P107:X107)</f>
        <v>188.79975460999998</v>
      </c>
      <c r="Z107" s="92"/>
      <c r="AA107" s="92">
        <f>P107/$Y107*100</f>
        <v>51.412494441271249</v>
      </c>
      <c r="AB107" s="92">
        <f>Q107/$Y107*100</f>
        <v>15.187618334691013</v>
      </c>
      <c r="AC107" s="92">
        <f>R107/$Y107*100</f>
        <v>8.8438712060251881</v>
      </c>
      <c r="AD107" s="92">
        <f>S107/$Y107*100</f>
        <v>9.8473601803162865</v>
      </c>
      <c r="AE107" s="92">
        <f>T107/$Y107*100</f>
        <v>8.4155444983605125</v>
      </c>
      <c r="AF107" s="92">
        <f>U107/$Y107*100</f>
        <v>3.2285621178859012</v>
      </c>
      <c r="AG107" s="92">
        <f>V107/$Y107*100</f>
        <v>1.8306808296121229</v>
      </c>
      <c r="AH107" s="92">
        <f>W107/$Y107*100</f>
        <v>1.0644905996575649</v>
      </c>
      <c r="AI107" s="92">
        <f>X107/$Y107*100</f>
        <v>0.16937779218017174</v>
      </c>
      <c r="AJ107" s="93">
        <f>G107/(G107+H107)*100</f>
        <v>67.594470397224057</v>
      </c>
    </row>
    <row r="108" spans="1:36">
      <c r="A108" s="97">
        <v>10</v>
      </c>
      <c r="B108" s="82">
        <v>1320.8820000000001</v>
      </c>
      <c r="C108" s="80" t="s">
        <v>293</v>
      </c>
      <c r="D108" s="83">
        <v>1.5459430000000001</v>
      </c>
      <c r="E108" s="83">
        <v>0.26450899999999999</v>
      </c>
      <c r="F108" s="83">
        <v>0.31575199999999998</v>
      </c>
      <c r="G108" s="83">
        <v>0.503749</v>
      </c>
      <c r="H108" s="83">
        <v>0.246111</v>
      </c>
      <c r="I108" s="83">
        <v>4.2810000000000001E-2</v>
      </c>
      <c r="J108" s="83">
        <v>4.7156000000000003E-2</v>
      </c>
      <c r="K108" s="83">
        <v>2.9482000000000001E-2</v>
      </c>
      <c r="L108" s="83">
        <v>2.4740000000000001E-3</v>
      </c>
      <c r="M108" s="84">
        <v>0.02</v>
      </c>
      <c r="P108" s="92">
        <f>D108*60.084</f>
        <v>92.886439212000013</v>
      </c>
      <c r="Q108" s="92">
        <f>E108*101.961</f>
        <v>26.969602149</v>
      </c>
      <c r="R108" s="92">
        <f>F108*56.077</f>
        <v>17.706424903999999</v>
      </c>
      <c r="S108" s="92">
        <f>G108*40.304</f>
        <v>20.303099696</v>
      </c>
      <c r="T108" s="92">
        <f>H108*71.846</f>
        <v>17.682090905999999</v>
      </c>
      <c r="U108" s="92">
        <f>I108*94.196</f>
        <v>4.0325307600000002</v>
      </c>
      <c r="V108" s="92">
        <f>J108*61.979</f>
        <v>2.9226817240000003</v>
      </c>
      <c r="W108" s="92">
        <f>K108*79.879</f>
        <v>2.3549926780000003</v>
      </c>
      <c r="X108" s="92">
        <f>L108*151.989</f>
        <v>0.376020786</v>
      </c>
      <c r="Y108" s="92">
        <f>SUM(P108:X108)</f>
        <v>185.23388281499999</v>
      </c>
      <c r="Z108" s="92"/>
      <c r="AA108" s="92">
        <f>P108/$Y108*100</f>
        <v>50.145490555185944</v>
      </c>
      <c r="AB108" s="92">
        <f>Q108/$Y108*100</f>
        <v>14.559756422066448</v>
      </c>
      <c r="AC108" s="92">
        <f>R108/$Y108*100</f>
        <v>9.5589557563202785</v>
      </c>
      <c r="AD108" s="92">
        <f>S108/$Y108*100</f>
        <v>10.960791507176614</v>
      </c>
      <c r="AE108" s="92">
        <f>T108/$Y108*100</f>
        <v>9.5458188519752429</v>
      </c>
      <c r="AF108" s="92">
        <f>U108/$Y108*100</f>
        <v>2.1769941323464237</v>
      </c>
      <c r="AG108" s="92">
        <f>V108/$Y108*100</f>
        <v>1.5778332125764443</v>
      </c>
      <c r="AH108" s="92">
        <f>W108/$Y108*100</f>
        <v>1.2713617196871156</v>
      </c>
      <c r="AI108" s="92">
        <f>X108/$Y108*100</f>
        <v>0.20299784266550525</v>
      </c>
      <c r="AJ108" s="93">
        <f>G108/(G108+H108)*100</f>
        <v>67.179073427039711</v>
      </c>
    </row>
    <row r="109" spans="1:36">
      <c r="A109" s="97">
        <v>10</v>
      </c>
      <c r="B109" s="82">
        <v>1339.66</v>
      </c>
      <c r="C109" s="80" t="s">
        <v>293</v>
      </c>
      <c r="D109" s="83">
        <v>1.5067889999999999</v>
      </c>
      <c r="E109" s="83">
        <v>0.25373400000000002</v>
      </c>
      <c r="F109" s="83">
        <v>0.32327899999999998</v>
      </c>
      <c r="G109" s="83">
        <v>0.535408</v>
      </c>
      <c r="H109" s="83">
        <v>0.26289899999999999</v>
      </c>
      <c r="I109" s="83">
        <v>3.1287000000000002E-2</v>
      </c>
      <c r="J109" s="83">
        <v>3.9752999999999997E-2</v>
      </c>
      <c r="K109" s="83">
        <v>3.2681000000000002E-2</v>
      </c>
      <c r="L109" s="83">
        <v>2.7690000000000002E-3</v>
      </c>
      <c r="M109" s="84">
        <v>0.03</v>
      </c>
      <c r="P109" s="92">
        <f>D109*60.084</f>
        <v>90.533910276</v>
      </c>
      <c r="Q109" s="92">
        <f>E109*101.961</f>
        <v>25.870972374000001</v>
      </c>
      <c r="R109" s="92">
        <f>F109*56.077</f>
        <v>18.128516482999999</v>
      </c>
      <c r="S109" s="92">
        <f>G109*40.304</f>
        <v>21.579084032000001</v>
      </c>
      <c r="T109" s="92">
        <f>H109*71.846</f>
        <v>18.888241554</v>
      </c>
      <c r="U109" s="92">
        <f>I109*94.196</f>
        <v>2.9471102520000003</v>
      </c>
      <c r="V109" s="92">
        <f>J109*61.979</f>
        <v>2.4638511869999999</v>
      </c>
      <c r="W109" s="92">
        <f>K109*79.879</f>
        <v>2.6105255990000003</v>
      </c>
      <c r="X109" s="92">
        <f>L109*151.989</f>
        <v>0.42085754100000006</v>
      </c>
      <c r="Y109" s="92">
        <f>SUM(P109:X109)</f>
        <v>183.44306929799995</v>
      </c>
      <c r="Z109" s="92"/>
      <c r="AA109" s="92">
        <f>P109/$Y109*100</f>
        <v>49.35259239962307</v>
      </c>
      <c r="AB109" s="92">
        <f>Q109/$Y109*100</f>
        <v>14.102997988969031</v>
      </c>
      <c r="AC109" s="92">
        <f>R109/$Y109*100</f>
        <v>9.8823665305940516</v>
      </c>
      <c r="AD109" s="92">
        <f>S109/$Y109*100</f>
        <v>11.763368392482121</v>
      </c>
      <c r="AE109" s="92">
        <f>T109/$Y109*100</f>
        <v>10.296514131758444</v>
      </c>
      <c r="AF109" s="92">
        <f>U109/$Y109*100</f>
        <v>1.6065530648162418</v>
      </c>
      <c r="AG109" s="92">
        <f>V109/$Y109*100</f>
        <v>1.3431148946802227</v>
      </c>
      <c r="AH109" s="92">
        <f>W109/$Y109*100</f>
        <v>1.4230712607404363</v>
      </c>
      <c r="AI109" s="92">
        <f>X109/$Y109*100</f>
        <v>0.22942133633641104</v>
      </c>
      <c r="AJ109" s="93">
        <f>G109/(G109+H109)*100</f>
        <v>67.067932512178899</v>
      </c>
    </row>
    <row r="110" spans="1:36">
      <c r="A110" s="97">
        <v>10</v>
      </c>
      <c r="B110" s="82">
        <v>1353.7829999999999</v>
      </c>
      <c r="C110" s="80" t="s">
        <v>293</v>
      </c>
      <c r="D110" s="83">
        <v>1.4839009999999999</v>
      </c>
      <c r="E110" s="83">
        <v>0.24621299999999999</v>
      </c>
      <c r="F110" s="83">
        <v>0.32499499999999998</v>
      </c>
      <c r="G110" s="83">
        <v>0.56119399999999997</v>
      </c>
      <c r="H110" s="83">
        <v>0.27505299999999999</v>
      </c>
      <c r="I110" s="83">
        <v>2.4501999999999999E-2</v>
      </c>
      <c r="J110" s="83">
        <v>3.4035999999999997E-2</v>
      </c>
      <c r="K110" s="83">
        <v>3.5246E-2</v>
      </c>
      <c r="L110" s="83">
        <v>3.0209999999999998E-3</v>
      </c>
      <c r="M110" s="84">
        <v>0.04</v>
      </c>
      <c r="P110" s="92">
        <f>D110*60.084</f>
        <v>89.158707684000007</v>
      </c>
      <c r="Q110" s="92">
        <f>E110*101.961</f>
        <v>25.104123692999998</v>
      </c>
      <c r="R110" s="92">
        <f>F110*56.077</f>
        <v>18.224744614999999</v>
      </c>
      <c r="S110" s="92">
        <f>G110*40.304</f>
        <v>22.618362976</v>
      </c>
      <c r="T110" s="92">
        <f>H110*71.846</f>
        <v>19.761457838000002</v>
      </c>
      <c r="U110" s="92">
        <f>I110*94.196</f>
        <v>2.3079903919999998</v>
      </c>
      <c r="V110" s="92">
        <f>J110*61.979</f>
        <v>2.1095172439999996</v>
      </c>
      <c r="W110" s="92">
        <f>K110*79.879</f>
        <v>2.815415234</v>
      </c>
      <c r="X110" s="92">
        <f>L110*151.989</f>
        <v>0.45915876899999997</v>
      </c>
      <c r="Y110" s="92">
        <f>SUM(P110:X110)</f>
        <v>182.55947844499997</v>
      </c>
      <c r="Z110" s="92"/>
      <c r="AA110" s="92">
        <f>P110/$Y110*100</f>
        <v>48.838169589129834</v>
      </c>
      <c r="AB110" s="92">
        <f>Q110/$Y110*100</f>
        <v>13.751202570708024</v>
      </c>
      <c r="AC110" s="92">
        <f>R110/$Y110*100</f>
        <v>9.9829079104707237</v>
      </c>
      <c r="AD110" s="92">
        <f>S110/$Y110*100</f>
        <v>12.389585667453732</v>
      </c>
      <c r="AE110" s="92">
        <f>T110/$Y110*100</f>
        <v>10.824668215708982</v>
      </c>
      <c r="AF110" s="92">
        <f>U110/$Y110*100</f>
        <v>1.2642402419523411</v>
      </c>
      <c r="AG110" s="92">
        <f>V110/$Y110*100</f>
        <v>1.155523263962182</v>
      </c>
      <c r="AH110" s="92">
        <f>W110/$Y110*100</f>
        <v>1.5421906646431429</v>
      </c>
      <c r="AI110" s="92">
        <f>X110/$Y110*100</f>
        <v>0.25151187597105873</v>
      </c>
      <c r="AJ110" s="93">
        <f>G110/(G110+H110)*100</f>
        <v>67.108641346396453</v>
      </c>
    </row>
    <row r="111" spans="1:36">
      <c r="A111" s="97">
        <v>10</v>
      </c>
      <c r="B111" s="82">
        <v>1365.3720000000001</v>
      </c>
      <c r="C111" s="80" t="s">
        <v>293</v>
      </c>
      <c r="D111" s="83">
        <v>1.4703520000000001</v>
      </c>
      <c r="E111" s="83">
        <v>0.24057600000000001</v>
      </c>
      <c r="F111" s="83">
        <v>0.32327400000000001</v>
      </c>
      <c r="G111" s="83">
        <v>0.58377299999999999</v>
      </c>
      <c r="H111" s="83">
        <v>0.28447800000000001</v>
      </c>
      <c r="I111" s="83">
        <v>2.0105999999999999E-2</v>
      </c>
      <c r="J111" s="83">
        <v>2.9652000000000001E-2</v>
      </c>
      <c r="K111" s="83">
        <v>3.7421999999999997E-2</v>
      </c>
      <c r="L111" s="83">
        <v>3.248E-3</v>
      </c>
      <c r="M111" s="84">
        <v>0.05</v>
      </c>
      <c r="P111" s="92">
        <f>D111*60.084</f>
        <v>88.344629568000016</v>
      </c>
      <c r="Q111" s="92">
        <f>E111*101.961</f>
        <v>24.529369536000001</v>
      </c>
      <c r="R111" s="92">
        <f>F111*56.077</f>
        <v>18.128236097999999</v>
      </c>
      <c r="S111" s="92">
        <f>G111*40.304</f>
        <v>23.528386992000001</v>
      </c>
      <c r="T111" s="92">
        <f>H111*71.846</f>
        <v>20.438606388</v>
      </c>
      <c r="U111" s="92">
        <f>I111*94.196</f>
        <v>1.8939047759999998</v>
      </c>
      <c r="V111" s="92">
        <f>J111*61.979</f>
        <v>1.837801308</v>
      </c>
      <c r="W111" s="92">
        <f>K111*79.879</f>
        <v>2.9892319380000001</v>
      </c>
      <c r="X111" s="92">
        <f>L111*151.989</f>
        <v>0.49366027200000001</v>
      </c>
      <c r="Y111" s="92">
        <f>SUM(P111:X111)</f>
        <v>182.18382687600001</v>
      </c>
      <c r="Z111" s="92"/>
      <c r="AA111" s="92">
        <f>P111/$Y111*100</f>
        <v>48.492026478360302</v>
      </c>
      <c r="AB111" s="92">
        <f>Q111/$Y111*100</f>
        <v>13.464076343448122</v>
      </c>
      <c r="AC111" s="92">
        <f>R111/$Y111*100</f>
        <v>9.9505188846091368</v>
      </c>
      <c r="AD111" s="92">
        <f>S111/$Y111*100</f>
        <v>12.914640885227509</v>
      </c>
      <c r="AE111" s="92">
        <f>T111/$Y111*100</f>
        <v>11.218672227096839</v>
      </c>
      <c r="AF111" s="92">
        <f>U111/$Y111*100</f>
        <v>1.0395570279073403</v>
      </c>
      <c r="AG111" s="92">
        <f>V111/$Y111*100</f>
        <v>1.0087620506791006</v>
      </c>
      <c r="AH111" s="92">
        <f>W111/$Y111*100</f>
        <v>1.6407778831183322</v>
      </c>
      <c r="AI111" s="92">
        <f>X111/$Y111*100</f>
        <v>0.27096821955331996</v>
      </c>
      <c r="AJ111" s="93">
        <f>G111/(G111+H111)*100</f>
        <v>67.235511390139493</v>
      </c>
    </row>
    <row r="112" spans="1:36">
      <c r="A112" s="97">
        <v>10</v>
      </c>
      <c r="B112" s="82">
        <v>1375.4380000000001</v>
      </c>
      <c r="C112" s="80" t="s">
        <v>293</v>
      </c>
      <c r="D112" s="83">
        <v>1.4626189999999999</v>
      </c>
      <c r="E112" s="83">
        <v>0.23610800000000001</v>
      </c>
      <c r="F112" s="83">
        <v>0.31937399999999999</v>
      </c>
      <c r="G112" s="83">
        <v>0.60453599999999996</v>
      </c>
      <c r="H112" s="83">
        <v>0.29216999999999999</v>
      </c>
      <c r="I112" s="83">
        <v>1.7049000000000002E-2</v>
      </c>
      <c r="J112" s="83">
        <v>2.6235999999999999E-2</v>
      </c>
      <c r="K112" s="83">
        <v>3.9331999999999999E-2</v>
      </c>
      <c r="L112" s="83">
        <v>3.46E-3</v>
      </c>
      <c r="M112" s="84">
        <v>0.06</v>
      </c>
      <c r="P112" s="92">
        <f>D112*60.084</f>
        <v>87.879999995999995</v>
      </c>
      <c r="Q112" s="92">
        <f>E112*101.961</f>
        <v>24.073807788</v>
      </c>
      <c r="R112" s="92">
        <f>F112*56.077</f>
        <v>17.909535798</v>
      </c>
      <c r="S112" s="92">
        <f>G112*40.304</f>
        <v>24.365218943999999</v>
      </c>
      <c r="T112" s="92">
        <f>H112*71.846</f>
        <v>20.99124582</v>
      </c>
      <c r="U112" s="92">
        <f>I112*94.196</f>
        <v>1.605947604</v>
      </c>
      <c r="V112" s="92">
        <f>J112*61.979</f>
        <v>1.626081044</v>
      </c>
      <c r="W112" s="92">
        <f>K112*79.879</f>
        <v>3.141800828</v>
      </c>
      <c r="X112" s="92">
        <f>L112*151.989</f>
        <v>0.52588193999999999</v>
      </c>
      <c r="Y112" s="92">
        <f>SUM(P112:X112)</f>
        <v>182.11951976199995</v>
      </c>
      <c r="Z112" s="92"/>
      <c r="AA112" s="92">
        <f>P112/$Y112*100</f>
        <v>48.254025768816319</v>
      </c>
      <c r="AB112" s="92">
        <f>Q112/$Y112*100</f>
        <v>13.218686178977674</v>
      </c>
      <c r="AC112" s="92">
        <f>R112/$Y112*100</f>
        <v>9.8339463125121327</v>
      </c>
      <c r="AD112" s="92">
        <f>S112/$Y112*100</f>
        <v>13.378697119255149</v>
      </c>
      <c r="AE112" s="92">
        <f>T112/$Y112*100</f>
        <v>11.526082348246954</v>
      </c>
      <c r="AF112" s="92">
        <f>U112/$Y112*100</f>
        <v>0.8818097072179345</v>
      </c>
      <c r="AG112" s="92">
        <f>V112/$Y112*100</f>
        <v>0.89286477700194822</v>
      </c>
      <c r="AH112" s="92">
        <f>W112/$Y112*100</f>
        <v>1.7251312940566796</v>
      </c>
      <c r="AI112" s="92">
        <f>X112/$Y112*100</f>
        <v>0.28875649391522701</v>
      </c>
      <c r="AJ112" s="93">
        <f>G112/(G112+H112)*100</f>
        <v>67.417414403383049</v>
      </c>
    </row>
    <row r="113" spans="1:36">
      <c r="A113" s="97">
        <v>10</v>
      </c>
      <c r="B113" s="82">
        <v>1384.5</v>
      </c>
      <c r="C113" s="80" t="s">
        <v>293</v>
      </c>
      <c r="D113" s="83">
        <v>1.4587490000000001</v>
      </c>
      <c r="E113" s="83">
        <v>0.23241200000000001</v>
      </c>
      <c r="F113" s="83">
        <v>0.31402200000000002</v>
      </c>
      <c r="G113" s="83">
        <v>0.62423600000000001</v>
      </c>
      <c r="H113" s="83">
        <v>0.29867500000000002</v>
      </c>
      <c r="I113" s="83">
        <v>1.4808E-2</v>
      </c>
      <c r="J113" s="83">
        <v>2.3519000000000002E-2</v>
      </c>
      <c r="K113" s="83">
        <v>4.1041000000000001E-2</v>
      </c>
      <c r="L113" s="83">
        <v>3.6610000000000002E-3</v>
      </c>
      <c r="M113" s="84">
        <v>7.0000000000000007E-2</v>
      </c>
      <c r="P113" s="92">
        <f>D113*60.084</f>
        <v>87.647474916000007</v>
      </c>
      <c r="Q113" s="92">
        <f>E113*101.961</f>
        <v>23.696959932000002</v>
      </c>
      <c r="R113" s="92">
        <f>F113*56.077</f>
        <v>17.609411694000002</v>
      </c>
      <c r="S113" s="92">
        <f>G113*40.304</f>
        <v>25.159207744000003</v>
      </c>
      <c r="T113" s="92">
        <f>H113*71.846</f>
        <v>21.458604050000002</v>
      </c>
      <c r="U113" s="92">
        <f>I113*94.196</f>
        <v>1.3948543680000001</v>
      </c>
      <c r="V113" s="92">
        <f>J113*61.979</f>
        <v>1.4576841010000001</v>
      </c>
      <c r="W113" s="92">
        <f>K113*79.879</f>
        <v>3.2783140390000001</v>
      </c>
      <c r="X113" s="92">
        <f>L113*151.989</f>
        <v>0.55643172900000004</v>
      </c>
      <c r="Y113" s="92">
        <f>SUM(P113:X113)</f>
        <v>182.25894257300004</v>
      </c>
      <c r="Z113" s="92"/>
      <c r="AA113" s="92">
        <f>P113/$Y113*100</f>
        <v>48.089533319274373</v>
      </c>
      <c r="AB113" s="92">
        <f>Q113/$Y113*100</f>
        <v>13.001809182838134</v>
      </c>
      <c r="AC113" s="92">
        <f>R113/$Y113*100</f>
        <v>9.6617545594213663</v>
      </c>
      <c r="AD113" s="92">
        <f>S113/$Y113*100</f>
        <v>13.804100577354664</v>
      </c>
      <c r="AE113" s="92">
        <f>T113/$Y113*100</f>
        <v>11.773690633262181</v>
      </c>
      <c r="AF113" s="92">
        <f>U113/$Y113*100</f>
        <v>0.76531463878175421</v>
      </c>
      <c r="AG113" s="92">
        <f>V113/$Y113*100</f>
        <v>0.79978742355325316</v>
      </c>
      <c r="AH113" s="92">
        <f>W113/$Y113*100</f>
        <v>1.7987123115711809</v>
      </c>
      <c r="AI113" s="92">
        <f>X113/$Y113*100</f>
        <v>0.30529735394307628</v>
      </c>
      <c r="AJ113" s="93">
        <f>G113/(G113+H113)*100</f>
        <v>67.637724547654116</v>
      </c>
    </row>
    <row r="114" spans="1:36">
      <c r="A114" s="97">
        <v>10</v>
      </c>
      <c r="B114" s="82">
        <v>1393.296</v>
      </c>
      <c r="C114" s="80" t="s">
        <v>293</v>
      </c>
      <c r="D114" s="83">
        <v>1.459106</v>
      </c>
      <c r="E114" s="83">
        <v>0.229491</v>
      </c>
      <c r="F114" s="83">
        <v>0.30793599999999999</v>
      </c>
      <c r="G114" s="83">
        <v>0.64422900000000005</v>
      </c>
      <c r="H114" s="83">
        <v>0.30481399999999997</v>
      </c>
      <c r="I114" s="83">
        <v>1.3073E-2</v>
      </c>
      <c r="J114" s="83">
        <v>2.1276E-2</v>
      </c>
      <c r="K114" s="83">
        <v>4.1488999999999998E-2</v>
      </c>
      <c r="L114" s="83">
        <v>3.8700000000000002E-3</v>
      </c>
      <c r="M114" s="84">
        <v>0.08</v>
      </c>
      <c r="P114" s="92">
        <f>D114*60.084</f>
        <v>87.668924904000008</v>
      </c>
      <c r="Q114" s="92">
        <f>E114*101.961</f>
        <v>23.399131851</v>
      </c>
      <c r="R114" s="92">
        <f>F114*56.077</f>
        <v>17.268127071999999</v>
      </c>
      <c r="S114" s="92">
        <f>G114*40.304</f>
        <v>25.965005616000003</v>
      </c>
      <c r="T114" s="92">
        <f>H114*71.846</f>
        <v>21.899666644</v>
      </c>
      <c r="U114" s="92">
        <f>I114*94.196</f>
        <v>1.231424308</v>
      </c>
      <c r="V114" s="92">
        <f>J114*61.979</f>
        <v>1.318665204</v>
      </c>
      <c r="W114" s="92">
        <f>K114*79.879</f>
        <v>3.3140998310000001</v>
      </c>
      <c r="X114" s="92">
        <f>L114*151.989</f>
        <v>0.58819743000000002</v>
      </c>
      <c r="Y114" s="92">
        <f>SUM(P114:X114)</f>
        <v>182.65324286000003</v>
      </c>
      <c r="Z114" s="92"/>
      <c r="AA114" s="92">
        <f>P114/$Y114*100</f>
        <v>47.997464228541752</v>
      </c>
      <c r="AB114" s="92">
        <f>Q114/$Y114*100</f>
        <v>12.810685145587563</v>
      </c>
      <c r="AC114" s="92">
        <f>R114/$Y114*100</f>
        <v>9.4540489955799281</v>
      </c>
      <c r="AD114" s="92">
        <f>S114/$Y114*100</f>
        <v>14.215463798746594</v>
      </c>
      <c r="AE114" s="92">
        <f>T114/$Y114*100</f>
        <v>11.989749703368609</v>
      </c>
      <c r="AF114" s="92">
        <f>U114/$Y114*100</f>
        <v>0.67418693953540232</v>
      </c>
      <c r="AG114" s="92">
        <f>V114/$Y114*100</f>
        <v>0.72195006415009555</v>
      </c>
      <c r="AH114" s="92">
        <f>W114/$Y114*100</f>
        <v>1.8144215668484953</v>
      </c>
      <c r="AI114" s="92">
        <f>X114/$Y114*100</f>
        <v>0.32202955764154778</v>
      </c>
      <c r="AJ114" s="93">
        <f>G114/(G114+H114)*100</f>
        <v>67.88196109133095</v>
      </c>
    </row>
    <row r="115" spans="1:36">
      <c r="A115" s="97">
        <v>10</v>
      </c>
      <c r="B115" s="82">
        <v>1402.4349999999999</v>
      </c>
      <c r="C115" s="80" t="s">
        <v>293</v>
      </c>
      <c r="D115" s="83">
        <v>1.464683</v>
      </c>
      <c r="E115" s="83">
        <v>0.22741</v>
      </c>
      <c r="F115" s="83">
        <v>0.30159799999999998</v>
      </c>
      <c r="G115" s="83">
        <v>0.66579100000000002</v>
      </c>
      <c r="H115" s="83">
        <v>0.31128499999999998</v>
      </c>
      <c r="I115" s="83">
        <v>1.167E-2</v>
      </c>
      <c r="J115" s="83">
        <v>1.9359999999999999E-2</v>
      </c>
      <c r="K115" s="83">
        <v>3.9583E-2</v>
      </c>
      <c r="L115" s="83">
        <v>4.1099999999999999E-3</v>
      </c>
      <c r="M115" s="84">
        <v>0.09</v>
      </c>
      <c r="P115" s="92">
        <f>D115*60.084</f>
        <v>88.004013372000003</v>
      </c>
      <c r="Q115" s="92">
        <f>E115*101.961</f>
        <v>23.186951010000001</v>
      </c>
      <c r="R115" s="92">
        <f>F115*56.077</f>
        <v>16.912711045999998</v>
      </c>
      <c r="S115" s="92">
        <f>G115*40.304</f>
        <v>26.834040464000001</v>
      </c>
      <c r="T115" s="92">
        <f>H115*71.846</f>
        <v>22.364582110000001</v>
      </c>
      <c r="U115" s="92">
        <f>I115*94.196</f>
        <v>1.09926732</v>
      </c>
      <c r="V115" s="92">
        <f>J115*61.979</f>
        <v>1.19991344</v>
      </c>
      <c r="W115" s="92">
        <f>K115*79.879</f>
        <v>3.1618504570000003</v>
      </c>
      <c r="X115" s="92">
        <f>L115*151.989</f>
        <v>0.62467479000000004</v>
      </c>
      <c r="Y115" s="92">
        <f>SUM(P115:X115)</f>
        <v>183.38800400899999</v>
      </c>
      <c r="Z115" s="92"/>
      <c r="AA115" s="92">
        <f>P115/$Y115*100</f>
        <v>47.987878949640077</v>
      </c>
      <c r="AB115" s="92">
        <f>Q115/$Y115*100</f>
        <v>12.643657438390612</v>
      </c>
      <c r="AC115" s="92">
        <f>R115/$Y115*100</f>
        <v>9.2223649727765107</v>
      </c>
      <c r="AD115" s="92">
        <f>S115/$Y115*100</f>
        <v>14.632385912593874</v>
      </c>
      <c r="AE115" s="92">
        <f>T115/$Y115*100</f>
        <v>12.195226307661015</v>
      </c>
      <c r="AF115" s="92">
        <f>U115/$Y115*100</f>
        <v>0.59942160663139787</v>
      </c>
      <c r="AG115" s="92">
        <f>V115/$Y115*100</f>
        <v>0.65430312439690053</v>
      </c>
      <c r="AH115" s="92">
        <f>W115/$Y115*100</f>
        <v>1.7241315614323542</v>
      </c>
      <c r="AI115" s="92">
        <f>X115/$Y115*100</f>
        <v>0.34063012647727131</v>
      </c>
      <c r="AJ115" s="93">
        <f>G115/(G115+H115)*100</f>
        <v>68.141168138404794</v>
      </c>
    </row>
    <row r="116" spans="1:36">
      <c r="A116" s="97">
        <v>10</v>
      </c>
      <c r="B116" s="82">
        <v>1410.989</v>
      </c>
      <c r="C116" s="80" t="s">
        <v>293</v>
      </c>
      <c r="D116" s="83">
        <v>1.471492</v>
      </c>
      <c r="E116" s="83">
        <v>0.225492</v>
      </c>
      <c r="F116" s="83">
        <v>0.294651</v>
      </c>
      <c r="G116" s="83">
        <v>0.68695600000000001</v>
      </c>
      <c r="H116" s="83">
        <v>0.31703700000000001</v>
      </c>
      <c r="I116" s="83">
        <v>1.0551E-2</v>
      </c>
      <c r="J116" s="83">
        <v>1.7772E-2</v>
      </c>
      <c r="K116" s="83">
        <v>3.7830000000000003E-2</v>
      </c>
      <c r="L116" s="83">
        <v>4.3499999999999997E-3</v>
      </c>
      <c r="M116" s="84">
        <v>0.1</v>
      </c>
      <c r="P116" s="92">
        <f>D116*60.084</f>
        <v>88.413125328000007</v>
      </c>
      <c r="Q116" s="92">
        <f>E116*101.961</f>
        <v>22.991389811999998</v>
      </c>
      <c r="R116" s="92">
        <f>F116*56.077</f>
        <v>16.523144126999998</v>
      </c>
      <c r="S116" s="92">
        <f>G116*40.304</f>
        <v>27.687074624000001</v>
      </c>
      <c r="T116" s="92">
        <f>H116*71.846</f>
        <v>22.777840302000001</v>
      </c>
      <c r="U116" s="92">
        <f>I116*94.196</f>
        <v>0.99386199599999991</v>
      </c>
      <c r="V116" s="92">
        <f>J116*61.979</f>
        <v>1.101490788</v>
      </c>
      <c r="W116" s="92">
        <f>K116*79.879</f>
        <v>3.0218225700000003</v>
      </c>
      <c r="X116" s="92">
        <f>L116*151.989</f>
        <v>0.66115214999999994</v>
      </c>
      <c r="Y116" s="92">
        <f>SUM(P116:X116)</f>
        <v>184.17090169699998</v>
      </c>
      <c r="Z116" s="92"/>
      <c r="AA116" s="92">
        <f>P116/$Y116*100</f>
        <v>48.006022945719337</v>
      </c>
      <c r="AB116" s="92">
        <f>Q116/$Y116*100</f>
        <v>12.483725496346697</v>
      </c>
      <c r="AC116" s="92">
        <f>R116/$Y116*100</f>
        <v>8.9716366563617402</v>
      </c>
      <c r="AD116" s="92">
        <f>S116/$Y116*100</f>
        <v>15.03335997645876</v>
      </c>
      <c r="AE116" s="92">
        <f>T116/$Y116*100</f>
        <v>12.367773677665085</v>
      </c>
      <c r="AF116" s="92">
        <f>U116/$Y116*100</f>
        <v>0.53964116309486976</v>
      </c>
      <c r="AG116" s="92">
        <f>V116/$Y116*100</f>
        <v>0.59808079226988042</v>
      </c>
      <c r="AH116" s="92">
        <f>W116/$Y116*100</f>
        <v>1.6407709047173678</v>
      </c>
      <c r="AI116" s="92">
        <f>X116/$Y116*100</f>
        <v>0.35898838736628158</v>
      </c>
      <c r="AJ116" s="93">
        <f>G116/(G116+H116)*100</f>
        <v>68.422389399129287</v>
      </c>
    </row>
    <row r="117" spans="1:36">
      <c r="A117" s="97">
        <v>10</v>
      </c>
      <c r="B117" s="82">
        <v>1419.0329999999999</v>
      </c>
      <c r="C117" s="80" t="s">
        <v>293</v>
      </c>
      <c r="D117" s="83">
        <v>1.4791339999999999</v>
      </c>
      <c r="E117" s="83">
        <v>0.22366900000000001</v>
      </c>
      <c r="F117" s="83">
        <v>0.28731299999999999</v>
      </c>
      <c r="G117" s="83">
        <v>0.70779400000000003</v>
      </c>
      <c r="H117" s="83">
        <v>0.32215199999999999</v>
      </c>
      <c r="I117" s="83">
        <v>9.639E-3</v>
      </c>
      <c r="J117" s="83">
        <v>1.6434000000000001E-2</v>
      </c>
      <c r="K117" s="83">
        <v>3.6213000000000002E-2</v>
      </c>
      <c r="L117" s="83">
        <v>4.5890000000000002E-3</v>
      </c>
      <c r="M117" s="84">
        <v>0.11</v>
      </c>
      <c r="P117" s="92">
        <f>D117*60.084</f>
        <v>88.872287256000007</v>
      </c>
      <c r="Q117" s="92">
        <f>E117*101.961</f>
        <v>22.805514908999999</v>
      </c>
      <c r="R117" s="92">
        <f>F117*56.077</f>
        <v>16.111651101</v>
      </c>
      <c r="S117" s="92">
        <f>G117*40.304</f>
        <v>28.526929376000002</v>
      </c>
      <c r="T117" s="92">
        <f>H117*71.846</f>
        <v>23.145332591999999</v>
      </c>
      <c r="U117" s="92">
        <f>I117*94.196</f>
        <v>0.90795524399999994</v>
      </c>
      <c r="V117" s="92">
        <f>J117*61.979</f>
        <v>1.018562886</v>
      </c>
      <c r="W117" s="92">
        <f>K117*79.879</f>
        <v>2.8926582270000005</v>
      </c>
      <c r="X117" s="92">
        <f>L117*151.989</f>
        <v>0.69747752100000004</v>
      </c>
      <c r="Y117" s="92">
        <f>SUM(P117:X117)</f>
        <v>184.978369112</v>
      </c>
      <c r="Z117" s="92"/>
      <c r="AA117" s="92">
        <f>P117/$Y117*100</f>
        <v>48.044691756466918</v>
      </c>
      <c r="AB117" s="92">
        <f>Q117/$Y117*100</f>
        <v>12.328746879150938</v>
      </c>
      <c r="AC117" s="92">
        <f>R117/$Y117*100</f>
        <v>8.7100190029488136</v>
      </c>
      <c r="AD117" s="92">
        <f>S117/$Y117*100</f>
        <v>15.421764994980371</v>
      </c>
      <c r="AE117" s="92">
        <f>T117/$Y117*100</f>
        <v>12.512453592877149</v>
      </c>
      <c r="AF117" s="92">
        <f>U117/$Y117*100</f>
        <v>0.49084400968539987</v>
      </c>
      <c r="AG117" s="92">
        <f>V117/$Y117*100</f>
        <v>0.55063891572278079</v>
      </c>
      <c r="AH117" s="92">
        <f>W117/$Y117*100</f>
        <v>1.5637818848151728</v>
      </c>
      <c r="AI117" s="92">
        <f>X117/$Y117*100</f>
        <v>0.37705896335246314</v>
      </c>
      <c r="AJ117" s="93">
        <f>G117/(G117+H117)*100</f>
        <v>68.721466950694492</v>
      </c>
    </row>
    <row r="118" spans="1:36">
      <c r="A118" s="97">
        <v>10</v>
      </c>
      <c r="B118" s="82">
        <v>1426.614</v>
      </c>
      <c r="C118" s="80" t="s">
        <v>293</v>
      </c>
      <c r="D118" s="83">
        <v>1.4873179999999999</v>
      </c>
      <c r="E118" s="83">
        <v>0.22189500000000001</v>
      </c>
      <c r="F118" s="83">
        <v>0.279752</v>
      </c>
      <c r="G118" s="83">
        <v>0.728325</v>
      </c>
      <c r="H118" s="83">
        <v>0.32668000000000003</v>
      </c>
      <c r="I118" s="83">
        <v>8.8789999999999997E-3</v>
      </c>
      <c r="J118" s="83">
        <v>1.5292E-2</v>
      </c>
      <c r="K118" s="83">
        <v>3.4717999999999999E-2</v>
      </c>
      <c r="L118" s="83">
        <v>4.8279999999999998E-3</v>
      </c>
      <c r="M118" s="84">
        <v>0.12</v>
      </c>
      <c r="P118" s="92">
        <f>D118*60.084</f>
        <v>89.364014711999999</v>
      </c>
      <c r="Q118" s="92">
        <f>E118*101.961</f>
        <v>22.624636095</v>
      </c>
      <c r="R118" s="92">
        <f>F118*56.077</f>
        <v>15.687652904</v>
      </c>
      <c r="S118" s="92">
        <f>G118*40.304</f>
        <v>29.3544108</v>
      </c>
      <c r="T118" s="92">
        <f>H118*71.846</f>
        <v>23.470651280000002</v>
      </c>
      <c r="U118" s="92">
        <f>I118*94.196</f>
        <v>0.8363662839999999</v>
      </c>
      <c r="V118" s="92">
        <f>J118*61.979</f>
        <v>0.947782868</v>
      </c>
      <c r="W118" s="92">
        <f>K118*79.879</f>
        <v>2.7732391220000001</v>
      </c>
      <c r="X118" s="92">
        <f>L118*151.989</f>
        <v>0.73380289200000004</v>
      </c>
      <c r="Y118" s="92">
        <f>SUM(P118:X118)</f>
        <v>185.79255695700002</v>
      </c>
      <c r="Z118" s="92"/>
      <c r="AA118" s="92">
        <f>P118/$Y118*100</f>
        <v>48.09881309329441</v>
      </c>
      <c r="AB118" s="92">
        <f>Q118/$Y118*100</f>
        <v>12.177364080433138</v>
      </c>
      <c r="AC118" s="92">
        <f>R118/$Y118*100</f>
        <v>8.4436390568814677</v>
      </c>
      <c r="AD118" s="92">
        <f>S118/$Y118*100</f>
        <v>15.799562307974377</v>
      </c>
      <c r="AE118" s="92">
        <f>T118/$Y118*100</f>
        <v>12.632718804463233</v>
      </c>
      <c r="AF118" s="92">
        <f>U118/$Y118*100</f>
        <v>0.45016135075506236</v>
      </c>
      <c r="AG118" s="92">
        <f>V118/$Y118*100</f>
        <v>0.51012962172610377</v>
      </c>
      <c r="AH118" s="92">
        <f>W118/$Y118*100</f>
        <v>1.4926535096031004</v>
      </c>
      <c r="AI118" s="92">
        <f>X118/$Y118*100</f>
        <v>0.3949581748690999</v>
      </c>
      <c r="AJ118" s="93">
        <f>G118/(G118+H118)*100</f>
        <v>69.035217842569466</v>
      </c>
    </row>
    <row r="119" spans="1:36">
      <c r="A119" s="97">
        <v>10</v>
      </c>
      <c r="B119" s="82">
        <v>1433.7650000000001</v>
      </c>
      <c r="C119" s="80" t="s">
        <v>293</v>
      </c>
      <c r="D119" s="83">
        <v>1.495833</v>
      </c>
      <c r="E119" s="83">
        <v>0.220141</v>
      </c>
      <c r="F119" s="83">
        <v>0.27209499999999998</v>
      </c>
      <c r="G119" s="83">
        <v>0.74854299999999996</v>
      </c>
      <c r="H119" s="83">
        <v>0.33066000000000001</v>
      </c>
      <c r="I119" s="83">
        <v>8.2369999999999995E-3</v>
      </c>
      <c r="J119" s="83">
        <v>1.4305E-2</v>
      </c>
      <c r="K119" s="83">
        <v>3.3331E-2</v>
      </c>
      <c r="L119" s="83">
        <v>5.0660000000000002E-3</v>
      </c>
      <c r="M119" s="84">
        <v>0.13</v>
      </c>
      <c r="P119" s="92">
        <f>D119*60.084</f>
        <v>89.875629971999999</v>
      </c>
      <c r="Q119" s="92">
        <f>E119*101.961</f>
        <v>22.445796501</v>
      </c>
      <c r="R119" s="92">
        <f>F119*56.077</f>
        <v>15.258271314999998</v>
      </c>
      <c r="S119" s="92">
        <f>G119*40.304</f>
        <v>30.169277072</v>
      </c>
      <c r="T119" s="92">
        <f>H119*71.846</f>
        <v>23.756598360000002</v>
      </c>
      <c r="U119" s="92">
        <f>I119*94.196</f>
        <v>0.7758924519999999</v>
      </c>
      <c r="V119" s="92">
        <f>J119*61.979</f>
        <v>0.88660959500000003</v>
      </c>
      <c r="W119" s="92">
        <f>K119*79.879</f>
        <v>2.662446949</v>
      </c>
      <c r="X119" s="92">
        <f>L119*151.989</f>
        <v>0.76997627400000002</v>
      </c>
      <c r="Y119" s="92">
        <f>SUM(P119:X119)</f>
        <v>186.60049849000001</v>
      </c>
      <c r="Z119" s="92"/>
      <c r="AA119" s="92">
        <f>P119/$Y119*100</f>
        <v>48.164731980507796</v>
      </c>
      <c r="AB119" s="92">
        <f>Q119/$Y119*100</f>
        <v>12.028797716316324</v>
      </c>
      <c r="AC119" s="92">
        <f>R119/$Y119*100</f>
        <v>8.1769724295874244</v>
      </c>
      <c r="AD119" s="92">
        <f>S119/$Y119*100</f>
        <v>16.167843771123035</v>
      </c>
      <c r="AE119" s="92">
        <f>T119/$Y119*100</f>
        <v>12.731262002107204</v>
      </c>
      <c r="AF119" s="92">
        <f>U119/$Y119*100</f>
        <v>0.41580406176759505</v>
      </c>
      <c r="AG119" s="92">
        <f>V119/$Y119*100</f>
        <v>0.47513784913469231</v>
      </c>
      <c r="AH119" s="92">
        <f>W119/$Y119*100</f>
        <v>1.4268166326161671</v>
      </c>
      <c r="AI119" s="92">
        <f>X119/$Y119*100</f>
        <v>0.41263355683975478</v>
      </c>
      <c r="AJ119" s="93">
        <f>G119/(G119+H119)*100</f>
        <v>69.360722681460302</v>
      </c>
    </row>
    <row r="120" spans="1:36">
      <c r="A120" s="97">
        <v>10</v>
      </c>
      <c r="B120" s="82">
        <v>1440.5129999999999</v>
      </c>
      <c r="C120" s="80" t="s">
        <v>293</v>
      </c>
      <c r="D120" s="83">
        <v>1.5045200000000001</v>
      </c>
      <c r="E120" s="83">
        <v>0.218387</v>
      </c>
      <c r="F120" s="83">
        <v>0.26444200000000001</v>
      </c>
      <c r="G120" s="83">
        <v>0.76842999999999995</v>
      </c>
      <c r="H120" s="83">
        <v>0.33411999999999997</v>
      </c>
      <c r="I120" s="83">
        <v>7.6860000000000001E-3</v>
      </c>
      <c r="J120" s="83">
        <v>1.3442000000000001E-2</v>
      </c>
      <c r="K120" s="83">
        <v>3.2043000000000002E-2</v>
      </c>
      <c r="L120" s="83">
        <v>5.3039999999999997E-3</v>
      </c>
      <c r="M120" s="84">
        <v>0.14000000000000001</v>
      </c>
      <c r="P120" s="92">
        <f>D120*60.084</f>
        <v>90.397579680000007</v>
      </c>
      <c r="Q120" s="92">
        <f>E120*101.961</f>
        <v>22.266956907000001</v>
      </c>
      <c r="R120" s="92">
        <f>F120*56.077</f>
        <v>14.829114034</v>
      </c>
      <c r="S120" s="92">
        <f>G120*40.304</f>
        <v>30.970802719999998</v>
      </c>
      <c r="T120" s="92">
        <f>H120*71.846</f>
        <v>24.005185519999998</v>
      </c>
      <c r="U120" s="92">
        <f>I120*94.196</f>
        <v>0.723990456</v>
      </c>
      <c r="V120" s="92">
        <f>J120*61.979</f>
        <v>0.83312171800000001</v>
      </c>
      <c r="W120" s="92">
        <f>K120*79.879</f>
        <v>2.5595627970000003</v>
      </c>
      <c r="X120" s="92">
        <f>L120*151.989</f>
        <v>0.80614965599999999</v>
      </c>
      <c r="Y120" s="92">
        <f>SUM(P120:X120)</f>
        <v>187.39246348800003</v>
      </c>
      <c r="Z120" s="92"/>
      <c r="AA120" s="92">
        <f>P120/$Y120*100</f>
        <v>48.239709323095994</v>
      </c>
      <c r="AB120" s="92">
        <f>Q120/$Y120*100</f>
        <v>11.8825253121377</v>
      </c>
      <c r="AC120" s="92">
        <f>R120/$Y120*100</f>
        <v>7.913399374756394</v>
      </c>
      <c r="AD120" s="92">
        <f>S120/$Y120*100</f>
        <v>16.52724028679161</v>
      </c>
      <c r="AE120" s="92">
        <f>T120/$Y120*100</f>
        <v>12.810112569728402</v>
      </c>
      <c r="AF120" s="92">
        <f>U120/$Y120*100</f>
        <v>0.38634982566754178</v>
      </c>
      <c r="AG120" s="92">
        <f>V120/$Y120*100</f>
        <v>0.44458656580570022</v>
      </c>
      <c r="AH120" s="92">
        <f>W120/$Y120*100</f>
        <v>1.3658835309371478</v>
      </c>
      <c r="AI120" s="92">
        <f>X120/$Y120*100</f>
        <v>0.43019321107949632</v>
      </c>
      <c r="AJ120" s="93">
        <f>G120/(G120+H120)*100</f>
        <v>69.695705410185482</v>
      </c>
    </row>
    <row r="121" spans="1:36">
      <c r="A121" s="97">
        <v>10</v>
      </c>
      <c r="B121" s="82">
        <v>1446.8789999999999</v>
      </c>
      <c r="C121" s="80" t="s">
        <v>293</v>
      </c>
      <c r="D121" s="83">
        <v>1.513258</v>
      </c>
      <c r="E121" s="83">
        <v>0.21662100000000001</v>
      </c>
      <c r="F121" s="83">
        <v>0.25686999999999999</v>
      </c>
      <c r="G121" s="83">
        <v>0.78796100000000002</v>
      </c>
      <c r="H121" s="83">
        <v>0.337086</v>
      </c>
      <c r="I121" s="83">
        <v>7.2090000000000001E-3</v>
      </c>
      <c r="J121" s="83">
        <v>1.2682000000000001E-2</v>
      </c>
      <c r="K121" s="83">
        <v>3.0842999999999999E-2</v>
      </c>
      <c r="L121" s="83">
        <v>5.5409999999999999E-3</v>
      </c>
      <c r="M121" s="84">
        <v>0.15</v>
      </c>
      <c r="P121" s="92">
        <f>D121*60.084</f>
        <v>90.922593672000005</v>
      </c>
      <c r="Q121" s="92">
        <f>E121*101.961</f>
        <v>22.086893781000001</v>
      </c>
      <c r="R121" s="92">
        <f>F121*56.077</f>
        <v>14.404498989999999</v>
      </c>
      <c r="S121" s="92">
        <f>G121*40.304</f>
        <v>31.757980144000001</v>
      </c>
      <c r="T121" s="92">
        <f>H121*71.846</f>
        <v>24.218280756000002</v>
      </c>
      <c r="U121" s="92">
        <f>I121*94.196</f>
        <v>0.67905896399999999</v>
      </c>
      <c r="V121" s="92">
        <f>J121*61.979</f>
        <v>0.786017678</v>
      </c>
      <c r="W121" s="92">
        <f>K121*79.879</f>
        <v>2.4637079970000002</v>
      </c>
      <c r="X121" s="92">
        <f>L121*151.989</f>
        <v>0.84217104900000006</v>
      </c>
      <c r="Y121" s="92">
        <f>SUM(P121:X121)</f>
        <v>188.16120303100001</v>
      </c>
      <c r="Z121" s="92"/>
      <c r="AA121" s="92">
        <f>P121/$Y121*100</f>
        <v>48.321647718749063</v>
      </c>
      <c r="AB121" s="92">
        <f>Q121/$Y121*100</f>
        <v>11.738282613638015</v>
      </c>
      <c r="AC121" s="92">
        <f>R121/$Y121*100</f>
        <v>7.6554033233018934</v>
      </c>
      <c r="AD121" s="92">
        <f>S121/$Y121*100</f>
        <v>16.87807031015198</v>
      </c>
      <c r="AE121" s="92">
        <f>T121/$Y121*100</f>
        <v>12.871027802692131</v>
      </c>
      <c r="AF121" s="92">
        <f>U121/$Y121*100</f>
        <v>0.36089212497654122</v>
      </c>
      <c r="AG121" s="92">
        <f>V121/$Y121*100</f>
        <v>0.41773631616848328</v>
      </c>
      <c r="AH121" s="92">
        <f>W121/$Y121*100</f>
        <v>1.3093602492507972</v>
      </c>
      <c r="AI121" s="92">
        <f>X121/$Y121*100</f>
        <v>0.44757954107109438</v>
      </c>
      <c r="AJ121" s="93">
        <f>G121/(G121+H121)*100</f>
        <v>70.038051743616052</v>
      </c>
    </row>
    <row r="122" spans="1:36">
      <c r="A122" s="97">
        <v>10</v>
      </c>
      <c r="B122" s="82">
        <v>1452.885</v>
      </c>
      <c r="C122" s="80" t="s">
        <v>293</v>
      </c>
      <c r="D122" s="83">
        <v>1.5219579999999999</v>
      </c>
      <c r="E122" s="83">
        <v>0.214838</v>
      </c>
      <c r="F122" s="83">
        <v>0.24943499999999999</v>
      </c>
      <c r="G122" s="83">
        <v>0.80711500000000003</v>
      </c>
      <c r="H122" s="83">
        <v>0.339584</v>
      </c>
      <c r="I122" s="83">
        <v>6.79E-3</v>
      </c>
      <c r="J122" s="83">
        <v>1.2007E-2</v>
      </c>
      <c r="K122" s="83">
        <v>2.9724E-2</v>
      </c>
      <c r="L122" s="83">
        <v>5.777E-3</v>
      </c>
      <c r="M122" s="84">
        <v>0.16</v>
      </c>
      <c r="P122" s="92">
        <f>D122*60.084</f>
        <v>91.445324471999996</v>
      </c>
      <c r="Q122" s="92">
        <f>E122*101.961</f>
        <v>21.905097317999999</v>
      </c>
      <c r="R122" s="92">
        <f>F122*56.077</f>
        <v>13.987566494999999</v>
      </c>
      <c r="S122" s="92">
        <f>G122*40.304</f>
        <v>32.529962960000006</v>
      </c>
      <c r="T122" s="92">
        <f>H122*71.846</f>
        <v>24.397752064000002</v>
      </c>
      <c r="U122" s="92">
        <f>I122*94.196</f>
        <v>0.63959083999999999</v>
      </c>
      <c r="V122" s="92">
        <f>J122*61.979</f>
        <v>0.74418185300000006</v>
      </c>
      <c r="W122" s="92">
        <f>K122*79.879</f>
        <v>2.3743233960000003</v>
      </c>
      <c r="X122" s="92">
        <f>L122*151.989</f>
        <v>0.878040453</v>
      </c>
      <c r="Y122" s="92">
        <f>SUM(P122:X122)</f>
        <v>188.90183985100001</v>
      </c>
      <c r="Z122" s="92"/>
      <c r="AA122" s="92">
        <f>P122/$Y122*100</f>
        <v>48.408911498230658</v>
      </c>
      <c r="AB122" s="92">
        <f>Q122/$Y122*100</f>
        <v>11.596021158543543</v>
      </c>
      <c r="AC122" s="92">
        <f>R122/$Y122*100</f>
        <v>7.4046745685658566</v>
      </c>
      <c r="AD122" s="92">
        <f>S122/$Y122*100</f>
        <v>17.220564387122248</v>
      </c>
      <c r="AE122" s="92">
        <f>T122/$Y122*100</f>
        <v>12.915571432890333</v>
      </c>
      <c r="AF122" s="92">
        <f>U122/$Y122*100</f>
        <v>0.33858370066934751</v>
      </c>
      <c r="AG122" s="92">
        <f>V122/$Y122*100</f>
        <v>0.39395161719281718</v>
      </c>
      <c r="AH122" s="92">
        <f>W122/$Y122*100</f>
        <v>1.256908560484532</v>
      </c>
      <c r="AI122" s="92">
        <f>X122/$Y122*100</f>
        <v>0.46481307630067104</v>
      </c>
      <c r="AJ122" s="93">
        <f>G122/(G122+H122)*100</f>
        <v>70.385951326372492</v>
      </c>
    </row>
    <row r="123" spans="1:36">
      <c r="A123" s="97">
        <v>10</v>
      </c>
      <c r="B123" s="82">
        <v>1458.5509999999999</v>
      </c>
      <c r="C123" s="80" t="s">
        <v>293</v>
      </c>
      <c r="D123" s="83">
        <v>1.5305530000000001</v>
      </c>
      <c r="E123" s="83">
        <v>0.213033</v>
      </c>
      <c r="F123" s="83">
        <v>0.24217900000000001</v>
      </c>
      <c r="G123" s="83">
        <v>0.82587100000000002</v>
      </c>
      <c r="H123" s="83">
        <v>0.34164</v>
      </c>
      <c r="I123" s="83">
        <v>6.4190000000000002E-3</v>
      </c>
      <c r="J123" s="83">
        <v>1.1402000000000001E-2</v>
      </c>
      <c r="K123" s="83">
        <v>2.8677999999999999E-2</v>
      </c>
      <c r="L123" s="83">
        <v>6.012E-3</v>
      </c>
      <c r="M123" s="84">
        <v>0.17</v>
      </c>
      <c r="P123" s="92">
        <f>D123*60.084</f>
        <v>91.961746452000014</v>
      </c>
      <c r="Q123" s="92">
        <f>E123*101.961</f>
        <v>21.721057713</v>
      </c>
      <c r="R123" s="92">
        <f>F123*56.077</f>
        <v>13.580671783</v>
      </c>
      <c r="S123" s="92">
        <f>G123*40.304</f>
        <v>33.285904784000003</v>
      </c>
      <c r="T123" s="92">
        <f>H123*71.846</f>
        <v>24.545467439999999</v>
      </c>
      <c r="U123" s="92">
        <f>I123*94.196</f>
        <v>0.60464412400000001</v>
      </c>
      <c r="V123" s="92">
        <f>J123*61.979</f>
        <v>0.70668455800000007</v>
      </c>
      <c r="W123" s="92">
        <f>K123*79.879</f>
        <v>2.2907699620000002</v>
      </c>
      <c r="X123" s="92">
        <f>L123*151.989</f>
        <v>0.91375786800000003</v>
      </c>
      <c r="Y123" s="92">
        <f>SUM(P123:X123)</f>
        <v>189.61070468400007</v>
      </c>
      <c r="Z123" s="92"/>
      <c r="AA123" s="92">
        <f>P123/$Y123*100</f>
        <v>48.500292536363339</v>
      </c>
      <c r="AB123" s="92">
        <f>Q123/$Y123*100</f>
        <v>11.455607292425665</v>
      </c>
      <c r="AC123" s="92">
        <f>R123/$Y123*100</f>
        <v>7.1623971893534017</v>
      </c>
      <c r="AD123" s="92">
        <f>S123/$Y123*100</f>
        <v>17.554865818084146</v>
      </c>
      <c r="AE123" s="92">
        <f>T123/$Y123*100</f>
        <v>12.945190769111264</v>
      </c>
      <c r="AF123" s="92">
        <f>U123/$Y123*100</f>
        <v>0.31888712454694113</v>
      </c>
      <c r="AG123" s="92">
        <f>V123/$Y123*100</f>
        <v>0.37270288045062694</v>
      </c>
      <c r="AH123" s="92">
        <f>W123/$Y123*100</f>
        <v>1.2081437943167468</v>
      </c>
      <c r="AI123" s="92">
        <f>X123/$Y123*100</f>
        <v>0.48191259534784364</v>
      </c>
      <c r="AJ123" s="93">
        <f>G123/(G123+H123)*100</f>
        <v>70.737748937697376</v>
      </c>
    </row>
    <row r="124" spans="1:36">
      <c r="A124" s="97">
        <v>10</v>
      </c>
      <c r="B124" s="82">
        <v>1463.8979999999999</v>
      </c>
      <c r="C124" s="80" t="s">
        <v>293</v>
      </c>
      <c r="D124" s="83">
        <v>1.538994</v>
      </c>
      <c r="E124" s="83">
        <v>0.21120700000000001</v>
      </c>
      <c r="F124" s="83">
        <v>0.23513200000000001</v>
      </c>
      <c r="G124" s="83">
        <v>0.84421500000000005</v>
      </c>
      <c r="H124" s="83">
        <v>0.34327999999999997</v>
      </c>
      <c r="I124" s="83">
        <v>6.0889999999999998E-3</v>
      </c>
      <c r="J124" s="83">
        <v>1.0858E-2</v>
      </c>
      <c r="K124" s="83">
        <v>2.7698E-2</v>
      </c>
      <c r="L124" s="83">
        <v>6.2459999999999998E-3</v>
      </c>
      <c r="M124" s="84">
        <v>0.18</v>
      </c>
      <c r="P124" s="92">
        <f>D124*60.084</f>
        <v>92.468915496000008</v>
      </c>
      <c r="Q124" s="92">
        <f>E124*101.961</f>
        <v>21.534876926999999</v>
      </c>
      <c r="R124" s="92">
        <f>F124*56.077</f>
        <v>13.185497163999999</v>
      </c>
      <c r="S124" s="92">
        <f>G124*40.304</f>
        <v>34.025241360000003</v>
      </c>
      <c r="T124" s="92">
        <f>H124*71.846</f>
        <v>24.663294879999999</v>
      </c>
      <c r="U124" s="92">
        <f>I124*94.196</f>
        <v>0.57355944399999992</v>
      </c>
      <c r="V124" s="92">
        <f>J124*61.979</f>
        <v>0.67296798199999996</v>
      </c>
      <c r="W124" s="92">
        <f>K124*79.879</f>
        <v>2.212488542</v>
      </c>
      <c r="X124" s="92">
        <f>L124*151.989</f>
        <v>0.94932329400000004</v>
      </c>
      <c r="Y124" s="92">
        <f>SUM(P124:X124)</f>
        <v>190.28616508900001</v>
      </c>
      <c r="Z124" s="92"/>
      <c r="AA124" s="92">
        <f>P124/$Y124*100</f>
        <v>48.59466028586511</v>
      </c>
      <c r="AB124" s="92">
        <f>Q124/$Y124*100</f>
        <v>11.317100703000547</v>
      </c>
      <c r="AC124" s="92">
        <f>R124/$Y124*100</f>
        <v>6.9292989103190568</v>
      </c>
      <c r="AD124" s="92">
        <f>S124/$Y124*100</f>
        <v>17.881090484999699</v>
      </c>
      <c r="AE124" s="92">
        <f>T124/$Y124*100</f>
        <v>12.961160296895239</v>
      </c>
      <c r="AF124" s="92">
        <f>U124/$Y124*100</f>
        <v>0.3014194141396126</v>
      </c>
      <c r="AG124" s="92">
        <f>V124/$Y124*100</f>
        <v>0.35366101454892512</v>
      </c>
      <c r="AH124" s="92">
        <f>W124/$Y124*100</f>
        <v>1.1627164491781008</v>
      </c>
      <c r="AI124" s="92">
        <f>X124/$Y124*100</f>
        <v>0.49889244105370756</v>
      </c>
      <c r="AJ124" s="93">
        <f>G124/(G124+H124)*100</f>
        <v>71.092088808794998</v>
      </c>
    </row>
    <row r="125" spans="1:36">
      <c r="A125" s="97">
        <v>10</v>
      </c>
      <c r="B125" s="82">
        <v>1468.9449999999999</v>
      </c>
      <c r="C125" s="80" t="s">
        <v>293</v>
      </c>
      <c r="D125" s="83">
        <v>1.5472440000000001</v>
      </c>
      <c r="E125" s="83">
        <v>0.20935899999999999</v>
      </c>
      <c r="F125" s="83">
        <v>0.22831199999999999</v>
      </c>
      <c r="G125" s="83">
        <v>0.86213700000000004</v>
      </c>
      <c r="H125" s="83">
        <v>0.344532</v>
      </c>
      <c r="I125" s="83">
        <v>5.7930000000000004E-3</v>
      </c>
      <c r="J125" s="83">
        <v>1.0364999999999999E-2</v>
      </c>
      <c r="K125" s="83">
        <v>2.6779000000000001E-2</v>
      </c>
      <c r="L125" s="83">
        <v>6.4799999999999996E-3</v>
      </c>
      <c r="M125" s="84">
        <v>0.19</v>
      </c>
      <c r="P125" s="92">
        <f>D125*60.084</f>
        <v>92.964608496000011</v>
      </c>
      <c r="Q125" s="92">
        <f>E125*101.961</f>
        <v>21.346452999</v>
      </c>
      <c r="R125" s="92">
        <f>F125*56.077</f>
        <v>12.803052023999999</v>
      </c>
      <c r="S125" s="92">
        <f>G125*40.304</f>
        <v>34.747569648000002</v>
      </c>
      <c r="T125" s="92">
        <f>H125*71.846</f>
        <v>24.753246072000003</v>
      </c>
      <c r="U125" s="92">
        <f>I125*94.196</f>
        <v>0.54567742800000008</v>
      </c>
      <c r="V125" s="92">
        <f>J125*61.979</f>
        <v>0.64241233499999995</v>
      </c>
      <c r="W125" s="92">
        <f>K125*79.879</f>
        <v>2.1390797410000002</v>
      </c>
      <c r="X125" s="92">
        <f>L125*151.989</f>
        <v>0.98488871999999994</v>
      </c>
      <c r="Y125" s="92">
        <f>SUM(P125:X125)</f>
        <v>190.92698746299999</v>
      </c>
      <c r="Z125" s="92"/>
      <c r="AA125" s="92">
        <f>P125/$Y125*100</f>
        <v>48.691182808305584</v>
      </c>
      <c r="AB125" s="92">
        <f>Q125/$Y125*100</f>
        <v>11.180427284087726</v>
      </c>
      <c r="AC125" s="92">
        <f>R125/$Y125*100</f>
        <v>6.7057319628431893</v>
      </c>
      <c r="AD125" s="92">
        <f>S125/$Y125*100</f>
        <v>18.199401828792684</v>
      </c>
      <c r="AE125" s="92">
        <f>T125/$Y125*100</f>
        <v>12.964770670147912</v>
      </c>
      <c r="AF125" s="92">
        <f>U125/$Y125*100</f>
        <v>0.28580424132326904</v>
      </c>
      <c r="AG125" s="92">
        <f>V125/$Y125*100</f>
        <v>0.33647015727647928</v>
      </c>
      <c r="AH125" s="92">
        <f>W125/$Y125*100</f>
        <v>1.1203653131616795</v>
      </c>
      <c r="AI125" s="92">
        <f>X125/$Y125*100</f>
        <v>0.51584573406148926</v>
      </c>
      <c r="AJ125" s="93">
        <f>G125/(G125+H125)*100</f>
        <v>71.447679521061701</v>
      </c>
    </row>
    <row r="126" spans="1:36">
      <c r="A126" s="97">
        <v>10</v>
      </c>
      <c r="B126" s="82">
        <v>1473.71</v>
      </c>
      <c r="C126" s="80" t="s">
        <v>293</v>
      </c>
      <c r="D126" s="83">
        <v>1.5552790000000001</v>
      </c>
      <c r="E126" s="83">
        <v>0.20749200000000001</v>
      </c>
      <c r="F126" s="83">
        <v>0.22173300000000001</v>
      </c>
      <c r="G126" s="83">
        <v>0.87962899999999999</v>
      </c>
      <c r="H126" s="83">
        <v>0.34542099999999998</v>
      </c>
      <c r="I126" s="83">
        <v>5.5250000000000004E-3</v>
      </c>
      <c r="J126" s="83">
        <v>9.9159999999999995E-3</v>
      </c>
      <c r="K126" s="83">
        <v>2.5916000000000002E-2</v>
      </c>
      <c r="L126" s="83">
        <v>6.7130000000000002E-3</v>
      </c>
      <c r="M126" s="84">
        <v>0.2</v>
      </c>
      <c r="P126" s="92">
        <f>D126*60.084</f>
        <v>93.44738343600001</v>
      </c>
      <c r="Q126" s="92">
        <f>E126*101.961</f>
        <v>21.156091812</v>
      </c>
      <c r="R126" s="92">
        <f>F126*56.077</f>
        <v>12.434121441</v>
      </c>
      <c r="S126" s="92">
        <f>G126*40.304</f>
        <v>35.452567215999998</v>
      </c>
      <c r="T126" s="92">
        <f>H126*71.846</f>
        <v>24.817117165999999</v>
      </c>
      <c r="U126" s="92">
        <f>I126*94.196</f>
        <v>0.52043289999999998</v>
      </c>
      <c r="V126" s="92">
        <f>J126*61.979</f>
        <v>0.61458376399999992</v>
      </c>
      <c r="W126" s="92">
        <f>K126*79.879</f>
        <v>2.0701441640000002</v>
      </c>
      <c r="X126" s="92">
        <f>L126*151.989</f>
        <v>1.0203021570000002</v>
      </c>
      <c r="Y126" s="92">
        <f>SUM(P126:X126)</f>
        <v>191.53274405600001</v>
      </c>
      <c r="Z126" s="92"/>
      <c r="AA126" s="92">
        <f>P126/$Y126*100</f>
        <v>48.789246923062947</v>
      </c>
      <c r="AB126" s="92">
        <f>Q126/$Y126*100</f>
        <v>11.045678855733627</v>
      </c>
      <c r="AC126" s="92">
        <f>R126/$Y126*100</f>
        <v>6.4919037746175317</v>
      </c>
      <c r="AD126" s="92">
        <f>S126/$Y126*100</f>
        <v>18.5099249690875</v>
      </c>
      <c r="AE126" s="92">
        <f>T126/$Y126*100</f>
        <v>12.957114611559062</v>
      </c>
      <c r="AF126" s="92">
        <f>U126/$Y126*100</f>
        <v>0.27172006675152982</v>
      </c>
      <c r="AG126" s="92">
        <f>V126/$Y126*100</f>
        <v>0.32087660364762954</v>
      </c>
      <c r="AH126" s="92">
        <f>W126/$Y126*100</f>
        <v>1.0808304210348154</v>
      </c>
      <c r="AI126" s="92">
        <f>X126/$Y126*100</f>
        <v>0.53270377450535866</v>
      </c>
      <c r="AJ126" s="93">
        <f>G126/(G126+H126)*100</f>
        <v>71.803518223745968</v>
      </c>
    </row>
    <row r="127" spans="1:36">
      <c r="A127" s="97">
        <v>10</v>
      </c>
      <c r="B127" s="82">
        <v>1478.212</v>
      </c>
      <c r="C127" s="80" t="s">
        <v>293</v>
      </c>
      <c r="D127" s="83">
        <v>1.563083</v>
      </c>
      <c r="E127" s="83">
        <v>0.20560800000000001</v>
      </c>
      <c r="F127" s="83">
        <v>0.21539900000000001</v>
      </c>
      <c r="G127" s="83">
        <v>0.89668999999999999</v>
      </c>
      <c r="H127" s="83">
        <v>0.34597299999999997</v>
      </c>
      <c r="I127" s="83">
        <v>5.2820000000000002E-3</v>
      </c>
      <c r="J127" s="83">
        <v>9.5060000000000006E-3</v>
      </c>
      <c r="K127" s="83">
        <v>2.5103E-2</v>
      </c>
      <c r="L127" s="83">
        <v>6.9459999999999999E-3</v>
      </c>
      <c r="M127" s="84">
        <v>0.21</v>
      </c>
      <c r="P127" s="92">
        <f>D127*60.084</f>
        <v>93.916278972000001</v>
      </c>
      <c r="Q127" s="92">
        <f>E127*101.961</f>
        <v>20.963997288000002</v>
      </c>
      <c r="R127" s="92">
        <f>F127*56.077</f>
        <v>12.078929723</v>
      </c>
      <c r="S127" s="92">
        <f>G127*40.304</f>
        <v>36.140193760000002</v>
      </c>
      <c r="T127" s="92">
        <f>H127*71.846</f>
        <v>24.856776157999999</v>
      </c>
      <c r="U127" s="92">
        <f>I127*94.196</f>
        <v>0.49754327200000004</v>
      </c>
      <c r="V127" s="92">
        <f>J127*61.979</f>
        <v>0.589172374</v>
      </c>
      <c r="W127" s="92">
        <f>K127*79.879</f>
        <v>2.0052025370000002</v>
      </c>
      <c r="X127" s="92">
        <f>L127*151.989</f>
        <v>1.055715594</v>
      </c>
      <c r="Y127" s="92">
        <f>SUM(P127:X127)</f>
        <v>192.10380967799998</v>
      </c>
      <c r="Z127" s="92"/>
      <c r="AA127" s="92">
        <f>P127/$Y127*100</f>
        <v>48.888295931986107</v>
      </c>
      <c r="AB127" s="92">
        <f>Q127/$Y127*100</f>
        <v>10.912848278823505</v>
      </c>
      <c r="AC127" s="92">
        <f>R127/$Y127*100</f>
        <v>6.2877096207755727</v>
      </c>
      <c r="AD127" s="92">
        <f>S127/$Y127*100</f>
        <v>18.812845940211893</v>
      </c>
      <c r="AE127" s="92">
        <f>T127/$Y127*100</f>
        <v>12.939241652554607</v>
      </c>
      <c r="AF127" s="92">
        <f>U127/$Y127*100</f>
        <v>0.25899708747784372</v>
      </c>
      <c r="AG127" s="92">
        <f>V127/$Y127*100</f>
        <v>0.30669478912862647</v>
      </c>
      <c r="AH127" s="92">
        <f>W127/$Y127*100</f>
        <v>1.0438119578997809</v>
      </c>
      <c r="AI127" s="92">
        <f>X127/$Y127*100</f>
        <v>0.54955474114207647</v>
      </c>
      <c r="AJ127" s="93">
        <f>G127/(G127+H127)*100</f>
        <v>72.158742957664316</v>
      </c>
    </row>
    <row r="128" spans="1:36">
      <c r="A128" s="97">
        <v>10</v>
      </c>
      <c r="B128" s="82">
        <v>1482.4680000000001</v>
      </c>
      <c r="C128" s="80" t="s">
        <v>293</v>
      </c>
      <c r="D128" s="83">
        <v>1.570646</v>
      </c>
      <c r="E128" s="83">
        <v>0.203711</v>
      </c>
      <c r="F128" s="83">
        <v>0.209313</v>
      </c>
      <c r="G128" s="83">
        <v>0.91332000000000002</v>
      </c>
      <c r="H128" s="83">
        <v>0.34621600000000002</v>
      </c>
      <c r="I128" s="83">
        <v>5.0600000000000003E-3</v>
      </c>
      <c r="J128" s="83">
        <v>9.129E-3</v>
      </c>
      <c r="K128" s="83">
        <v>2.4336E-2</v>
      </c>
      <c r="L128" s="83">
        <v>7.1780000000000004E-3</v>
      </c>
      <c r="M128" s="84">
        <v>0.22</v>
      </c>
      <c r="P128" s="92">
        <f>D128*60.084</f>
        <v>94.370694264000008</v>
      </c>
      <c r="Q128" s="92">
        <f>E128*101.961</f>
        <v>20.770577271000001</v>
      </c>
      <c r="R128" s="92">
        <f>F128*56.077</f>
        <v>11.737645101</v>
      </c>
      <c r="S128" s="92">
        <f>G128*40.304</f>
        <v>36.81044928</v>
      </c>
      <c r="T128" s="92">
        <f>H128*71.846</f>
        <v>24.874234736000002</v>
      </c>
      <c r="U128" s="92">
        <f>I128*94.196</f>
        <v>0.47663176000000002</v>
      </c>
      <c r="V128" s="92">
        <f>J128*61.979</f>
        <v>0.56580629100000002</v>
      </c>
      <c r="W128" s="92">
        <f>K128*79.879</f>
        <v>1.943935344</v>
      </c>
      <c r="X128" s="92">
        <f>L128*151.989</f>
        <v>1.090977042</v>
      </c>
      <c r="Y128" s="92">
        <f>SUM(P128:X128)</f>
        <v>192.64095108900003</v>
      </c>
      <c r="Z128" s="92"/>
      <c r="AA128" s="92">
        <f>P128/$Y128*100</f>
        <v>48.987867704411819</v>
      </c>
      <c r="AB128" s="92">
        <f>Q128/$Y128*100</f>
        <v>10.782015533864346</v>
      </c>
      <c r="AC128" s="92">
        <f>R128/$Y128*100</f>
        <v>6.0930165858541745</v>
      </c>
      <c r="AD128" s="92">
        <f>S128/$Y128*100</f>
        <v>19.108319945427173</v>
      </c>
      <c r="AE128" s="92">
        <f>T128/$Y128*100</f>
        <v>12.912225876889549</v>
      </c>
      <c r="AF128" s="92">
        <f>U128/$Y128*100</f>
        <v>0.24741975021697044</v>
      </c>
      <c r="AG128" s="92">
        <f>V128/$Y128*100</f>
        <v>0.29371028735141458</v>
      </c>
      <c r="AH128" s="92">
        <f>W128/$Y128*100</f>
        <v>1.0090976674538441</v>
      </c>
      <c r="AI128" s="92">
        <f>X128/$Y128*100</f>
        <v>0.56632664853070058</v>
      </c>
      <c r="AJ128" s="93">
        <f>G128/(G128+H128)*100</f>
        <v>72.512417271122061</v>
      </c>
    </row>
    <row r="129" spans="1:36">
      <c r="A129" s="97">
        <v>10</v>
      </c>
      <c r="B129" s="82">
        <v>1486.4949999999999</v>
      </c>
      <c r="C129" s="80" t="s">
        <v>293</v>
      </c>
      <c r="D129" s="83">
        <v>1.5779620000000001</v>
      </c>
      <c r="E129" s="83">
        <v>0.20180400000000001</v>
      </c>
      <c r="F129" s="83">
        <v>0.20347199999999999</v>
      </c>
      <c r="G129" s="83">
        <v>0.92952400000000002</v>
      </c>
      <c r="H129" s="83">
        <v>0.34617199999999998</v>
      </c>
      <c r="I129" s="83">
        <v>4.8570000000000002E-3</v>
      </c>
      <c r="J129" s="83">
        <v>8.7810000000000006E-3</v>
      </c>
      <c r="K129" s="83">
        <v>2.3612000000000001E-2</v>
      </c>
      <c r="L129" s="83">
        <v>7.4089999999999998E-3</v>
      </c>
      <c r="M129" s="84">
        <v>0.23</v>
      </c>
      <c r="P129" s="92">
        <f>D129*60.084</f>
        <v>94.810268808000004</v>
      </c>
      <c r="Q129" s="92">
        <f>E129*101.961</f>
        <v>20.576137643999999</v>
      </c>
      <c r="R129" s="92">
        <f>F129*56.077</f>
        <v>11.410099343999999</v>
      </c>
      <c r="S129" s="92">
        <f>G129*40.304</f>
        <v>37.463535296000003</v>
      </c>
      <c r="T129" s="92">
        <f>H129*71.846</f>
        <v>24.871073511999999</v>
      </c>
      <c r="U129" s="92">
        <f>I129*94.196</f>
        <v>0.45750997199999999</v>
      </c>
      <c r="V129" s="92">
        <f>J129*61.979</f>
        <v>0.54423759900000002</v>
      </c>
      <c r="W129" s="92">
        <f>K129*79.879</f>
        <v>1.8861029480000002</v>
      </c>
      <c r="X129" s="92">
        <f>L129*151.989</f>
        <v>1.1260865010000001</v>
      </c>
      <c r="Y129" s="92">
        <f>SUM(P129:X129)</f>
        <v>193.14505162400002</v>
      </c>
      <c r="Z129" s="92"/>
      <c r="AA129" s="92">
        <f>P129/$Y129*100</f>
        <v>49.087599195950084</v>
      </c>
      <c r="AB129" s="92">
        <f>Q129/$Y129*100</f>
        <v>10.653204661984324</v>
      </c>
      <c r="AC129" s="92">
        <f>R129/$Y129*100</f>
        <v>5.9075286931048616</v>
      </c>
      <c r="AD129" s="92">
        <f>S129/$Y129*100</f>
        <v>19.396580435791407</v>
      </c>
      <c r="AE129" s="92">
        <f>T129/$Y129*100</f>
        <v>12.876888795689728</v>
      </c>
      <c r="AF129" s="92">
        <f>U129/$Y129*100</f>
        <v>0.23687377344289687</v>
      </c>
      <c r="AG129" s="92">
        <f>V129/$Y129*100</f>
        <v>0.28177662043316548</v>
      </c>
      <c r="AH129" s="92">
        <f>W129/$Y129*100</f>
        <v>0.97652149622332596</v>
      </c>
      <c r="AI129" s="92">
        <f>X129/$Y129*100</f>
        <v>0.58302632738020077</v>
      </c>
      <c r="AJ129" s="93">
        <f>G129/(G129+H129)*100</f>
        <v>72.864067928409284</v>
      </c>
    </row>
    <row r="130" spans="1:36">
      <c r="A130" s="97">
        <v>10</v>
      </c>
      <c r="B130" s="82">
        <v>1490.307</v>
      </c>
      <c r="C130" s="80" t="s">
        <v>293</v>
      </c>
      <c r="D130" s="83">
        <v>1.585029</v>
      </c>
      <c r="E130" s="83">
        <v>0.19988900000000001</v>
      </c>
      <c r="F130" s="83">
        <v>0.19787099999999999</v>
      </c>
      <c r="G130" s="83">
        <v>0.94530700000000001</v>
      </c>
      <c r="H130" s="83">
        <v>0.34586699999999998</v>
      </c>
      <c r="I130" s="83">
        <v>4.6699999999999997E-3</v>
      </c>
      <c r="J130" s="83">
        <v>8.4600000000000005E-3</v>
      </c>
      <c r="K130" s="83">
        <v>2.2928E-2</v>
      </c>
      <c r="L130" s="83">
        <v>7.6410000000000002E-3</v>
      </c>
      <c r="M130" s="84">
        <v>0.24</v>
      </c>
      <c r="P130" s="92">
        <f>D130*60.084</f>
        <v>95.234882436000007</v>
      </c>
      <c r="Q130" s="92">
        <f>E130*101.961</f>
        <v>20.380882329000002</v>
      </c>
      <c r="R130" s="92">
        <f>F130*56.077</f>
        <v>11.096012066999998</v>
      </c>
      <c r="S130" s="92">
        <f>G130*40.304</f>
        <v>38.099653328000002</v>
      </c>
      <c r="T130" s="92">
        <f>H130*71.846</f>
        <v>24.849160481999998</v>
      </c>
      <c r="U130" s="92">
        <f>I130*94.196</f>
        <v>0.43989531999999998</v>
      </c>
      <c r="V130" s="92">
        <f>J130*61.979</f>
        <v>0.52434234000000002</v>
      </c>
      <c r="W130" s="92">
        <f>K130*79.879</f>
        <v>1.8314657120000002</v>
      </c>
      <c r="X130" s="92">
        <f>L130*151.989</f>
        <v>1.161347949</v>
      </c>
      <c r="Y130" s="92">
        <f>SUM(P130:X130)</f>
        <v>193.61764196300004</v>
      </c>
      <c r="Z130" s="92"/>
      <c r="AA130" s="92">
        <f>P130/$Y130*100</f>
        <v>49.187089291273992</v>
      </c>
      <c r="AB130" s="92">
        <f>Q130/$Y130*100</f>
        <v>10.52635602952687</v>
      </c>
      <c r="AC130" s="92">
        <f>R130/$Y130*100</f>
        <v>5.7308889595507129</v>
      </c>
      <c r="AD130" s="92">
        <f>S130/$Y130*100</f>
        <v>19.677779845744002</v>
      </c>
      <c r="AE130" s="92">
        <f>T130/$Y130*100</f>
        <v>12.834140644450482</v>
      </c>
      <c r="AF130" s="92">
        <f>U130/$Y130*100</f>
        <v>0.2271979534200004</v>
      </c>
      <c r="AG130" s="92">
        <f>V130/$Y130*100</f>
        <v>0.27081330744653986</v>
      </c>
      <c r="AH130" s="92">
        <f>W130/$Y130*100</f>
        <v>0.94591881888014606</v>
      </c>
      <c r="AI130" s="92">
        <f>X130/$Y130*100</f>
        <v>0.5998151497072417</v>
      </c>
      <c r="AJ130" s="93">
        <f>G130/(G130+H130)*100</f>
        <v>73.212982913224707</v>
      </c>
    </row>
    <row r="131" spans="1:36">
      <c r="A131" s="97">
        <v>10</v>
      </c>
      <c r="B131" s="82">
        <v>1493.92</v>
      </c>
      <c r="C131" s="80" t="s">
        <v>293</v>
      </c>
      <c r="D131" s="83">
        <v>1.5918490000000001</v>
      </c>
      <c r="E131" s="83">
        <v>0.19797100000000001</v>
      </c>
      <c r="F131" s="83">
        <v>0.19250400000000001</v>
      </c>
      <c r="G131" s="83">
        <v>0.96067499999999995</v>
      </c>
      <c r="H131" s="83">
        <v>0.34532400000000002</v>
      </c>
      <c r="I131" s="83">
        <v>4.4970000000000001E-3</v>
      </c>
      <c r="J131" s="83">
        <v>8.1609999999999999E-3</v>
      </c>
      <c r="K131" s="83">
        <v>2.2280000000000001E-2</v>
      </c>
      <c r="L131" s="83">
        <v>7.8729999999999998E-3</v>
      </c>
      <c r="M131" s="84">
        <v>0.25</v>
      </c>
      <c r="P131" s="92">
        <f>D131*60.084</f>
        <v>95.644655316000012</v>
      </c>
      <c r="Q131" s="92">
        <f>E131*101.961</f>
        <v>20.185321131000002</v>
      </c>
      <c r="R131" s="92">
        <f>F131*56.077</f>
        <v>10.795046808</v>
      </c>
      <c r="S131" s="92">
        <f>G131*40.304</f>
        <v>38.719045199999996</v>
      </c>
      <c r="T131" s="92">
        <f>H131*71.846</f>
        <v>24.810148104000003</v>
      </c>
      <c r="U131" s="92">
        <f>I131*94.196</f>
        <v>0.42359941200000001</v>
      </c>
      <c r="V131" s="92">
        <f>J131*61.979</f>
        <v>0.50581061900000002</v>
      </c>
      <c r="W131" s="92">
        <f>K131*79.879</f>
        <v>1.7797041200000001</v>
      </c>
      <c r="X131" s="92">
        <f>L131*151.989</f>
        <v>1.196609397</v>
      </c>
      <c r="Y131" s="92">
        <f>SUM(P131:X131)</f>
        <v>194.05994010699999</v>
      </c>
      <c r="Z131" s="92"/>
      <c r="AA131" s="92">
        <f>P131/$Y131*100</f>
        <v>49.28614079921072</v>
      </c>
      <c r="AB131" s="92">
        <f>Q131/$Y131*100</f>
        <v>10.401590931065062</v>
      </c>
      <c r="AC131" s="92">
        <f>R131/$Y131*100</f>
        <v>5.5627384003354177</v>
      </c>
      <c r="AD131" s="92">
        <f>S131/$Y131*100</f>
        <v>19.952106126927198</v>
      </c>
      <c r="AE131" s="92">
        <f>T131/$Y131*100</f>
        <v>12.784786025554931</v>
      </c>
      <c r="AF131" s="92">
        <f>U131/$Y131*100</f>
        <v>0.21828276962594004</v>
      </c>
      <c r="AG131" s="92">
        <f>V131/$Y131*100</f>
        <v>0.26064659131663553</v>
      </c>
      <c r="AH131" s="92">
        <f>W131/$Y131*100</f>
        <v>0.91708990480916053</v>
      </c>
      <c r="AI131" s="92">
        <f>X131/$Y131*100</f>
        <v>0.6166184511549464</v>
      </c>
      <c r="AJ131" s="93">
        <f>G131/(G131+H131)*100</f>
        <v>73.558632127589689</v>
      </c>
    </row>
    <row r="132" spans="1:36">
      <c r="A132" s="97">
        <v>10</v>
      </c>
      <c r="B132" s="82">
        <v>1497.347</v>
      </c>
      <c r="C132" s="80" t="s">
        <v>293</v>
      </c>
      <c r="D132" s="83">
        <v>1.5984240000000001</v>
      </c>
      <c r="E132" s="83">
        <v>0.19605300000000001</v>
      </c>
      <c r="F132" s="83">
        <v>0.187364</v>
      </c>
      <c r="G132" s="83">
        <v>0.97563900000000003</v>
      </c>
      <c r="H132" s="83">
        <v>0.34456199999999998</v>
      </c>
      <c r="I132" s="83">
        <v>4.3369999999999997E-3</v>
      </c>
      <c r="J132" s="83">
        <v>7.8840000000000004E-3</v>
      </c>
      <c r="K132" s="83">
        <v>2.1665E-2</v>
      </c>
      <c r="L132" s="83">
        <v>8.1040000000000001E-3</v>
      </c>
      <c r="M132" s="84">
        <v>0.26</v>
      </c>
      <c r="P132" s="92">
        <f>D132*60.084</f>
        <v>96.039707616000015</v>
      </c>
      <c r="Q132" s="92">
        <f>E132*101.961</f>
        <v>19.989759933000002</v>
      </c>
      <c r="R132" s="92">
        <f>F132*56.077</f>
        <v>10.506811028</v>
      </c>
      <c r="S132" s="92">
        <f>G132*40.304</f>
        <v>39.322154256000005</v>
      </c>
      <c r="T132" s="92">
        <f>H132*71.846</f>
        <v>24.755401452000001</v>
      </c>
      <c r="U132" s="92">
        <f>I132*94.196</f>
        <v>0.40852805199999997</v>
      </c>
      <c r="V132" s="92">
        <f>J132*61.979</f>
        <v>0.48864243600000001</v>
      </c>
      <c r="W132" s="92">
        <f>K132*79.879</f>
        <v>1.730578535</v>
      </c>
      <c r="X132" s="92">
        <f>L132*151.989</f>
        <v>1.2317188560000001</v>
      </c>
      <c r="Y132" s="92">
        <f>SUM(P132:X132)</f>
        <v>194.47330216400002</v>
      </c>
      <c r="Z132" s="92"/>
      <c r="AA132" s="92">
        <f>P132/$Y132*100</f>
        <v>49.384520418648208</v>
      </c>
      <c r="AB132" s="92">
        <f>Q132/$Y132*100</f>
        <v>10.278922459054337</v>
      </c>
      <c r="AC132" s="92">
        <f>R132/$Y132*100</f>
        <v>5.4027009934451407</v>
      </c>
      <c r="AD132" s="92">
        <f>S132/$Y132*100</f>
        <v>20.219821342283524</v>
      </c>
      <c r="AE132" s="92">
        <f>T132/$Y132*100</f>
        <v>12.729460124620953</v>
      </c>
      <c r="AF132" s="92">
        <f>U132/$Y132*100</f>
        <v>0.21006896445635853</v>
      </c>
      <c r="AG132" s="92">
        <f>V132/$Y132*100</f>
        <v>0.25126453377540026</v>
      </c>
      <c r="AH132" s="92">
        <f>W132/$Y132*100</f>
        <v>0.88987974994150976</v>
      </c>
      <c r="AI132" s="92">
        <f>X132/$Y132*100</f>
        <v>0.633361413774569</v>
      </c>
      <c r="AJ132" s="93">
        <f>G132/(G132+H132)*100</f>
        <v>73.900792379342235</v>
      </c>
    </row>
    <row r="133" spans="1:36">
      <c r="A133" s="97">
        <v>10</v>
      </c>
      <c r="B133" s="82">
        <v>1500.6</v>
      </c>
      <c r="C133" s="80" t="s">
        <v>293</v>
      </c>
      <c r="D133" s="83">
        <v>1.6047610000000001</v>
      </c>
      <c r="E133" s="83">
        <v>0.194136</v>
      </c>
      <c r="F133" s="83">
        <v>0.18244199999999999</v>
      </c>
      <c r="G133" s="83">
        <v>0.99020699999999995</v>
      </c>
      <c r="H133" s="83">
        <v>0.34360299999999999</v>
      </c>
      <c r="I133" s="83">
        <v>4.1879999999999999E-3</v>
      </c>
      <c r="J133" s="83">
        <v>7.6239999999999997E-3</v>
      </c>
      <c r="K133" s="83">
        <v>2.1080999999999999E-2</v>
      </c>
      <c r="L133" s="83">
        <v>8.3359999999999997E-3</v>
      </c>
      <c r="M133" s="84">
        <v>0.27</v>
      </c>
      <c r="P133" s="92">
        <f>D133*60.084</f>
        <v>96.420459924000014</v>
      </c>
      <c r="Q133" s="92">
        <f>E133*101.961</f>
        <v>19.794300696000001</v>
      </c>
      <c r="R133" s="92">
        <f>F133*56.077</f>
        <v>10.230800034</v>
      </c>
      <c r="S133" s="92">
        <f>G133*40.304</f>
        <v>39.909302928000002</v>
      </c>
      <c r="T133" s="92">
        <f>H133*71.846</f>
        <v>24.686501138000001</v>
      </c>
      <c r="U133" s="92">
        <f>I133*94.196</f>
        <v>0.39449284800000001</v>
      </c>
      <c r="V133" s="92">
        <f>J133*61.979</f>
        <v>0.472527896</v>
      </c>
      <c r="W133" s="92">
        <f>K133*79.879</f>
        <v>1.683929199</v>
      </c>
      <c r="X133" s="92">
        <f>L133*151.989</f>
        <v>1.2669803040000001</v>
      </c>
      <c r="Y133" s="92">
        <f>SUM(P133:X133)</f>
        <v>194.85929496700001</v>
      </c>
      <c r="Z133" s="92"/>
      <c r="AA133" s="92">
        <f>P133/$Y133*100</f>
        <v>49.482094215895167</v>
      </c>
      <c r="AB133" s="92">
        <f>Q133/$Y133*100</f>
        <v>10.15825326646708</v>
      </c>
      <c r="AC133" s="92">
        <f>R133/$Y133*100</f>
        <v>5.2503525868409895</v>
      </c>
      <c r="AD133" s="92">
        <f>S133/$Y133*100</f>
        <v>20.481087614916579</v>
      </c>
      <c r="AE133" s="92">
        <f>T133/$Y133*100</f>
        <v>12.66888558853748</v>
      </c>
      <c r="AF133" s="92">
        <f>U133/$Y133*100</f>
        <v>0.20245010537824665</v>
      </c>
      <c r="AG133" s="92">
        <f>V133/$Y133*100</f>
        <v>0.24249697510196985</v>
      </c>
      <c r="AH133" s="92">
        <f>W133/$Y133*100</f>
        <v>0.86417699462844633</v>
      </c>
      <c r="AI133" s="92">
        <f>X133/$Y133*100</f>
        <v>0.65020265223404761</v>
      </c>
      <c r="AJ133" s="93">
        <f>G133/(G133+H133)*100</f>
        <v>74.238984563018718</v>
      </c>
    </row>
    <row r="134" spans="1:36">
      <c r="A134" s="97">
        <v>10</v>
      </c>
      <c r="B134" s="82">
        <v>1503.691</v>
      </c>
      <c r="C134" s="80" t="s">
        <v>293</v>
      </c>
      <c r="D134" s="83">
        <v>1.6108640000000001</v>
      </c>
      <c r="E134" s="83">
        <v>0.19222500000000001</v>
      </c>
      <c r="F134" s="83">
        <v>0.177728</v>
      </c>
      <c r="G134" s="83">
        <v>1.0043899999999999</v>
      </c>
      <c r="H134" s="83">
        <v>0.34246500000000002</v>
      </c>
      <c r="I134" s="83">
        <v>4.0489999999999996E-3</v>
      </c>
      <c r="J134" s="83">
        <v>7.3819999999999997E-3</v>
      </c>
      <c r="K134" s="83">
        <v>2.0525999999999999E-2</v>
      </c>
      <c r="L134" s="83">
        <v>8.567E-3</v>
      </c>
      <c r="M134" s="84">
        <v>0.28000000000000003</v>
      </c>
      <c r="P134" s="92">
        <f>D134*60.084</f>
        <v>96.787152576000011</v>
      </c>
      <c r="Q134" s="92">
        <f>E134*101.961</f>
        <v>19.599453225000001</v>
      </c>
      <c r="R134" s="92">
        <f>F134*56.077</f>
        <v>9.9664530559999989</v>
      </c>
      <c r="S134" s="92">
        <f>G134*40.304</f>
        <v>40.480934559999994</v>
      </c>
      <c r="T134" s="92">
        <f>H134*71.846</f>
        <v>24.604740390000003</v>
      </c>
      <c r="U134" s="92">
        <f>I134*94.196</f>
        <v>0.38139960399999995</v>
      </c>
      <c r="V134" s="92">
        <f>J134*61.979</f>
        <v>0.45752897799999998</v>
      </c>
      <c r="W134" s="92">
        <f>K134*79.879</f>
        <v>1.639596354</v>
      </c>
      <c r="X134" s="92">
        <f>L134*151.989</f>
        <v>1.3020897630000001</v>
      </c>
      <c r="Y134" s="92">
        <f>SUM(P134:X134)</f>
        <v>195.21934850599999</v>
      </c>
      <c r="Z134" s="92"/>
      <c r="AA134" s="92">
        <f>P134/$Y134*100</f>
        <v>49.578667953102659</v>
      </c>
      <c r="AB134" s="92">
        <f>Q134/$Y134*100</f>
        <v>10.039708346018591</v>
      </c>
      <c r="AC134" s="92">
        <f>R134/$Y134*100</f>
        <v>5.1052588446137985</v>
      </c>
      <c r="AD134" s="92">
        <f>S134/$Y134*100</f>
        <v>20.736128293531227</v>
      </c>
      <c r="AE134" s="92">
        <f>T134/$Y134*100</f>
        <v>12.60363820405014</v>
      </c>
      <c r="AF134" s="92">
        <f>U134/$Y134*100</f>
        <v>0.19536977605899439</v>
      </c>
      <c r="AG134" s="92">
        <f>V134/$Y134*100</f>
        <v>0.23436661452947016</v>
      </c>
      <c r="AH134" s="92">
        <f>W134/$Y134*100</f>
        <v>0.83987389905135745</v>
      </c>
      <c r="AI134" s="92">
        <f>X134/$Y134*100</f>
        <v>0.6669880690437715</v>
      </c>
      <c r="AJ134" s="93">
        <f>G134/(G134+H134)*100</f>
        <v>74.572986698642381</v>
      </c>
    </row>
    <row r="135" spans="1:36">
      <c r="A135" s="97">
        <v>10</v>
      </c>
      <c r="B135" s="82">
        <v>1506.6310000000001</v>
      </c>
      <c r="C135" s="80" t="s">
        <v>293</v>
      </c>
      <c r="D135" s="83">
        <v>1.6167389999999999</v>
      </c>
      <c r="E135" s="83">
        <v>0.19032199999999999</v>
      </c>
      <c r="F135" s="83">
        <v>0.17321500000000001</v>
      </c>
      <c r="G135" s="83">
        <v>1.018197</v>
      </c>
      <c r="H135" s="83">
        <v>0.34116600000000002</v>
      </c>
      <c r="I135" s="83">
        <v>3.9189999999999997E-3</v>
      </c>
      <c r="J135" s="83">
        <v>7.1549999999999999E-3</v>
      </c>
      <c r="K135" s="83">
        <v>1.9997999999999998E-2</v>
      </c>
      <c r="L135" s="83">
        <v>8.8000000000000005E-3</v>
      </c>
      <c r="M135" s="84">
        <v>0.28999999999999998</v>
      </c>
      <c r="P135" s="92">
        <f>D135*60.084</f>
        <v>97.140146076000008</v>
      </c>
      <c r="Q135" s="92">
        <f>E135*101.961</f>
        <v>19.405421441999998</v>
      </c>
      <c r="R135" s="92">
        <f>F135*56.077</f>
        <v>9.713377555000001</v>
      </c>
      <c r="S135" s="92">
        <f>G135*40.304</f>
        <v>41.037411888000001</v>
      </c>
      <c r="T135" s="92">
        <f>H135*71.846</f>
        <v>24.511412436000004</v>
      </c>
      <c r="U135" s="92">
        <f>I135*94.196</f>
        <v>0.36915412399999997</v>
      </c>
      <c r="V135" s="92">
        <f>J135*61.979</f>
        <v>0.44345974499999996</v>
      </c>
      <c r="W135" s="92">
        <f>K135*79.879</f>
        <v>1.5974202419999999</v>
      </c>
      <c r="X135" s="92">
        <f>L135*151.989</f>
        <v>1.3375032000000002</v>
      </c>
      <c r="Y135" s="92">
        <f>SUM(P135:X135)</f>
        <v>195.55530670800002</v>
      </c>
      <c r="Z135" s="92"/>
      <c r="AA135" s="92">
        <f>P135/$Y135*100</f>
        <v>49.674001545275416</v>
      </c>
      <c r="AB135" s="92">
        <f>Q135/$Y135*100</f>
        <v>9.9232395012301335</v>
      </c>
      <c r="AC135" s="92">
        <f>R135/$Y135*100</f>
        <v>4.9670743885789088</v>
      </c>
      <c r="AD135" s="92">
        <f>S135/$Y135*100</f>
        <v>20.98506687383145</v>
      </c>
      <c r="AE135" s="92">
        <f>T135/$Y135*100</f>
        <v>12.534260945728281</v>
      </c>
      <c r="AF135" s="92">
        <f>U135/$Y135*100</f>
        <v>0.1887722354429455</v>
      </c>
      <c r="AG135" s="92">
        <f>V135/$Y135*100</f>
        <v>0.22676947635185724</v>
      </c>
      <c r="AH135" s="92">
        <f>W135/$Y135*100</f>
        <v>0.81686366322200676</v>
      </c>
      <c r="AI135" s="92">
        <f>X135/$Y135*100</f>
        <v>0.68395137033899989</v>
      </c>
      <c r="AJ135" s="93">
        <f>G135/(G135+H135)*100</f>
        <v>74.902509484221653</v>
      </c>
    </row>
    <row r="136" spans="1:36">
      <c r="A136" s="97">
        <v>10</v>
      </c>
      <c r="B136" s="82">
        <v>1509.43</v>
      </c>
      <c r="C136" s="80" t="s">
        <v>293</v>
      </c>
      <c r="D136" s="83">
        <v>1.6223939999999999</v>
      </c>
      <c r="E136" s="83">
        <v>0.18842800000000001</v>
      </c>
      <c r="F136" s="83">
        <v>0.16889199999999999</v>
      </c>
      <c r="G136" s="83">
        <v>1.0316399999999999</v>
      </c>
      <c r="H136" s="83">
        <v>0.339721</v>
      </c>
      <c r="I136" s="83">
        <v>3.797E-3</v>
      </c>
      <c r="J136" s="83">
        <v>6.9410000000000001E-3</v>
      </c>
      <c r="K136" s="83">
        <v>1.9494000000000001E-2</v>
      </c>
      <c r="L136" s="83">
        <v>9.0320000000000001E-3</v>
      </c>
      <c r="M136" s="84">
        <v>0.3</v>
      </c>
      <c r="P136" s="92">
        <f>D136*60.084</f>
        <v>97.479921095999998</v>
      </c>
      <c r="Q136" s="92">
        <f>E136*101.961</f>
        <v>19.212307308</v>
      </c>
      <c r="R136" s="92">
        <f>F136*56.077</f>
        <v>9.470956683999999</v>
      </c>
      <c r="S136" s="92">
        <f>G136*40.304</f>
        <v>41.579218560000001</v>
      </c>
      <c r="T136" s="92">
        <f>H136*71.846</f>
        <v>24.407594966000001</v>
      </c>
      <c r="U136" s="92">
        <f>I136*94.196</f>
        <v>0.35766221199999998</v>
      </c>
      <c r="V136" s="92">
        <f>J136*61.979</f>
        <v>0.43019623899999998</v>
      </c>
      <c r="W136" s="92">
        <f>K136*79.879</f>
        <v>1.5571612260000001</v>
      </c>
      <c r="X136" s="92">
        <f>L136*151.989</f>
        <v>1.372764648</v>
      </c>
      <c r="Y136" s="92">
        <f>SUM(P136:X136)</f>
        <v>195.86778293899999</v>
      </c>
      <c r="Z136" s="92"/>
      <c r="AA136" s="92">
        <f>P136/$Y136*100</f>
        <v>49.768226113203426</v>
      </c>
      <c r="AB136" s="92">
        <f>Q136/$Y136*100</f>
        <v>9.8088144051660482</v>
      </c>
      <c r="AC136" s="92">
        <f>R136/$Y136*100</f>
        <v>4.8353825942623665</v>
      </c>
      <c r="AD136" s="92">
        <f>S136/$Y136*100</f>
        <v>21.228207077296226</v>
      </c>
      <c r="AE136" s="92">
        <f>T136/$Y136*100</f>
        <v>12.461260652345961</v>
      </c>
      <c r="AF136" s="92">
        <f>U136/$Y136*100</f>
        <v>0.18260390077085234</v>
      </c>
      <c r="AG136" s="92">
        <f>V136/$Y136*100</f>
        <v>0.21963603842597126</v>
      </c>
      <c r="AH136" s="92">
        <f>W136/$Y136*100</f>
        <v>0.79500630610852119</v>
      </c>
      <c r="AI136" s="92">
        <f>X136/$Y136*100</f>
        <v>0.70086291242063337</v>
      </c>
      <c r="AJ136" s="93">
        <f>G136/(G136+H136)*100</f>
        <v>75.227456519472256</v>
      </c>
    </row>
    <row r="137" spans="1:36">
      <c r="A137" s="97">
        <v>10</v>
      </c>
      <c r="B137" s="82">
        <v>1512.096</v>
      </c>
      <c r="C137" s="80" t="s">
        <v>293</v>
      </c>
      <c r="D137" s="83">
        <v>1.6278360000000001</v>
      </c>
      <c r="E137" s="83">
        <v>0.18654699999999999</v>
      </c>
      <c r="F137" s="83">
        <v>0.16475100000000001</v>
      </c>
      <c r="G137" s="83">
        <v>1.0447280000000001</v>
      </c>
      <c r="H137" s="83">
        <v>0.33814699999999998</v>
      </c>
      <c r="I137" s="83">
        <v>3.6830000000000001E-3</v>
      </c>
      <c r="J137" s="83">
        <v>6.7400000000000003E-3</v>
      </c>
      <c r="K137" s="83">
        <v>1.9014E-2</v>
      </c>
      <c r="L137" s="83">
        <v>9.2650000000000007E-3</v>
      </c>
      <c r="M137" s="84">
        <v>0.31</v>
      </c>
      <c r="P137" s="92">
        <f>D137*60.084</f>
        <v>97.806898224000008</v>
      </c>
      <c r="Q137" s="92">
        <f>E137*101.961</f>
        <v>19.020518666999997</v>
      </c>
      <c r="R137" s="92">
        <f>F137*56.077</f>
        <v>9.2387418270000001</v>
      </c>
      <c r="S137" s="92">
        <f>G137*40.304</f>
        <v>42.106717312000008</v>
      </c>
      <c r="T137" s="92">
        <f>H137*71.846</f>
        <v>24.294509361999999</v>
      </c>
      <c r="U137" s="92">
        <f>I137*94.196</f>
        <v>0.34692386800000002</v>
      </c>
      <c r="V137" s="92">
        <f>J137*61.979</f>
        <v>0.41773846000000003</v>
      </c>
      <c r="W137" s="92">
        <f>K137*79.879</f>
        <v>1.5188193060000001</v>
      </c>
      <c r="X137" s="92">
        <f>L137*151.989</f>
        <v>1.4081780850000001</v>
      </c>
      <c r="Y137" s="92">
        <f>SUM(P137:X137)</f>
        <v>196.15904511100007</v>
      </c>
      <c r="Z137" s="92"/>
      <c r="AA137" s="92">
        <f>P137/$Y137*100</f>
        <v>49.861018730313575</v>
      </c>
      <c r="AB137" s="92">
        <f>Q137/$Y137*100</f>
        <v>9.6964780065262346</v>
      </c>
      <c r="AC137" s="92">
        <f>R137/$Y137*100</f>
        <v>4.7098219823470764</v>
      </c>
      <c r="AD137" s="92">
        <f>S137/$Y137*100</f>
        <v>21.465600675295484</v>
      </c>
      <c r="AE137" s="92">
        <f>T137/$Y137*100</f>
        <v>12.385107884396827</v>
      </c>
      <c r="AF137" s="92">
        <f>U137/$Y137*100</f>
        <v>0.17685846084930062</v>
      </c>
      <c r="AG137" s="92">
        <f>V137/$Y137*100</f>
        <v>0.21295906072728654</v>
      </c>
      <c r="AH137" s="92">
        <f>W137/$Y137*100</f>
        <v>0.77427951647121318</v>
      </c>
      <c r="AI137" s="92">
        <f>X137/$Y137*100</f>
        <v>0.71787568307296645</v>
      </c>
      <c r="AJ137" s="93">
        <f>G137/(G137+H137)*100</f>
        <v>75.547536834493357</v>
      </c>
    </row>
    <row r="138" spans="1:36">
      <c r="A138" s="97">
        <v>10</v>
      </c>
      <c r="B138" s="82">
        <v>1514.6389999999999</v>
      </c>
      <c r="C138" s="80" t="s">
        <v>293</v>
      </c>
      <c r="D138" s="83">
        <v>1.633073</v>
      </c>
      <c r="E138" s="83">
        <v>0.18468000000000001</v>
      </c>
      <c r="F138" s="83">
        <v>0.16078300000000001</v>
      </c>
      <c r="G138" s="83">
        <v>1.0574730000000001</v>
      </c>
      <c r="H138" s="83">
        <v>0.33645599999999998</v>
      </c>
      <c r="I138" s="83">
        <v>3.5760000000000002E-3</v>
      </c>
      <c r="J138" s="83">
        <v>6.5500000000000003E-3</v>
      </c>
      <c r="K138" s="83">
        <v>1.8554999999999999E-2</v>
      </c>
      <c r="L138" s="83">
        <v>9.4979999999999995E-3</v>
      </c>
      <c r="M138" s="84">
        <v>0.32</v>
      </c>
      <c r="P138" s="92">
        <f>D138*60.084</f>
        <v>98.121558132000004</v>
      </c>
      <c r="Q138" s="92">
        <f>E138*101.961</f>
        <v>18.83015748</v>
      </c>
      <c r="R138" s="92">
        <f>F138*56.077</f>
        <v>9.0162282910000009</v>
      </c>
      <c r="S138" s="92">
        <f>G138*40.304</f>
        <v>42.620391792000007</v>
      </c>
      <c r="T138" s="92">
        <f>H138*71.846</f>
        <v>24.173017775999998</v>
      </c>
      <c r="U138" s="92">
        <f>I138*94.196</f>
        <v>0.336844896</v>
      </c>
      <c r="V138" s="92">
        <f>J138*61.979</f>
        <v>0.40596245000000003</v>
      </c>
      <c r="W138" s="92">
        <f>K138*79.879</f>
        <v>1.4821548449999999</v>
      </c>
      <c r="X138" s="92">
        <f>L138*151.989</f>
        <v>1.443591522</v>
      </c>
      <c r="Y138" s="92">
        <f>SUM(P138:X138)</f>
        <v>196.429907184</v>
      </c>
      <c r="Z138" s="92"/>
      <c r="AA138" s="92">
        <f>P138/$Y138*100</f>
        <v>49.952453543689501</v>
      </c>
      <c r="AB138" s="92">
        <f>Q138/$Y138*100</f>
        <v>9.5861968016720578</v>
      </c>
      <c r="AC138" s="92">
        <f>R138/$Y138*100</f>
        <v>4.5900486439441783</v>
      </c>
      <c r="AD138" s="92">
        <f>S138/$Y138*100</f>
        <v>21.697506455611464</v>
      </c>
      <c r="AE138" s="92">
        <f>T138/$Y138*100</f>
        <v>12.306179910453569</v>
      </c>
      <c r="AF138" s="92">
        <f>U138/$Y138*100</f>
        <v>0.17148350820349895</v>
      </c>
      <c r="AG138" s="92">
        <f>V138/$Y138*100</f>
        <v>0.20667038732535087</v>
      </c>
      <c r="AH138" s="92">
        <f>W138/$Y138*100</f>
        <v>0.75454642638080283</v>
      </c>
      <c r="AI138" s="92">
        <f>X138/$Y138*100</f>
        <v>0.73491432271958335</v>
      </c>
      <c r="AJ138" s="93">
        <f>G138/(G138+H138)*100</f>
        <v>75.86275915057368</v>
      </c>
    </row>
    <row r="139" spans="1:36">
      <c r="A139" s="97">
        <v>10</v>
      </c>
      <c r="B139" s="82">
        <v>1517.0650000000001</v>
      </c>
      <c r="C139" s="80" t="s">
        <v>293</v>
      </c>
      <c r="D139" s="83">
        <v>1.6381110000000001</v>
      </c>
      <c r="E139" s="83">
        <v>0.18282899999999999</v>
      </c>
      <c r="F139" s="83">
        <v>0.15697800000000001</v>
      </c>
      <c r="G139" s="83">
        <v>1.0698840000000001</v>
      </c>
      <c r="H139" s="83">
        <v>0.33466099999999999</v>
      </c>
      <c r="I139" s="83">
        <v>3.4749999999999998E-3</v>
      </c>
      <c r="J139" s="83">
        <v>6.3709999999999999E-3</v>
      </c>
      <c r="K139" s="83">
        <v>1.8117000000000001E-2</v>
      </c>
      <c r="L139" s="83">
        <v>9.7319999999999993E-3</v>
      </c>
      <c r="M139" s="84">
        <v>0.33</v>
      </c>
      <c r="P139" s="92">
        <f>D139*60.084</f>
        <v>98.424261324000014</v>
      </c>
      <c r="Q139" s="92">
        <f>E139*101.961</f>
        <v>18.641427668999999</v>
      </c>
      <c r="R139" s="92">
        <f>F139*56.077</f>
        <v>8.8028553059999997</v>
      </c>
      <c r="S139" s="92">
        <f>G139*40.304</f>
        <v>43.120604736000004</v>
      </c>
      <c r="T139" s="92">
        <f>H139*71.846</f>
        <v>24.044054206000002</v>
      </c>
      <c r="U139" s="92">
        <f>I139*94.196</f>
        <v>0.32733109999999999</v>
      </c>
      <c r="V139" s="92">
        <f>J139*61.979</f>
        <v>0.39486820899999997</v>
      </c>
      <c r="W139" s="92">
        <f>K139*79.879</f>
        <v>1.4471678430000001</v>
      </c>
      <c r="X139" s="92">
        <f>L139*151.989</f>
        <v>1.479156948</v>
      </c>
      <c r="Y139" s="92">
        <f>SUM(P139:X139)</f>
        <v>196.68172734100003</v>
      </c>
      <c r="Z139" s="92"/>
      <c r="AA139" s="92">
        <f>P139/$Y139*100</f>
        <v>50.042402339367001</v>
      </c>
      <c r="AB139" s="92">
        <f>Q139/$Y139*100</f>
        <v>9.4779662152753694</v>
      </c>
      <c r="AC139" s="92">
        <f>R139/$Y139*100</f>
        <v>4.475685375051599</v>
      </c>
      <c r="AD139" s="92">
        <f>S139/$Y139*100</f>
        <v>21.924052284348193</v>
      </c>
      <c r="AE139" s="92">
        <f>T139/$Y139*100</f>
        <v>12.224854098577874</v>
      </c>
      <c r="AF139" s="92">
        <f>U139/$Y139*100</f>
        <v>0.16642679745865999</v>
      </c>
      <c r="AG139" s="92">
        <f>V139/$Y139*100</f>
        <v>0.20076507072535063</v>
      </c>
      <c r="AH139" s="92">
        <f>W139/$Y139*100</f>
        <v>0.73579170905436997</v>
      </c>
      <c r="AI139" s="92">
        <f>X139/$Y139*100</f>
        <v>0.75205611014158347</v>
      </c>
      <c r="AJ139" s="93">
        <f>G139/(G139+H139)*100</f>
        <v>76.172995525241262</v>
      </c>
    </row>
    <row r="140" spans="1:36">
      <c r="A140" s="97">
        <v>10</v>
      </c>
      <c r="B140" s="82">
        <v>1519.383</v>
      </c>
      <c r="C140" s="80" t="s">
        <v>293</v>
      </c>
      <c r="D140" s="83">
        <v>1.6429579999999999</v>
      </c>
      <c r="E140" s="83">
        <v>0.18099499999999999</v>
      </c>
      <c r="F140" s="83">
        <v>0.15332999999999999</v>
      </c>
      <c r="G140" s="83">
        <v>1.0819719999999999</v>
      </c>
      <c r="H140" s="83">
        <v>0.33277499999999999</v>
      </c>
      <c r="I140" s="83">
        <v>3.3790000000000001E-3</v>
      </c>
      <c r="J140" s="83">
        <v>6.202E-3</v>
      </c>
      <c r="K140" s="83">
        <v>1.7697000000000001E-2</v>
      </c>
      <c r="L140" s="83">
        <v>9.9670000000000002E-3</v>
      </c>
      <c r="M140" s="84">
        <v>0.34</v>
      </c>
      <c r="P140" s="92">
        <f>D140*60.084</f>
        <v>98.715488472000004</v>
      </c>
      <c r="Q140" s="92">
        <f>E140*101.961</f>
        <v>18.454431194999998</v>
      </c>
      <c r="R140" s="92">
        <f>F140*56.077</f>
        <v>8.59828641</v>
      </c>
      <c r="S140" s="92">
        <f>G140*40.304</f>
        <v>43.607799487999998</v>
      </c>
      <c r="T140" s="92">
        <f>H140*71.846</f>
        <v>23.908552650000001</v>
      </c>
      <c r="U140" s="92">
        <f>I140*94.196</f>
        <v>0.31828828399999998</v>
      </c>
      <c r="V140" s="92">
        <f>J140*61.979</f>
        <v>0.38439375799999997</v>
      </c>
      <c r="W140" s="92">
        <f>K140*79.879</f>
        <v>1.4136186630000001</v>
      </c>
      <c r="X140" s="92">
        <f>L140*151.989</f>
        <v>1.5148743630000001</v>
      </c>
      <c r="Y140" s="92">
        <f>SUM(P140:X140)</f>
        <v>196.91573328299998</v>
      </c>
      <c r="Z140" s="92"/>
      <c r="AA140" s="92">
        <f>P140/$Y140*100</f>
        <v>50.130828464645724</v>
      </c>
      <c r="AB140" s="92">
        <f>Q140/$Y140*100</f>
        <v>9.3717403314228704</v>
      </c>
      <c r="AC140" s="92">
        <f>R140/$Y140*100</f>
        <v>4.3664801520165293</v>
      </c>
      <c r="AD140" s="92">
        <f>S140/$Y140*100</f>
        <v>22.145411522465036</v>
      </c>
      <c r="AE140" s="92">
        <f>T140/$Y140*100</f>
        <v>12.1415146729995</v>
      </c>
      <c r="AF140" s="92">
        <f>U140/$Y140*100</f>
        <v>0.1616367969656177</v>
      </c>
      <c r="AG140" s="92">
        <f>V140/$Y140*100</f>
        <v>0.19520723488740413</v>
      </c>
      <c r="AH140" s="92">
        <f>W140/$Y140*100</f>
        <v>0.71787999842978512</v>
      </c>
      <c r="AI140" s="92">
        <f>X140/$Y140*100</f>
        <v>0.76930082616754591</v>
      </c>
      <c r="AJ140" s="93">
        <f>G140/(G140+H140)*100</f>
        <v>76.478126477737703</v>
      </c>
    </row>
    <row r="141" spans="1:36">
      <c r="A141" s="97">
        <v>10</v>
      </c>
      <c r="B141" s="82">
        <v>1521.5989999999999</v>
      </c>
      <c r="C141" s="80" t="s">
        <v>293</v>
      </c>
      <c r="D141" s="83">
        <v>1.647621</v>
      </c>
      <c r="E141" s="83">
        <v>0.17918000000000001</v>
      </c>
      <c r="F141" s="83">
        <v>0.14982899999999999</v>
      </c>
      <c r="G141" s="83">
        <v>1.093747</v>
      </c>
      <c r="H141" s="83">
        <v>0.33080799999999999</v>
      </c>
      <c r="I141" s="83">
        <v>3.2880000000000001E-3</v>
      </c>
      <c r="J141" s="83">
        <v>6.0410000000000004E-3</v>
      </c>
      <c r="K141" s="83">
        <v>1.7295999999999999E-2</v>
      </c>
      <c r="L141" s="83">
        <v>1.0201E-2</v>
      </c>
      <c r="M141" s="84">
        <v>0.35</v>
      </c>
      <c r="P141" s="92">
        <f>D141*60.084</f>
        <v>98.995660164</v>
      </c>
      <c r="Q141" s="92">
        <f>E141*101.961</f>
        <v>18.269371979999999</v>
      </c>
      <c r="R141" s="92">
        <f>F141*56.077</f>
        <v>8.4019608329999986</v>
      </c>
      <c r="S141" s="92">
        <f>G141*40.304</f>
        <v>44.082379088000003</v>
      </c>
      <c r="T141" s="92">
        <f>H141*71.846</f>
        <v>23.767231568</v>
      </c>
      <c r="U141" s="92">
        <f>I141*94.196</f>
        <v>0.30971644799999998</v>
      </c>
      <c r="V141" s="92">
        <f>J141*61.979</f>
        <v>0.37441513900000001</v>
      </c>
      <c r="W141" s="92">
        <f>K141*79.879</f>
        <v>1.381587184</v>
      </c>
      <c r="X141" s="92">
        <f>L141*151.989</f>
        <v>1.5504397890000001</v>
      </c>
      <c r="Y141" s="92">
        <f>SUM(P141:X141)</f>
        <v>197.13276219300002</v>
      </c>
      <c r="Z141" s="92"/>
      <c r="AA141" s="92">
        <f>P141/$Y141*100</f>
        <v>50.217761402379026</v>
      </c>
      <c r="AB141" s="92">
        <f>Q141/$Y141*100</f>
        <v>9.2675472999833648</v>
      </c>
      <c r="AC141" s="92">
        <f>R141/$Y141*100</f>
        <v>4.2620824359850342</v>
      </c>
      <c r="AD141" s="92">
        <f>S141/$Y141*100</f>
        <v>22.361772136506552</v>
      </c>
      <c r="AE141" s="92">
        <f>T141/$Y141*100</f>
        <v>12.056459465997351</v>
      </c>
      <c r="AF141" s="92">
        <f>U141/$Y141*100</f>
        <v>0.15711059113389611</v>
      </c>
      <c r="AG141" s="92">
        <f>V141/$Y141*100</f>
        <v>0.18993044831048134</v>
      </c>
      <c r="AH141" s="92">
        <f>W141/$Y141*100</f>
        <v>0.70084098078399415</v>
      </c>
      <c r="AI141" s="92">
        <f>X141/$Y141*100</f>
        <v>0.78649523892028861</v>
      </c>
      <c r="AJ141" s="93">
        <f>G141/(G141+H141)*100</f>
        <v>76.778151773711784</v>
      </c>
    </row>
    <row r="142" spans="1:36">
      <c r="A142" s="97">
        <v>10</v>
      </c>
      <c r="B142" s="82">
        <v>1523.7190000000001</v>
      </c>
      <c r="C142" s="80" t="s">
        <v>293</v>
      </c>
      <c r="D142" s="83">
        <v>1.6521079999999999</v>
      </c>
      <c r="E142" s="83">
        <v>0.17738599999999999</v>
      </c>
      <c r="F142" s="83">
        <v>0.14646899999999999</v>
      </c>
      <c r="G142" s="83">
        <v>1.105218</v>
      </c>
      <c r="H142" s="83">
        <v>0.32876899999999998</v>
      </c>
      <c r="I142" s="83">
        <v>3.2030000000000001E-3</v>
      </c>
      <c r="J142" s="83">
        <v>5.888E-3</v>
      </c>
      <c r="K142" s="83">
        <v>1.6910999999999999E-2</v>
      </c>
      <c r="L142" s="83">
        <v>1.0437E-2</v>
      </c>
      <c r="M142" s="84">
        <v>0.36</v>
      </c>
      <c r="P142" s="92">
        <f>D142*60.084</f>
        <v>99.265257071999997</v>
      </c>
      <c r="Q142" s="92">
        <f>E142*101.961</f>
        <v>18.086453945999999</v>
      </c>
      <c r="R142" s="92">
        <f>F142*56.077</f>
        <v>8.213542112999999</v>
      </c>
      <c r="S142" s="92">
        <f>G142*40.304</f>
        <v>44.544706272000006</v>
      </c>
      <c r="T142" s="92">
        <f>H142*71.846</f>
        <v>23.620737574</v>
      </c>
      <c r="U142" s="92">
        <f>I142*94.196</f>
        <v>0.30170978799999998</v>
      </c>
      <c r="V142" s="92">
        <f>J142*61.979</f>
        <v>0.36493235200000002</v>
      </c>
      <c r="W142" s="92">
        <f>K142*79.879</f>
        <v>1.3508337690000001</v>
      </c>
      <c r="X142" s="92">
        <f>L142*151.989</f>
        <v>1.586309193</v>
      </c>
      <c r="Y142" s="92">
        <f>SUM(P142:X142)</f>
        <v>197.33448207900003</v>
      </c>
      <c r="Z142" s="92"/>
      <c r="AA142" s="92">
        <f>P142/$Y142*100</f>
        <v>50.303046900977286</v>
      </c>
      <c r="AB142" s="92">
        <f>Q142/$Y142*100</f>
        <v>9.1653793880581631</v>
      </c>
      <c r="AC142" s="92">
        <f>R142/$Y142*100</f>
        <v>4.1622437328068314</v>
      </c>
      <c r="AD142" s="92">
        <f>S142/$Y142*100</f>
        <v>22.573199474670204</v>
      </c>
      <c r="AE142" s="92">
        <f>T142/$Y142*100</f>
        <v>11.969898684277478</v>
      </c>
      <c r="AF142" s="92">
        <f>U142/$Y142*100</f>
        <v>0.1528925836079752</v>
      </c>
      <c r="AG142" s="92">
        <f>V142/$Y142*100</f>
        <v>0.18493085858856873</v>
      </c>
      <c r="AH142" s="92">
        <f>W142/$Y142*100</f>
        <v>0.68454015475065988</v>
      </c>
      <c r="AI142" s="92">
        <f>X142/$Y142*100</f>
        <v>0.80386822226281973</v>
      </c>
      <c r="AJ142" s="93">
        <f>G142/(G142+H142)*100</f>
        <v>77.073083647201827</v>
      </c>
    </row>
    <row r="143" spans="1:36">
      <c r="A143" s="97">
        <v>10</v>
      </c>
      <c r="B143" s="82">
        <v>1525.748</v>
      </c>
      <c r="C143" s="80" t="s">
        <v>293</v>
      </c>
      <c r="D143" s="83">
        <v>1.6564239999999999</v>
      </c>
      <c r="E143" s="83">
        <v>0.17561199999999999</v>
      </c>
      <c r="F143" s="83">
        <v>0.14324200000000001</v>
      </c>
      <c r="G143" s="83">
        <v>1.116395</v>
      </c>
      <c r="H143" s="83">
        <v>0.32666899999999999</v>
      </c>
      <c r="I143" s="83">
        <v>3.1210000000000001E-3</v>
      </c>
      <c r="J143" s="83">
        <v>5.7429999999999998E-3</v>
      </c>
      <c r="K143" s="83">
        <v>1.6541E-2</v>
      </c>
      <c r="L143" s="83">
        <v>1.0671999999999999E-2</v>
      </c>
      <c r="M143" s="84">
        <v>0.37</v>
      </c>
      <c r="P143" s="92">
        <f>D143*60.084</f>
        <v>99.524579615999997</v>
      </c>
      <c r="Q143" s="92">
        <f>E143*101.961</f>
        <v>17.905575131999999</v>
      </c>
      <c r="R143" s="92">
        <f>F143*56.077</f>
        <v>8.0325816339999996</v>
      </c>
      <c r="S143" s="92">
        <f>G143*40.304</f>
        <v>44.995184080000001</v>
      </c>
      <c r="T143" s="92">
        <f>H143*71.846</f>
        <v>23.469860973999999</v>
      </c>
      <c r="U143" s="92">
        <f>I143*94.196</f>
        <v>0.29398571600000001</v>
      </c>
      <c r="V143" s="92">
        <f>J143*61.979</f>
        <v>0.355945397</v>
      </c>
      <c r="W143" s="92">
        <f>K143*79.879</f>
        <v>1.3212785390000001</v>
      </c>
      <c r="X143" s="92">
        <f>L143*151.989</f>
        <v>1.6220266079999999</v>
      </c>
      <c r="Y143" s="92">
        <f>SUM(P143:X143)</f>
        <v>197.521017696</v>
      </c>
      <c r="Z143" s="92"/>
      <c r="AA143" s="92">
        <f>P143/$Y143*100</f>
        <v>50.386830108974003</v>
      </c>
      <c r="AB143" s="92">
        <f>Q143/$Y143*100</f>
        <v>9.0651492893571728</v>
      </c>
      <c r="AC143" s="92">
        <f>R143/$Y143*100</f>
        <v>4.0666971685832234</v>
      </c>
      <c r="AD143" s="92">
        <f>S143/$Y143*100</f>
        <v>22.779947473362576</v>
      </c>
      <c r="AE143" s="92">
        <f>T143/$Y143*100</f>
        <v>11.882209421440869</v>
      </c>
      <c r="AF143" s="92">
        <f>U143/$Y143*100</f>
        <v>0.14883768797327004</v>
      </c>
      <c r="AG143" s="92">
        <f>V143/$Y143*100</f>
        <v>0.18020634014139561</v>
      </c>
      <c r="AH143" s="92">
        <f>W143/$Y143*100</f>
        <v>0.66893060516402825</v>
      </c>
      <c r="AI143" s="92">
        <f>X143/$Y143*100</f>
        <v>0.82119190500345807</v>
      </c>
      <c r="AJ143" s="93">
        <f>G143/(G143+H143)*100</f>
        <v>77.362819667041791</v>
      </c>
    </row>
    <row r="144" spans="1:36">
      <c r="A144" s="97">
        <v>10</v>
      </c>
      <c r="B144" s="82">
        <v>1527.693</v>
      </c>
      <c r="C144" s="80" t="s">
        <v>293</v>
      </c>
      <c r="D144" s="83">
        <v>1.660577</v>
      </c>
      <c r="E144" s="83">
        <v>0.17386199999999999</v>
      </c>
      <c r="F144" s="83">
        <v>0.14014099999999999</v>
      </c>
      <c r="G144" s="83">
        <v>1.127286</v>
      </c>
      <c r="H144" s="83">
        <v>0.32451400000000002</v>
      </c>
      <c r="I144" s="83">
        <v>3.0439999999999998E-3</v>
      </c>
      <c r="J144" s="83">
        <v>5.6049999999999997E-3</v>
      </c>
      <c r="K144" s="83">
        <v>1.6185999999999999E-2</v>
      </c>
      <c r="L144" s="83">
        <v>1.0909E-2</v>
      </c>
      <c r="M144" s="84">
        <v>0.38</v>
      </c>
      <c r="P144" s="92">
        <f>D144*60.084</f>
        <v>99.774108468000009</v>
      </c>
      <c r="Q144" s="92">
        <f>E144*101.961</f>
        <v>17.727143381999998</v>
      </c>
      <c r="R144" s="92">
        <f>F144*56.077</f>
        <v>7.8586868569999995</v>
      </c>
      <c r="S144" s="92">
        <f>G144*40.304</f>
        <v>45.434134944</v>
      </c>
      <c r="T144" s="92">
        <f>H144*71.846</f>
        <v>23.315032844000005</v>
      </c>
      <c r="U144" s="92">
        <f>I144*94.196</f>
        <v>0.28673262399999999</v>
      </c>
      <c r="V144" s="92">
        <f>J144*61.979</f>
        <v>0.34739229499999996</v>
      </c>
      <c r="W144" s="92">
        <f>K144*79.879</f>
        <v>1.292921494</v>
      </c>
      <c r="X144" s="92">
        <f>L144*151.989</f>
        <v>1.658048001</v>
      </c>
      <c r="Y144" s="92">
        <f>SUM(P144:X144)</f>
        <v>197.69420090899999</v>
      </c>
      <c r="Z144" s="92"/>
      <c r="AA144" s="92">
        <f>P144/$Y144*100</f>
        <v>50.468910068802032</v>
      </c>
      <c r="AB144" s="92">
        <f>Q144/$Y144*100</f>
        <v>8.9669516356526433</v>
      </c>
      <c r="AC144" s="92">
        <f>R144/$Y144*100</f>
        <v>3.9751731820486769</v>
      </c>
      <c r="AD144" s="92">
        <f>S144/$Y144*100</f>
        <v>22.982027158658866</v>
      </c>
      <c r="AE144" s="92">
        <f>T144/$Y144*100</f>
        <v>11.793483438966465</v>
      </c>
      <c r="AF144" s="92">
        <f>U144/$Y144*100</f>
        <v>0.1450384597431793</v>
      </c>
      <c r="AG144" s="92">
        <f>V144/$Y144*100</f>
        <v>0.17572204617165632</v>
      </c>
      <c r="AH144" s="92">
        <f>W144/$Y144*100</f>
        <v>0.65400071830895068</v>
      </c>
      <c r="AI144" s="92">
        <f>X144/$Y144*100</f>
        <v>0.83869329164754347</v>
      </c>
      <c r="AJ144" s="93">
        <f>G144/(G144+H144)*100</f>
        <v>77.647472103595533</v>
      </c>
    </row>
    <row r="145" spans="1:36">
      <c r="A145" s="97">
        <v>10</v>
      </c>
      <c r="B145" s="82">
        <v>1529.557</v>
      </c>
      <c r="C145" s="80" t="s">
        <v>293</v>
      </c>
      <c r="D145" s="83">
        <v>1.6645719999999999</v>
      </c>
      <c r="E145" s="83">
        <v>0.17213400000000001</v>
      </c>
      <c r="F145" s="83">
        <v>0.13716</v>
      </c>
      <c r="G145" s="83">
        <v>1.1379010000000001</v>
      </c>
      <c r="H145" s="83">
        <v>0.32231300000000002</v>
      </c>
      <c r="I145" s="83">
        <v>2.97E-3</v>
      </c>
      <c r="J145" s="83">
        <v>5.4739999999999997E-3</v>
      </c>
      <c r="K145" s="83">
        <v>1.5845999999999999E-2</v>
      </c>
      <c r="L145" s="83">
        <v>1.1145E-2</v>
      </c>
      <c r="M145" s="84">
        <v>0.39</v>
      </c>
      <c r="P145" s="92">
        <f>D145*60.084</f>
        <v>100.01414404800001</v>
      </c>
      <c r="Q145" s="92">
        <f>E145*101.961</f>
        <v>17.550954774000001</v>
      </c>
      <c r="R145" s="92">
        <f>F145*56.077</f>
        <v>7.6915213199999997</v>
      </c>
      <c r="S145" s="92">
        <f>G145*40.304</f>
        <v>45.861961904000005</v>
      </c>
      <c r="T145" s="92">
        <f>H145*71.846</f>
        <v>23.156899798000001</v>
      </c>
      <c r="U145" s="92">
        <f>I145*94.196</f>
        <v>0.27976212</v>
      </c>
      <c r="V145" s="92">
        <f>J145*61.979</f>
        <v>0.33927304599999997</v>
      </c>
      <c r="W145" s="92">
        <f>K145*79.879</f>
        <v>1.2657626339999999</v>
      </c>
      <c r="X145" s="92">
        <f>L145*151.989</f>
        <v>1.6939174050000001</v>
      </c>
      <c r="Y145" s="92">
        <f>SUM(P145:X145)</f>
        <v>197.85419704899999</v>
      </c>
      <c r="Z145" s="92"/>
      <c r="AA145" s="92">
        <f>P145/$Y145*100</f>
        <v>50.549417469891125</v>
      </c>
      <c r="AB145" s="92">
        <f>Q145/$Y145*100</f>
        <v>8.870650729563943</v>
      </c>
      <c r="AC145" s="92">
        <f>R145/$Y145*100</f>
        <v>3.8874693762979113</v>
      </c>
      <c r="AD145" s="92">
        <f>S145/$Y145*100</f>
        <v>23.179676038230294</v>
      </c>
      <c r="AE145" s="92">
        <f>T145/$Y145*100</f>
        <v>11.704022529410903</v>
      </c>
      <c r="AF145" s="92">
        <f>U145/$Y145*100</f>
        <v>0.14139812254309417</v>
      </c>
      <c r="AG145" s="92">
        <f>V145/$Y145*100</f>
        <v>0.17147629469592532</v>
      </c>
      <c r="AH145" s="92">
        <f>W145/$Y145*100</f>
        <v>0.63974515217714834</v>
      </c>
      <c r="AI145" s="92">
        <f>X145/$Y145*100</f>
        <v>0.85614428718966706</v>
      </c>
      <c r="AJ145" s="93">
        <f>G145/(G145+H145)*100</f>
        <v>77.927002480458341</v>
      </c>
    </row>
    <row r="146" spans="1:36">
      <c r="A146" s="97">
        <v>10</v>
      </c>
      <c r="B146" s="82">
        <v>1531.346</v>
      </c>
      <c r="C146" s="80" t="s">
        <v>293</v>
      </c>
      <c r="D146" s="83">
        <v>1.668417</v>
      </c>
      <c r="E146" s="83">
        <v>0.17043</v>
      </c>
      <c r="F146" s="83">
        <v>0.13429199999999999</v>
      </c>
      <c r="G146" s="83">
        <v>1.148247</v>
      </c>
      <c r="H146" s="83">
        <v>0.32007200000000002</v>
      </c>
      <c r="I146" s="83">
        <v>2.8999999999999998E-3</v>
      </c>
      <c r="J146" s="83">
        <v>5.3480000000000003E-3</v>
      </c>
      <c r="K146" s="83">
        <v>1.5518000000000001E-2</v>
      </c>
      <c r="L146" s="83">
        <v>1.1382E-2</v>
      </c>
      <c r="M146" s="84">
        <v>0.4</v>
      </c>
      <c r="P146" s="92">
        <f>D146*60.084</f>
        <v>100.24516702800001</v>
      </c>
      <c r="Q146" s="92">
        <f>E146*101.961</f>
        <v>17.377213229999999</v>
      </c>
      <c r="R146" s="92">
        <f>F146*56.077</f>
        <v>7.5306924839999994</v>
      </c>
      <c r="S146" s="92">
        <f>G146*40.304</f>
        <v>46.278947088000002</v>
      </c>
      <c r="T146" s="92">
        <f>H146*71.846</f>
        <v>22.995892912000002</v>
      </c>
      <c r="U146" s="92">
        <f>I146*94.196</f>
        <v>0.27316839999999998</v>
      </c>
      <c r="V146" s="92">
        <f>J146*61.979</f>
        <v>0.33146369200000003</v>
      </c>
      <c r="W146" s="92">
        <f>K146*79.879</f>
        <v>1.239562322</v>
      </c>
      <c r="X146" s="92">
        <f>L146*151.989</f>
        <v>1.7299387980000001</v>
      </c>
      <c r="Y146" s="92">
        <f>SUM(P146:X146)</f>
        <v>198.00204595400001</v>
      </c>
      <c r="Z146" s="92"/>
      <c r="AA146" s="92">
        <f>P146/$Y146*100</f>
        <v>50.628349088518533</v>
      </c>
      <c r="AB146" s="92">
        <f>Q146/$Y146*100</f>
        <v>8.7762796319978875</v>
      </c>
      <c r="AC146" s="92">
        <f>R146/$Y146*100</f>
        <v>3.8033407421201781</v>
      </c>
      <c r="AD146" s="92">
        <f>S146/$Y146*100</f>
        <v>23.372964084801207</v>
      </c>
      <c r="AE146" s="92">
        <f>T146/$Y146*100</f>
        <v>11.613967320995473</v>
      </c>
      <c r="AF146" s="92">
        <f>U146/$Y146*100</f>
        <v>0.13796241280429125</v>
      </c>
      <c r="AG146" s="92">
        <f>V146/$Y146*100</f>
        <v>0.16740417524625273</v>
      </c>
      <c r="AH146" s="92">
        <f>W146/$Y146*100</f>
        <v>0.62603510788367112</v>
      </c>
      <c r="AI146" s="92">
        <f>X146/$Y146*100</f>
        <v>0.8736974356325089</v>
      </c>
      <c r="AJ146" s="93">
        <f>G146/(G146+H146)*100</f>
        <v>78.201467119883333</v>
      </c>
    </row>
    <row r="147" spans="1:36">
      <c r="A147" s="97">
        <v>10</v>
      </c>
      <c r="B147" s="82">
        <v>1533.0630000000001</v>
      </c>
      <c r="C147" s="80" t="s">
        <v>293</v>
      </c>
      <c r="D147" s="83">
        <v>1.6721170000000001</v>
      </c>
      <c r="E147" s="83">
        <v>0.16875100000000001</v>
      </c>
      <c r="F147" s="83">
        <v>0.13153300000000001</v>
      </c>
      <c r="G147" s="83">
        <v>1.1583319999999999</v>
      </c>
      <c r="H147" s="83">
        <v>0.31779800000000002</v>
      </c>
      <c r="I147" s="83">
        <v>2.833E-3</v>
      </c>
      <c r="J147" s="83">
        <v>5.228E-3</v>
      </c>
      <c r="K147" s="83">
        <v>1.5203E-2</v>
      </c>
      <c r="L147" s="83">
        <v>1.162E-2</v>
      </c>
      <c r="M147" s="84">
        <v>0.41</v>
      </c>
      <c r="P147" s="92">
        <f>D147*60.084</f>
        <v>100.46747782800001</v>
      </c>
      <c r="Q147" s="92">
        <f>E147*101.961</f>
        <v>17.206020711000001</v>
      </c>
      <c r="R147" s="92">
        <f>F147*56.077</f>
        <v>7.3759760410000004</v>
      </c>
      <c r="S147" s="92">
        <f>G147*40.304</f>
        <v>46.685412927999998</v>
      </c>
      <c r="T147" s="92">
        <f>H147*71.846</f>
        <v>22.832515108000003</v>
      </c>
      <c r="U147" s="92">
        <f>I147*94.196</f>
        <v>0.26685726799999998</v>
      </c>
      <c r="V147" s="92">
        <f>J147*61.979</f>
        <v>0.32402621199999998</v>
      </c>
      <c r="W147" s="92">
        <f>K147*79.879</f>
        <v>1.2144004370000001</v>
      </c>
      <c r="X147" s="92">
        <f>L147*151.989</f>
        <v>1.7661121800000001</v>
      </c>
      <c r="Y147" s="92">
        <f>SUM(P147:X147)</f>
        <v>198.138798713</v>
      </c>
      <c r="Z147" s="92"/>
      <c r="AA147" s="92">
        <f>P147/$Y147*100</f>
        <v>50.70560560606058</v>
      </c>
      <c r="AB147" s="92">
        <f>Q147/$Y147*100</f>
        <v>8.6838220594657844</v>
      </c>
      <c r="AC147" s="92">
        <f>R147/$Y147*100</f>
        <v>3.7226308471184133</v>
      </c>
      <c r="AD147" s="92">
        <f>S147/$Y147*100</f>
        <v>23.561974348912283</v>
      </c>
      <c r="AE147" s="92">
        <f>T147/$Y147*100</f>
        <v>11.523495275184562</v>
      </c>
      <c r="AF147" s="92">
        <f>U147/$Y147*100</f>
        <v>0.13468198542302526</v>
      </c>
      <c r="AG147" s="92">
        <f>V147/$Y147*100</f>
        <v>0.16353496342195217</v>
      </c>
      <c r="AH147" s="92">
        <f>W147/$Y147*100</f>
        <v>0.61290390619508817</v>
      </c>
      <c r="AI147" s="92">
        <f>X147/$Y147*100</f>
        <v>0.89135100821832358</v>
      </c>
      <c r="AJ147" s="93">
        <f>G147/(G147+H147)*100</f>
        <v>78.470866387106824</v>
      </c>
    </row>
    <row r="148" spans="1:36">
      <c r="A148" s="97">
        <v>10</v>
      </c>
      <c r="B148" s="82">
        <v>1534.712</v>
      </c>
      <c r="C148" s="80" t="s">
        <v>293</v>
      </c>
      <c r="D148" s="83">
        <v>1.6756770000000001</v>
      </c>
      <c r="E148" s="83">
        <v>0.167097</v>
      </c>
      <c r="F148" s="83">
        <v>0.12887499999999999</v>
      </c>
      <c r="G148" s="83">
        <v>1.1681649999999999</v>
      </c>
      <c r="H148" s="83">
        <v>0.315496</v>
      </c>
      <c r="I148" s="83">
        <v>2.7690000000000002E-3</v>
      </c>
      <c r="J148" s="83">
        <v>5.1139999999999996E-3</v>
      </c>
      <c r="K148" s="83">
        <v>1.4899000000000001E-2</v>
      </c>
      <c r="L148" s="83">
        <v>1.1856999999999999E-2</v>
      </c>
      <c r="M148" s="84">
        <v>0.42</v>
      </c>
      <c r="P148" s="92">
        <f>D148*60.084</f>
        <v>100.68137686800002</v>
      </c>
      <c r="Q148" s="92">
        <f>E148*101.961</f>
        <v>17.037377217</v>
      </c>
      <c r="R148" s="92">
        <f>F148*56.077</f>
        <v>7.2269233749999993</v>
      </c>
      <c r="S148" s="92">
        <f>G148*40.304</f>
        <v>47.081722159999998</v>
      </c>
      <c r="T148" s="92">
        <f>H148*71.846</f>
        <v>22.667125616</v>
      </c>
      <c r="U148" s="92">
        <f>I148*94.196</f>
        <v>0.26082872400000001</v>
      </c>
      <c r="V148" s="92">
        <f>J148*61.979</f>
        <v>0.31696060599999998</v>
      </c>
      <c r="W148" s="92">
        <f>K148*79.879</f>
        <v>1.1901172210000002</v>
      </c>
      <c r="X148" s="92">
        <f>L148*151.989</f>
        <v>1.8021335729999999</v>
      </c>
      <c r="Y148" s="92">
        <f>SUM(P148:X148)</f>
        <v>198.26456536000001</v>
      </c>
      <c r="Z148" s="92"/>
      <c r="AA148" s="92">
        <f>P148/$Y148*100</f>
        <v>50.781326801986651</v>
      </c>
      <c r="AB148" s="92">
        <f>Q148/$Y148*100</f>
        <v>8.5932537597246803</v>
      </c>
      <c r="AC148" s="92">
        <f>R148/$Y148*100</f>
        <v>3.6450907714536243</v>
      </c>
      <c r="AD148" s="92">
        <f>S148/$Y148*100</f>
        <v>23.746917193453655</v>
      </c>
      <c r="AE148" s="92">
        <f>T148/$Y148*100</f>
        <v>11.432766906603829</v>
      </c>
      <c r="AF148" s="92">
        <f>U148/$Y148*100</f>
        <v>0.13155589528890288</v>
      </c>
      <c r="AG148" s="92">
        <f>V148/$Y148*100</f>
        <v>0.1598675009951864</v>
      </c>
      <c r="AH148" s="92">
        <f>W148/$Y148*100</f>
        <v>0.60026723324918807</v>
      </c>
      <c r="AI148" s="92">
        <f>X148/$Y148*100</f>
        <v>0.90895393724429052</v>
      </c>
      <c r="AJ148" s="93">
        <f>G148/(G148+H148)*100</f>
        <v>78.735304089006846</v>
      </c>
    </row>
    <row r="149" spans="1:36">
      <c r="A149" s="97">
        <v>10</v>
      </c>
      <c r="B149" s="82">
        <v>1536.297</v>
      </c>
      <c r="C149" s="80" t="s">
        <v>293</v>
      </c>
      <c r="D149" s="83">
        <v>1.6791039999999999</v>
      </c>
      <c r="E149" s="83">
        <v>0.165469</v>
      </c>
      <c r="F149" s="83">
        <v>0.12631600000000001</v>
      </c>
      <c r="G149" s="83">
        <v>1.177753</v>
      </c>
      <c r="H149" s="83">
        <v>0.31317200000000001</v>
      </c>
      <c r="I149" s="83">
        <v>2.7079999999999999E-3</v>
      </c>
      <c r="J149" s="83">
        <v>5.0039999999999998E-3</v>
      </c>
      <c r="K149" s="83">
        <v>1.4607E-2</v>
      </c>
      <c r="L149" s="83">
        <v>1.2095E-2</v>
      </c>
      <c r="M149" s="84">
        <v>0.43</v>
      </c>
      <c r="P149" s="92">
        <f>D149*60.084</f>
        <v>100.887284736</v>
      </c>
      <c r="Q149" s="92">
        <f>E149*101.961</f>
        <v>16.871384709000001</v>
      </c>
      <c r="R149" s="92">
        <f>F149*56.077</f>
        <v>7.0834223320000005</v>
      </c>
      <c r="S149" s="92">
        <f>G149*40.304</f>
        <v>47.468156912000005</v>
      </c>
      <c r="T149" s="92">
        <f>H149*71.846</f>
        <v>22.500155512000003</v>
      </c>
      <c r="U149" s="92">
        <f>I149*94.196</f>
        <v>0.25508276799999996</v>
      </c>
      <c r="V149" s="92">
        <f>J149*61.979</f>
        <v>0.31014291599999999</v>
      </c>
      <c r="W149" s="92">
        <f>K149*79.879</f>
        <v>1.1667925530000001</v>
      </c>
      <c r="X149" s="92">
        <f>L149*151.989</f>
        <v>1.838306955</v>
      </c>
      <c r="Y149" s="92">
        <f>SUM(P149:X149)</f>
        <v>198.38072939299997</v>
      </c>
      <c r="Z149" s="92"/>
      <c r="AA149" s="92">
        <f>P149/$Y149*100</f>
        <v>50.855385522924635</v>
      </c>
      <c r="AB149" s="92">
        <f>Q149/$Y149*100</f>
        <v>8.5045481789600288</v>
      </c>
      <c r="AC149" s="92">
        <f>R149/$Y149*100</f>
        <v>3.5706201674294</v>
      </c>
      <c r="AD149" s="92">
        <f>S149/$Y149*100</f>
        <v>23.927806424163172</v>
      </c>
      <c r="AE149" s="92">
        <f>T149/$Y149*100</f>
        <v>11.341905829686873</v>
      </c>
      <c r="AF149" s="92">
        <f>U149/$Y149*100</f>
        <v>0.12858243276980347</v>
      </c>
      <c r="AG149" s="92">
        <f>V149/$Y149*100</f>
        <v>0.15633721932012598</v>
      </c>
      <c r="AH149" s="92">
        <f>W149/$Y149*100</f>
        <v>0.5881582130331513</v>
      </c>
      <c r="AI149" s="92">
        <f>X149/$Y149*100</f>
        <v>0.92665601171283229</v>
      </c>
      <c r="AJ149" s="93">
        <f>G149/(G149+H149)*100</f>
        <v>78.994785116622239</v>
      </c>
    </row>
    <row r="150" spans="1:36">
      <c r="A150" s="97">
        <v>10</v>
      </c>
      <c r="B150" s="82">
        <v>1537.8219999999999</v>
      </c>
      <c r="C150" s="80" t="s">
        <v>293</v>
      </c>
      <c r="D150" s="83">
        <v>1.682402</v>
      </c>
      <c r="E150" s="83">
        <v>0.16386600000000001</v>
      </c>
      <c r="F150" s="83">
        <v>0.123848</v>
      </c>
      <c r="G150" s="83">
        <v>1.1871039999999999</v>
      </c>
      <c r="H150" s="83">
        <v>0.31083100000000002</v>
      </c>
      <c r="I150" s="83">
        <v>2.65E-3</v>
      </c>
      <c r="J150" s="83">
        <v>4.8989999999999997E-3</v>
      </c>
      <c r="K150" s="83">
        <v>1.4324999999999999E-2</v>
      </c>
      <c r="L150" s="83">
        <v>1.2333E-2</v>
      </c>
      <c r="M150" s="84">
        <v>0.44</v>
      </c>
      <c r="P150" s="92">
        <f>D150*60.084</f>
        <v>101.085441768</v>
      </c>
      <c r="Q150" s="92">
        <f>E150*101.961</f>
        <v>16.707941226000003</v>
      </c>
      <c r="R150" s="92">
        <f>F150*56.077</f>
        <v>6.9450242959999997</v>
      </c>
      <c r="S150" s="92">
        <f>G150*40.304</f>
        <v>47.845039616000001</v>
      </c>
      <c r="T150" s="92">
        <f>H150*71.846</f>
        <v>22.331964026000001</v>
      </c>
      <c r="U150" s="92">
        <f>I150*94.196</f>
        <v>0.24961939999999999</v>
      </c>
      <c r="V150" s="92">
        <f>J150*61.979</f>
        <v>0.30363512099999995</v>
      </c>
      <c r="W150" s="92">
        <f>K150*79.879</f>
        <v>1.1442666749999999</v>
      </c>
      <c r="X150" s="92">
        <f>L150*151.989</f>
        <v>1.8744803370000001</v>
      </c>
      <c r="Y150" s="92">
        <f>SUM(P150:X150)</f>
        <v>198.48741246500003</v>
      </c>
      <c r="Z150" s="92"/>
      <c r="AA150" s="92">
        <f>P150/$Y150*100</f>
        <v>50.927885306492534</v>
      </c>
      <c r="AB150" s="92">
        <f>Q150/$Y150*100</f>
        <v>8.417632644058056</v>
      </c>
      <c r="AC150" s="92">
        <f>R150/$Y150*100</f>
        <v>3.4989746753964259</v>
      </c>
      <c r="AD150" s="92">
        <f>S150/$Y150*100</f>
        <v>24.104823082640912</v>
      </c>
      <c r="AE150" s="92">
        <f>T150/$Y150*100</f>
        <v>11.25107317822377</v>
      </c>
      <c r="AF150" s="92">
        <f>U150/$Y150*100</f>
        <v>0.12576082125309393</v>
      </c>
      <c r="AG150" s="92">
        <f>V150/$Y150*100</f>
        <v>0.15297449708733593</v>
      </c>
      <c r="AH150" s="92">
        <f>W150/$Y150*100</f>
        <v>0.57649332055339897</v>
      </c>
      <c r="AI150" s="92">
        <f>X150/$Y150*100</f>
        <v>0.9443824742944511</v>
      </c>
      <c r="AJ150" s="93">
        <f>G150/(G150+H150)*100</f>
        <v>79.249366628057956</v>
      </c>
    </row>
    <row r="151" spans="1:36">
      <c r="A151" s="97">
        <v>10</v>
      </c>
      <c r="B151" s="82">
        <v>1539.288</v>
      </c>
      <c r="C151" s="80" t="s">
        <v>293</v>
      </c>
      <c r="D151" s="83">
        <v>1.6855770000000001</v>
      </c>
      <c r="E151" s="83">
        <v>0.16228999999999999</v>
      </c>
      <c r="F151" s="83">
        <v>0.12146899999999999</v>
      </c>
      <c r="G151" s="83">
        <v>1.196223</v>
      </c>
      <c r="H151" s="83">
        <v>0.30847599999999997</v>
      </c>
      <c r="I151" s="83">
        <v>2.594E-3</v>
      </c>
      <c r="J151" s="83">
        <v>4.7980000000000002E-3</v>
      </c>
      <c r="K151" s="83">
        <v>1.4053E-2</v>
      </c>
      <c r="L151" s="83">
        <v>1.2572E-2</v>
      </c>
      <c r="M151" s="84">
        <v>0.45</v>
      </c>
      <c r="P151" s="92">
        <f>D151*60.084</f>
        <v>101.27620846800001</v>
      </c>
      <c r="Q151" s="92">
        <f>E151*101.961</f>
        <v>16.547250689999998</v>
      </c>
      <c r="R151" s="92">
        <f>F151*56.077</f>
        <v>6.8116171129999996</v>
      </c>
      <c r="S151" s="92">
        <f>G151*40.304</f>
        <v>48.212571792000006</v>
      </c>
      <c r="T151" s="92">
        <f>H151*71.846</f>
        <v>22.162766695999998</v>
      </c>
      <c r="U151" s="92">
        <f>I151*94.196</f>
        <v>0.24434442399999998</v>
      </c>
      <c r="V151" s="92">
        <f>J151*61.979</f>
        <v>0.29737524199999998</v>
      </c>
      <c r="W151" s="92">
        <f>K151*79.879</f>
        <v>1.1225395870000001</v>
      </c>
      <c r="X151" s="92">
        <f>L151*151.989</f>
        <v>1.910805708</v>
      </c>
      <c r="Y151" s="92">
        <f>SUM(P151:X151)</f>
        <v>198.58547972</v>
      </c>
      <c r="Z151" s="92"/>
      <c r="AA151" s="92">
        <f>P151/$Y151*100</f>
        <v>50.998798407011762</v>
      </c>
      <c r="AB151" s="92">
        <f>Q151/$Y151*100</f>
        <v>8.3325582078463949</v>
      </c>
      <c r="AC151" s="92">
        <f>R151/$Y151*100</f>
        <v>3.4300680606679754</v>
      </c>
      <c r="AD151" s="92">
        <f>S151/$Y151*100</f>
        <v>24.277994473703917</v>
      </c>
      <c r="AE151" s="92">
        <f>T151/$Y151*100</f>
        <v>11.1603158132452</v>
      </c>
      <c r="AF151" s="92">
        <f>U151/$Y151*100</f>
        <v>0.12304244214859959</v>
      </c>
      <c r="AG151" s="92">
        <f>V151/$Y151*100</f>
        <v>0.14974671986053098</v>
      </c>
      <c r="AH151" s="92">
        <f>W151/$Y151*100</f>
        <v>0.56526770667359449</v>
      </c>
      <c r="AI151" s="92">
        <f>X151/$Y151*100</f>
        <v>0.96220816884204385</v>
      </c>
      <c r="AJ151" s="93">
        <f>G151/(G151+H151)*100</f>
        <v>79.49915564508251</v>
      </c>
    </row>
    <row r="152" spans="1:36">
      <c r="A152" s="97">
        <v>10</v>
      </c>
      <c r="B152" s="82">
        <v>1540.701</v>
      </c>
      <c r="C152" s="80" t="s">
        <v>293</v>
      </c>
      <c r="D152" s="83">
        <v>1.688634</v>
      </c>
      <c r="E152" s="83">
        <v>0.16073899999999999</v>
      </c>
      <c r="F152" s="83">
        <v>0.119173</v>
      </c>
      <c r="G152" s="83">
        <v>1.2051190000000001</v>
      </c>
      <c r="H152" s="83">
        <v>0.306112</v>
      </c>
      <c r="I152" s="83">
        <v>2.5400000000000002E-3</v>
      </c>
      <c r="J152" s="83">
        <v>4.7019999999999996E-3</v>
      </c>
      <c r="K152" s="83">
        <v>1.3790999999999999E-2</v>
      </c>
      <c r="L152" s="83">
        <v>1.281E-2</v>
      </c>
      <c r="M152" s="84">
        <v>0.46</v>
      </c>
      <c r="P152" s="92">
        <f>D152*60.084</f>
        <v>101.45988525600001</v>
      </c>
      <c r="Q152" s="92">
        <f>E152*101.961</f>
        <v>16.389109178999998</v>
      </c>
      <c r="R152" s="92">
        <f>F152*56.077</f>
        <v>6.6828643210000003</v>
      </c>
      <c r="S152" s="92">
        <f>G152*40.304</f>
        <v>48.571116176000004</v>
      </c>
      <c r="T152" s="92">
        <f>H152*71.846</f>
        <v>21.992922752000002</v>
      </c>
      <c r="U152" s="92">
        <f>I152*94.196</f>
        <v>0.23925784</v>
      </c>
      <c r="V152" s="92">
        <f>J152*61.979</f>
        <v>0.29142525799999996</v>
      </c>
      <c r="W152" s="92">
        <f>K152*79.879</f>
        <v>1.101611289</v>
      </c>
      <c r="X152" s="92">
        <f>L152*151.989</f>
        <v>1.9469790900000001</v>
      </c>
      <c r="Y152" s="92">
        <f>SUM(P152:X152)</f>
        <v>198.67517116100001</v>
      </c>
      <c r="Z152" s="92"/>
      <c r="AA152" s="92">
        <f>P152/$Y152*100</f>
        <v>51.068225920278763</v>
      </c>
      <c r="AB152" s="92">
        <f>Q152/$Y152*100</f>
        <v>8.2491984696561751</v>
      </c>
      <c r="AC152" s="92">
        <f>R152/$Y152*100</f>
        <v>3.3637138863136657</v>
      </c>
      <c r="AD152" s="92">
        <f>S152/$Y152*100</f>
        <v>24.447501865565037</v>
      </c>
      <c r="AE152" s="92">
        <f>T152/$Y152*100</f>
        <v>11.069789256241606</v>
      </c>
      <c r="AF152" s="92">
        <f>U152/$Y152*100</f>
        <v>0.12042664345114019</v>
      </c>
      <c r="AG152" s="92">
        <f>V152/$Y152*100</f>
        <v>0.14668428686735005</v>
      </c>
      <c r="AH152" s="92">
        <f>W152/$Y152*100</f>
        <v>0.55447859063742266</v>
      </c>
      <c r="AI152" s="92">
        <f>X152/$Y152*100</f>
        <v>0.97998108098884207</v>
      </c>
      <c r="AJ152" s="93">
        <f>G152/(G152+H152)*100</f>
        <v>79.744195295093874</v>
      </c>
    </row>
    <row r="153" spans="1:36">
      <c r="A153" s="97">
        <v>10</v>
      </c>
      <c r="B153" s="82">
        <v>1542.0609999999999</v>
      </c>
      <c r="C153" s="80" t="s">
        <v>293</v>
      </c>
      <c r="D153" s="83">
        <v>1.691576</v>
      </c>
      <c r="E153" s="83">
        <v>0.159216</v>
      </c>
      <c r="F153" s="83">
        <v>0.11695700000000001</v>
      </c>
      <c r="G153" s="83">
        <v>1.213797</v>
      </c>
      <c r="H153" s="83">
        <v>0.30374200000000001</v>
      </c>
      <c r="I153" s="83">
        <v>2.4889999999999999E-3</v>
      </c>
      <c r="J153" s="83">
        <v>4.6090000000000002E-3</v>
      </c>
      <c r="K153" s="83">
        <v>1.3537E-2</v>
      </c>
      <c r="L153" s="83">
        <v>1.3048000000000001E-2</v>
      </c>
      <c r="M153" s="84">
        <v>0.47</v>
      </c>
      <c r="P153" s="92">
        <f>D153*60.084</f>
        <v>101.636652384</v>
      </c>
      <c r="Q153" s="92">
        <f>E153*101.961</f>
        <v>16.233822575999998</v>
      </c>
      <c r="R153" s="92">
        <f>F153*56.077</f>
        <v>6.558597689</v>
      </c>
      <c r="S153" s="92">
        <f>G153*40.304</f>
        <v>48.920874288</v>
      </c>
      <c r="T153" s="92">
        <f>H153*71.846</f>
        <v>21.822647732000004</v>
      </c>
      <c r="U153" s="92">
        <f>I153*94.196</f>
        <v>0.23445384399999999</v>
      </c>
      <c r="V153" s="92">
        <f>J153*61.979</f>
        <v>0.28566121100000003</v>
      </c>
      <c r="W153" s="92">
        <f>K153*79.879</f>
        <v>1.081322023</v>
      </c>
      <c r="X153" s="92">
        <f>L153*151.989</f>
        <v>1.9831524720000002</v>
      </c>
      <c r="Y153" s="92">
        <f>SUM(P153:X153)</f>
        <v>198.75718421900001</v>
      </c>
      <c r="Z153" s="92"/>
      <c r="AA153" s="92">
        <f>P153/$Y153*100</f>
        <v>51.136089889466319</v>
      </c>
      <c r="AB153" s="92">
        <f>Q153/$Y153*100</f>
        <v>8.1676658077993345</v>
      </c>
      <c r="AC153" s="92">
        <f>R153/$Y153*100</f>
        <v>3.2998040874705836</v>
      </c>
      <c r="AD153" s="92">
        <f>S153/$Y153*100</f>
        <v>24.613386670892197</v>
      </c>
      <c r="AE153" s="92">
        <f>T153/$Y153*100</f>
        <v>10.979551666396512</v>
      </c>
      <c r="AF153" s="92">
        <f>U153/$Y153*100</f>
        <v>0.11795993433961498</v>
      </c>
      <c r="AG153" s="92">
        <f>V153/$Y153*100</f>
        <v>0.14372371601181724</v>
      </c>
      <c r="AH153" s="92">
        <f>W153/$Y153*100</f>
        <v>0.54404172973619336</v>
      </c>
      <c r="AI153" s="92">
        <f>X153/$Y153*100</f>
        <v>0.99777649788742717</v>
      </c>
      <c r="AJ153" s="93">
        <f>G153/(G153+H153)*100</f>
        <v>79.984567118209156</v>
      </c>
    </row>
    <row r="154" spans="1:36">
      <c r="A154" s="97">
        <v>10</v>
      </c>
      <c r="B154" s="82">
        <v>1543.3720000000001</v>
      </c>
      <c r="C154" s="80" t="s">
        <v>293</v>
      </c>
      <c r="D154" s="83">
        <v>1.6944090000000001</v>
      </c>
      <c r="E154" s="83">
        <v>0.157718</v>
      </c>
      <c r="F154" s="83">
        <v>0.114816</v>
      </c>
      <c r="G154" s="83">
        <v>1.2222649999999999</v>
      </c>
      <c r="H154" s="83">
        <v>0.30137000000000003</v>
      </c>
      <c r="I154" s="83">
        <v>2.4390000000000002E-3</v>
      </c>
      <c r="J154" s="83">
        <v>4.5199999999999997E-3</v>
      </c>
      <c r="K154" s="83">
        <v>1.3292E-2</v>
      </c>
      <c r="L154" s="83">
        <v>1.3285999999999999E-2</v>
      </c>
      <c r="M154" s="84">
        <v>0.48</v>
      </c>
      <c r="P154" s="92">
        <f>D154*60.084</f>
        <v>101.806870356</v>
      </c>
      <c r="Q154" s="92">
        <f>E154*101.961</f>
        <v>16.081084997999998</v>
      </c>
      <c r="R154" s="92">
        <f>F154*56.077</f>
        <v>6.4385368319999996</v>
      </c>
      <c r="S154" s="92">
        <f>G154*40.304</f>
        <v>49.262168559999999</v>
      </c>
      <c r="T154" s="92">
        <f>H154*71.846</f>
        <v>21.652229020000004</v>
      </c>
      <c r="U154" s="92">
        <f>I154*94.196</f>
        <v>0.22974404400000001</v>
      </c>
      <c r="V154" s="92">
        <f>J154*61.979</f>
        <v>0.28014507999999999</v>
      </c>
      <c r="W154" s="92">
        <f>K154*79.879</f>
        <v>1.0617516680000001</v>
      </c>
      <c r="X154" s="92">
        <f>L154*151.989</f>
        <v>2.0193258539999999</v>
      </c>
      <c r="Y154" s="92">
        <f>SUM(P154:X154)</f>
        <v>198.83185641199998</v>
      </c>
      <c r="Z154" s="92"/>
      <c r="AA154" s="92">
        <f>P154/$Y154*100</f>
        <v>51.202494506235332</v>
      </c>
      <c r="AB154" s="92">
        <f>Q154/$Y154*100</f>
        <v>8.0877809462676566</v>
      </c>
      <c r="AC154" s="92">
        <f>R154/$Y154*100</f>
        <v>3.2381817220771159</v>
      </c>
      <c r="AD154" s="92">
        <f>S154/$Y154*100</f>
        <v>24.775792696882405</v>
      </c>
      <c r="AE154" s="92">
        <f>T154/$Y154*100</f>
        <v>10.889718282936697</v>
      </c>
      <c r="AF154" s="92">
        <f>U154/$Y154*100</f>
        <v>0.11554689884499533</v>
      </c>
      <c r="AG154" s="92">
        <f>V154/$Y154*100</f>
        <v>0.14089547070340211</v>
      </c>
      <c r="AH154" s="92">
        <f>W154/$Y154*100</f>
        <v>0.5339947466968985</v>
      </c>
      <c r="AI154" s="92">
        <f>X154/$Y154*100</f>
        <v>1.0155947293555163</v>
      </c>
      <c r="AJ154" s="93">
        <f>G154/(G154+H154)*100</f>
        <v>80.220328359482423</v>
      </c>
    </row>
    <row r="155" spans="1:36">
      <c r="A155" s="97">
        <v>10</v>
      </c>
      <c r="B155" s="82">
        <v>1544.636</v>
      </c>
      <c r="C155" s="80" t="s">
        <v>293</v>
      </c>
      <c r="D155" s="83">
        <v>1.6971369999999999</v>
      </c>
      <c r="E155" s="83">
        <v>0.156247</v>
      </c>
      <c r="F155" s="83">
        <v>0.112748</v>
      </c>
      <c r="G155" s="83">
        <v>1.2305269999999999</v>
      </c>
      <c r="H155" s="83">
        <v>0.29899799999999999</v>
      </c>
      <c r="I155" s="83">
        <v>2.392E-3</v>
      </c>
      <c r="J155" s="83">
        <v>4.4339999999999996E-3</v>
      </c>
      <c r="K155" s="83">
        <v>1.3056E-2</v>
      </c>
      <c r="L155" s="83">
        <v>1.3524E-2</v>
      </c>
      <c r="M155" s="84">
        <v>0.49</v>
      </c>
      <c r="P155" s="92">
        <f>D155*60.084</f>
        <v>101.97077950799999</v>
      </c>
      <c r="Q155" s="92">
        <f>E155*101.961</f>
        <v>15.931100366999999</v>
      </c>
      <c r="R155" s="92">
        <f>F155*56.077</f>
        <v>6.3225695960000001</v>
      </c>
      <c r="S155" s="92">
        <f>G155*40.304</f>
        <v>49.595160208000003</v>
      </c>
      <c r="T155" s="92">
        <f>H155*71.846</f>
        <v>21.481810308</v>
      </c>
      <c r="U155" s="92">
        <f>I155*94.196</f>
        <v>0.22531683199999999</v>
      </c>
      <c r="V155" s="92">
        <f>J155*61.979</f>
        <v>0.27481488599999998</v>
      </c>
      <c r="W155" s="92">
        <f>K155*79.879</f>
        <v>1.042900224</v>
      </c>
      <c r="X155" s="92">
        <f>L155*151.989</f>
        <v>2.0554992360000002</v>
      </c>
      <c r="Y155" s="92">
        <f>SUM(P155:X155)</f>
        <v>198.899951165</v>
      </c>
      <c r="Z155" s="92"/>
      <c r="AA155" s="92">
        <f>P155/$Y155*100</f>
        <v>51.267372822735801</v>
      </c>
      <c r="AB155" s="92">
        <f>Q155/$Y155*100</f>
        <v>8.0096049665613798</v>
      </c>
      <c r="AC155" s="92">
        <f>R155/$Y155*100</f>
        <v>3.1787688025901177</v>
      </c>
      <c r="AD155" s="92">
        <f>S155/$Y155*100</f>
        <v>24.934727191992977</v>
      </c>
      <c r="AE155" s="92">
        <f>T155/$Y155*100</f>
        <v>10.800309493379155</v>
      </c>
      <c r="AF155" s="92">
        <f>U155/$Y155*100</f>
        <v>0.11328149186577001</v>
      </c>
      <c r="AG155" s="92">
        <f>V155/$Y155*100</f>
        <v>0.13816739742284992</v>
      </c>
      <c r="AH155" s="92">
        <f>W155/$Y155*100</f>
        <v>0.52433407745527738</v>
      </c>
      <c r="AI155" s="92">
        <f>X155/$Y155*100</f>
        <v>1.0334337559966691</v>
      </c>
      <c r="AJ155" s="93">
        <f>G155/(G155+H155)*100</f>
        <v>80.451578104313427</v>
      </c>
    </row>
    <row r="156" spans="1:36">
      <c r="A156" s="97">
        <v>10</v>
      </c>
      <c r="B156" s="82">
        <v>1545.855</v>
      </c>
      <c r="C156" s="80" t="s">
        <v>293</v>
      </c>
      <c r="D156" s="83">
        <v>1.6997640000000001</v>
      </c>
      <c r="E156" s="83">
        <v>0.154803</v>
      </c>
      <c r="F156" s="83">
        <v>0.110749</v>
      </c>
      <c r="G156" s="83">
        <v>1.2385900000000001</v>
      </c>
      <c r="H156" s="83">
        <v>0.29662899999999998</v>
      </c>
      <c r="I156" s="83">
        <v>2.346E-3</v>
      </c>
      <c r="J156" s="83">
        <v>4.3509999999999998E-3</v>
      </c>
      <c r="K156" s="83">
        <v>1.2827E-2</v>
      </c>
      <c r="L156" s="83">
        <v>1.3762E-2</v>
      </c>
      <c r="M156" s="84">
        <v>0.5</v>
      </c>
      <c r="P156" s="92">
        <f>D156*60.084</f>
        <v>102.12862017600001</v>
      </c>
      <c r="Q156" s="92">
        <f>E156*101.961</f>
        <v>15.783868683</v>
      </c>
      <c r="R156" s="92">
        <f>F156*56.077</f>
        <v>6.2104716729999998</v>
      </c>
      <c r="S156" s="92">
        <f>G156*40.304</f>
        <v>49.920131360000006</v>
      </c>
      <c r="T156" s="92">
        <f>H156*71.846</f>
        <v>21.311607133999999</v>
      </c>
      <c r="U156" s="92">
        <f>I156*94.196</f>
        <v>0.220983816</v>
      </c>
      <c r="V156" s="92">
        <f>J156*61.979</f>
        <v>0.269670629</v>
      </c>
      <c r="W156" s="92">
        <f>K156*79.879</f>
        <v>1.024607933</v>
      </c>
      <c r="X156" s="92">
        <f>L156*151.989</f>
        <v>2.091672618</v>
      </c>
      <c r="Y156" s="92">
        <f>SUM(P156:X156)</f>
        <v>198.96163402199997</v>
      </c>
      <c r="Z156" s="92"/>
      <c r="AA156" s="92">
        <f>P156/$Y156*100</f>
        <v>51.330810926445871</v>
      </c>
      <c r="AB156" s="92">
        <f>Q156/$Y156*100</f>
        <v>7.9331217601754895</v>
      </c>
      <c r="AC156" s="92">
        <f>R156/$Y156*100</f>
        <v>3.121441831500682</v>
      </c>
      <c r="AD156" s="92">
        <f>S156/$Y156*100</f>
        <v>25.090330407358906</v>
      </c>
      <c r="AE156" s="92">
        <f>T156/$Y156*100</f>
        <v>10.711415413709101</v>
      </c>
      <c r="AF156" s="92">
        <f>U156/$Y156*100</f>
        <v>0.11106855705435399</v>
      </c>
      <c r="AG156" s="92">
        <f>V156/$Y156*100</f>
        <v>0.1355390099832923</v>
      </c>
      <c r="AH156" s="92">
        <f>W156/$Y156*100</f>
        <v>0.51497764281866776</v>
      </c>
      <c r="AI156" s="92">
        <f>X156/$Y156*100</f>
        <v>1.0512944509536526</v>
      </c>
      <c r="AJ156" s="93">
        <f>G156/(G156+H156)*100</f>
        <v>80.678391812503619</v>
      </c>
    </row>
    <row r="157" spans="1:36">
      <c r="A157" s="97">
        <v>10</v>
      </c>
      <c r="B157" s="82">
        <v>1547.0309999999999</v>
      </c>
      <c r="C157" s="80" t="s">
        <v>293</v>
      </c>
      <c r="D157" s="83">
        <v>1.702294</v>
      </c>
      <c r="E157" s="83">
        <v>0.15338499999999999</v>
      </c>
      <c r="F157" s="83">
        <v>0.108815</v>
      </c>
      <c r="G157" s="83">
        <v>1.2464599999999999</v>
      </c>
      <c r="H157" s="83">
        <v>0.294265</v>
      </c>
      <c r="I157" s="83">
        <v>2.3019999999999998E-3</v>
      </c>
      <c r="J157" s="83">
        <v>4.2719999999999998E-3</v>
      </c>
      <c r="K157" s="83">
        <v>1.2605E-2</v>
      </c>
      <c r="L157" s="83">
        <v>1.3998999999999999E-2</v>
      </c>
      <c r="M157" s="84">
        <v>0.51</v>
      </c>
      <c r="P157" s="92">
        <f>D157*60.084</f>
        <v>102.280632696</v>
      </c>
      <c r="Q157" s="92">
        <f>E157*101.961</f>
        <v>15.639287984999999</v>
      </c>
      <c r="R157" s="92">
        <f>F157*56.077</f>
        <v>6.1020187549999996</v>
      </c>
      <c r="S157" s="92">
        <f>G157*40.304</f>
        <v>50.237323840000002</v>
      </c>
      <c r="T157" s="92">
        <f>H157*71.846</f>
        <v>21.141763190000002</v>
      </c>
      <c r="U157" s="92">
        <f>I157*94.196</f>
        <v>0.21683919199999999</v>
      </c>
      <c r="V157" s="92">
        <f>J157*61.979</f>
        <v>0.26477428799999997</v>
      </c>
      <c r="W157" s="92">
        <f>K157*79.879</f>
        <v>1.0068747950000001</v>
      </c>
      <c r="X157" s="92">
        <f>L157*151.989</f>
        <v>2.127694011</v>
      </c>
      <c r="Y157" s="92">
        <f>SUM(P157:X157)</f>
        <v>199.01720875200002</v>
      </c>
      <c r="Z157" s="92"/>
      <c r="AA157" s="92">
        <f>P157/$Y157*100</f>
        <v>51.392858606239564</v>
      </c>
      <c r="AB157" s="92">
        <f>Q157/$Y157*100</f>
        <v>7.8582591340070893</v>
      </c>
      <c r="AC157" s="92">
        <f>R157/$Y157*100</f>
        <v>3.0660759405001339</v>
      </c>
      <c r="AD157" s="92">
        <f>S157/$Y157*100</f>
        <v>25.242703460182632</v>
      </c>
      <c r="AE157" s="92">
        <f>T157/$Y157*100</f>
        <v>10.62308295979834</v>
      </c>
      <c r="AF157" s="92">
        <f>U157/$Y157*100</f>
        <v>0.10895499608288063</v>
      </c>
      <c r="AG157" s="92">
        <f>V157/$Y157*100</f>
        <v>0.13304090116646214</v>
      </c>
      <c r="AH157" s="92">
        <f>W157/$Y157*100</f>
        <v>0.50592348335800963</v>
      </c>
      <c r="AI157" s="92">
        <f>X157/$Y157*100</f>
        <v>1.0691005186648803</v>
      </c>
      <c r="AJ157" s="93">
        <f>G157/(G157+H157)*100</f>
        <v>80.900874588262013</v>
      </c>
    </row>
    <row r="158" spans="1:36">
      <c r="A158" s="97">
        <v>10</v>
      </c>
      <c r="B158" s="82">
        <v>1548.1659999999999</v>
      </c>
      <c r="C158" s="80" t="s">
        <v>293</v>
      </c>
      <c r="D158" s="83">
        <v>1.704731</v>
      </c>
      <c r="E158" s="83">
        <v>0.15199299999999999</v>
      </c>
      <c r="F158" s="83">
        <v>0.106943</v>
      </c>
      <c r="G158" s="83">
        <v>1.2541420000000001</v>
      </c>
      <c r="H158" s="83">
        <v>0.29190899999999997</v>
      </c>
      <c r="I158" s="83">
        <v>2.2590000000000002E-3</v>
      </c>
      <c r="J158" s="83">
        <v>4.1949999999999999E-3</v>
      </c>
      <c r="K158" s="83">
        <v>1.2390999999999999E-2</v>
      </c>
      <c r="L158" s="83">
        <v>1.4236E-2</v>
      </c>
      <c r="M158" s="84">
        <v>0.52</v>
      </c>
      <c r="P158" s="92">
        <f>D158*60.084</f>
        <v>102.42705740400001</v>
      </c>
      <c r="Q158" s="92">
        <f>E158*101.961</f>
        <v>15.497358272999998</v>
      </c>
      <c r="R158" s="92">
        <f>F158*56.077</f>
        <v>5.9970426109999995</v>
      </c>
      <c r="S158" s="92">
        <f>G158*40.304</f>
        <v>50.546939168000009</v>
      </c>
      <c r="T158" s="92">
        <f>H158*71.846</f>
        <v>20.972494013999999</v>
      </c>
      <c r="U158" s="92">
        <f>I158*94.196</f>
        <v>0.21278876400000002</v>
      </c>
      <c r="V158" s="92">
        <f>J158*61.979</f>
        <v>0.26000190499999998</v>
      </c>
      <c r="W158" s="92">
        <f>K158*79.879</f>
        <v>0.98978068900000005</v>
      </c>
      <c r="X158" s="92">
        <f>L158*151.989</f>
        <v>2.163715404</v>
      </c>
      <c r="Y158" s="92">
        <f>SUM(P158:X158)</f>
        <v>199.06717823200003</v>
      </c>
      <c r="Z158" s="92"/>
      <c r="AA158" s="92">
        <f>P158/$Y158*100</f>
        <v>51.453513489113632</v>
      </c>
      <c r="AB158" s="92">
        <f>Q158/$Y158*100</f>
        <v>7.7849891733225958</v>
      </c>
      <c r="AC158" s="92">
        <f>R158/$Y158*100</f>
        <v>3.0125722704577802</v>
      </c>
      <c r="AD158" s="92">
        <f>S158/$Y158*100</f>
        <v>25.391900170047517</v>
      </c>
      <c r="AE158" s="92">
        <f>T158/$Y158*100</f>
        <v>10.535385190198406</v>
      </c>
      <c r="AF158" s="92">
        <f>U158/$Y158*100</f>
        <v>0.10689294231719523</v>
      </c>
      <c r="AG158" s="92">
        <f>V158/$Y158*100</f>
        <v>0.1306101323729944</v>
      </c>
      <c r="AH158" s="92">
        <f>W158/$Y158*100</f>
        <v>0.49720938317941799</v>
      </c>
      <c r="AI158" s="92">
        <f>X158/$Y158*100</f>
        <v>1.0869272489904531</v>
      </c>
      <c r="AJ158" s="93">
        <f>G158/(G158+H158)*100</f>
        <v>81.119057521388356</v>
      </c>
    </row>
    <row r="159" spans="1:36">
      <c r="A159" s="97">
        <v>10</v>
      </c>
      <c r="B159" s="82">
        <v>1549.2629999999999</v>
      </c>
      <c r="C159" s="80" t="s">
        <v>293</v>
      </c>
      <c r="D159" s="83">
        <v>1.7070780000000001</v>
      </c>
      <c r="E159" s="83">
        <v>0.15062600000000001</v>
      </c>
      <c r="F159" s="83">
        <v>0.105132</v>
      </c>
      <c r="G159" s="83">
        <v>1.2616419999999999</v>
      </c>
      <c r="H159" s="83">
        <v>0.28956300000000001</v>
      </c>
      <c r="I159" s="83">
        <v>2.2179999999999999E-3</v>
      </c>
      <c r="J159" s="83">
        <v>4.1209999999999997E-3</v>
      </c>
      <c r="K159" s="83">
        <v>1.2182999999999999E-2</v>
      </c>
      <c r="L159" s="83">
        <v>1.4472E-2</v>
      </c>
      <c r="M159" s="84">
        <v>0.53</v>
      </c>
      <c r="P159" s="92">
        <f>D159*60.084</f>
        <v>102.56807455200001</v>
      </c>
      <c r="Q159" s="92">
        <f>E159*101.961</f>
        <v>15.357977586000001</v>
      </c>
      <c r="R159" s="92">
        <f>F159*56.077</f>
        <v>5.8954871640000004</v>
      </c>
      <c r="S159" s="92">
        <f>G159*40.304</f>
        <v>50.849219167999998</v>
      </c>
      <c r="T159" s="92">
        <f>H159*71.846</f>
        <v>20.803943298000004</v>
      </c>
      <c r="U159" s="92">
        <f>I159*94.196</f>
        <v>0.20892672799999998</v>
      </c>
      <c r="V159" s="92">
        <f>J159*61.979</f>
        <v>0.25541545899999996</v>
      </c>
      <c r="W159" s="92">
        <f>K159*79.879</f>
        <v>0.97316585700000002</v>
      </c>
      <c r="X159" s="92">
        <f>L159*151.989</f>
        <v>2.199584808</v>
      </c>
      <c r="Y159" s="92">
        <f>SUM(P159:X159)</f>
        <v>199.11179462000001</v>
      </c>
      <c r="Z159" s="92"/>
      <c r="AA159" s="92">
        <f>P159/$Y159*100</f>
        <v>51.512807037749155</v>
      </c>
      <c r="AB159" s="92">
        <f>Q159/$Y159*100</f>
        <v>7.7132435149360816</v>
      </c>
      <c r="AC159" s="92">
        <f>R159/$Y159*100</f>
        <v>2.9608929874050873</v>
      </c>
      <c r="AD159" s="92">
        <f>S159/$Y159*100</f>
        <v>25.53802463839196</v>
      </c>
      <c r="AE159" s="92">
        <f>T159/$Y159*100</f>
        <v>10.448373155243676</v>
      </c>
      <c r="AF159" s="92">
        <f>U159/$Y159*100</f>
        <v>0.10492935810193038</v>
      </c>
      <c r="AG159" s="92">
        <f>V159/$Y159*100</f>
        <v>0.12827741294153572</v>
      </c>
      <c r="AH159" s="92">
        <f>W159/$Y159*100</f>
        <v>0.48875349592286244</v>
      </c>
      <c r="AI159" s="92">
        <f>X159/$Y159*100</f>
        <v>1.1046983993077124</v>
      </c>
      <c r="AJ159" s="93">
        <f>G159/(G159+H159)*100</f>
        <v>81.333028194210314</v>
      </c>
    </row>
    <row r="160" spans="1:36">
      <c r="A160" s="97">
        <v>10</v>
      </c>
      <c r="B160" s="82">
        <v>1550.3230000000001</v>
      </c>
      <c r="C160" s="80" t="s">
        <v>293</v>
      </c>
      <c r="D160" s="83">
        <v>1.7093400000000001</v>
      </c>
      <c r="E160" s="83">
        <v>0.149286</v>
      </c>
      <c r="F160" s="83">
        <v>0.103377</v>
      </c>
      <c r="G160" s="83">
        <v>1.2689649999999999</v>
      </c>
      <c r="H160" s="83">
        <v>0.28722700000000001</v>
      </c>
      <c r="I160" s="83">
        <v>2.1789999999999999E-3</v>
      </c>
      <c r="J160" s="83">
        <v>4.0499999999999998E-3</v>
      </c>
      <c r="K160" s="83">
        <v>1.1981E-2</v>
      </c>
      <c r="L160" s="83">
        <v>1.4708000000000001E-2</v>
      </c>
      <c r="M160" s="84">
        <v>0.54</v>
      </c>
      <c r="P160" s="92">
        <f>D160*60.084</f>
        <v>102.70398456000001</v>
      </c>
      <c r="Q160" s="92">
        <f>E160*101.961</f>
        <v>15.221349846000001</v>
      </c>
      <c r="R160" s="92">
        <f>F160*56.077</f>
        <v>5.7970720289999997</v>
      </c>
      <c r="S160" s="92">
        <f>G160*40.304</f>
        <v>51.144365360000002</v>
      </c>
      <c r="T160" s="92">
        <f>H160*71.846</f>
        <v>20.636111042000003</v>
      </c>
      <c r="U160" s="92">
        <f>I160*94.196</f>
        <v>0.205253084</v>
      </c>
      <c r="V160" s="92">
        <f>J160*61.979</f>
        <v>0.25101494999999996</v>
      </c>
      <c r="W160" s="92">
        <f>K160*79.879</f>
        <v>0.95703029900000014</v>
      </c>
      <c r="X160" s="92">
        <f>L160*151.989</f>
        <v>2.2354542120000001</v>
      </c>
      <c r="Y160" s="92">
        <f>SUM(P160:X160)</f>
        <v>199.15163538200002</v>
      </c>
      <c r="Z160" s="92"/>
      <c r="AA160" s="92">
        <f>P160/$Y160*100</f>
        <v>51.570746262263803</v>
      </c>
      <c r="AB160" s="92">
        <f>Q160/$Y160*100</f>
        <v>7.6430955823201625</v>
      </c>
      <c r="AC160" s="92">
        <f>R160/$Y160*100</f>
        <v>2.9108834672034822</v>
      </c>
      <c r="AD160" s="92">
        <f>S160/$Y160*100</f>
        <v>25.681117436920932</v>
      </c>
      <c r="AE160" s="92">
        <f>T160/$Y160*100</f>
        <v>10.362009331440902</v>
      </c>
      <c r="AF160" s="92">
        <f>U160/$Y160*100</f>
        <v>0.10306372006752371</v>
      </c>
      <c r="AG160" s="92">
        <f>V160/$Y160*100</f>
        <v>0.12604212338930534</v>
      </c>
      <c r="AH160" s="92">
        <f>W160/$Y160*100</f>
        <v>0.48055357274083405</v>
      </c>
      <c r="AI160" s="92">
        <f>X160/$Y160*100</f>
        <v>1.122488503653055</v>
      </c>
      <c r="AJ160" s="93">
        <f>G160/(G160+H160)*100</f>
        <v>81.542958709465168</v>
      </c>
    </row>
    <row r="161" spans="1:36">
      <c r="A161" s="97">
        <v>10</v>
      </c>
      <c r="B161" s="82">
        <v>1551.347</v>
      </c>
      <c r="C161" s="80" t="s">
        <v>293</v>
      </c>
      <c r="D161" s="83">
        <v>1.7115180000000001</v>
      </c>
      <c r="E161" s="83">
        <v>0.14797099999999999</v>
      </c>
      <c r="F161" s="83">
        <v>0.101677</v>
      </c>
      <c r="G161" s="83">
        <v>1.2761150000000001</v>
      </c>
      <c r="H161" s="83">
        <v>0.28490500000000002</v>
      </c>
      <c r="I161" s="83">
        <v>2.1410000000000001E-3</v>
      </c>
      <c r="J161" s="83">
        <v>3.9810000000000002E-3</v>
      </c>
      <c r="K161" s="83">
        <v>1.1786E-2</v>
      </c>
      <c r="L161" s="83">
        <v>1.4944000000000001E-2</v>
      </c>
      <c r="M161" s="84">
        <v>0.55000000000000004</v>
      </c>
      <c r="P161" s="92">
        <f>D161*60.084</f>
        <v>102.83484751200001</v>
      </c>
      <c r="Q161" s="92">
        <f>E161*101.961</f>
        <v>15.087271131</v>
      </c>
      <c r="R161" s="92">
        <f>F161*56.077</f>
        <v>5.7017411290000002</v>
      </c>
      <c r="S161" s="92">
        <f>G161*40.304</f>
        <v>51.432538960000009</v>
      </c>
      <c r="T161" s="92">
        <f>H161*71.846</f>
        <v>20.469284630000004</v>
      </c>
      <c r="U161" s="92">
        <f>I161*94.196</f>
        <v>0.20167363600000002</v>
      </c>
      <c r="V161" s="92">
        <f>J161*61.979</f>
        <v>0.246738399</v>
      </c>
      <c r="W161" s="92">
        <f>K161*79.879</f>
        <v>0.94145389400000001</v>
      </c>
      <c r="X161" s="92">
        <f>L161*151.989</f>
        <v>2.2713236160000001</v>
      </c>
      <c r="Y161" s="92">
        <f>SUM(P161:X161)</f>
        <v>199.18687290700004</v>
      </c>
      <c r="Z161" s="92"/>
      <c r="AA161" s="92">
        <f>P161/$Y161*100</f>
        <v>51.627321625764665</v>
      </c>
      <c r="AB161" s="92">
        <f>Q161/$Y161*100</f>
        <v>7.5744304385180126</v>
      </c>
      <c r="AC161" s="92">
        <f>R161/$Y161*100</f>
        <v>2.8625084804971719</v>
      </c>
      <c r="AD161" s="92">
        <f>S161/$Y161*100</f>
        <v>25.821249266769584</v>
      </c>
      <c r="AE161" s="92">
        <f>T161/$Y161*100</f>
        <v>10.276422502780628</v>
      </c>
      <c r="AF161" s="92">
        <f>U161/$Y161*100</f>
        <v>0.10124845731885204</v>
      </c>
      <c r="AG161" s="92">
        <f>V161/$Y161*100</f>
        <v>0.12387282123516324</v>
      </c>
      <c r="AH161" s="92">
        <f>W161/$Y161*100</f>
        <v>0.47264856376331738</v>
      </c>
      <c r="AI161" s="92">
        <f>X161/$Y161*100</f>
        <v>1.1402978433525972</v>
      </c>
      <c r="AJ161" s="93">
        <f>G161/(G161+H161)*100</f>
        <v>81.748792456214531</v>
      </c>
    </row>
    <row r="162" spans="1:36">
      <c r="A162" s="97">
        <v>10</v>
      </c>
      <c r="B162" s="82">
        <v>1552.337</v>
      </c>
      <c r="C162" s="80" t="s">
        <v>293</v>
      </c>
      <c r="D162" s="83">
        <v>1.7136180000000001</v>
      </c>
      <c r="E162" s="83">
        <v>0.14668200000000001</v>
      </c>
      <c r="F162" s="83">
        <v>0.10002900000000001</v>
      </c>
      <c r="G162" s="83">
        <v>1.2830980000000001</v>
      </c>
      <c r="H162" s="83">
        <v>0.28259600000000001</v>
      </c>
      <c r="I162" s="83">
        <v>2.104E-3</v>
      </c>
      <c r="J162" s="83">
        <v>3.9139999999999999E-3</v>
      </c>
      <c r="K162" s="83">
        <v>1.1597E-2</v>
      </c>
      <c r="L162" s="83">
        <v>1.5178000000000001E-2</v>
      </c>
      <c r="M162" s="84">
        <v>0.56000000000000005</v>
      </c>
      <c r="P162" s="92">
        <f>D162*60.084</f>
        <v>102.96102391200002</v>
      </c>
      <c r="Q162" s="92">
        <f>E162*101.961</f>
        <v>14.955843402000001</v>
      </c>
      <c r="R162" s="92">
        <f>F162*56.077</f>
        <v>5.609326233</v>
      </c>
      <c r="S162" s="92">
        <f>G162*40.304</f>
        <v>51.713981792000006</v>
      </c>
      <c r="T162" s="92">
        <f>H162*71.846</f>
        <v>20.303392216000002</v>
      </c>
      <c r="U162" s="92">
        <f>I162*94.196</f>
        <v>0.198188384</v>
      </c>
      <c r="V162" s="92">
        <f>J162*61.979</f>
        <v>0.24258580599999999</v>
      </c>
      <c r="W162" s="92">
        <f>K162*79.879</f>
        <v>0.92635676300000003</v>
      </c>
      <c r="X162" s="92">
        <f>L162*151.989</f>
        <v>2.3068890420000003</v>
      </c>
      <c r="Y162" s="92">
        <f>SUM(P162:X162)</f>
        <v>199.21758754999999</v>
      </c>
      <c r="Z162" s="92"/>
      <c r="AA162" s="92">
        <f>P162/$Y162*100</f>
        <v>51.682697887383398</v>
      </c>
      <c r="AB162" s="92">
        <f>Q162/$Y162*100</f>
        <v>7.5072906895061946</v>
      </c>
      <c r="AC162" s="92">
        <f>R162/$Y162*100</f>
        <v>2.8156782249921388</v>
      </c>
      <c r="AD162" s="92">
        <f>S162/$Y162*100</f>
        <v>25.958542329512319</v>
      </c>
      <c r="AE162" s="92">
        <f>T162/$Y162*100</f>
        <v>10.191566149200668</v>
      </c>
      <c r="AF162" s="92">
        <f>U162/$Y162*100</f>
        <v>9.948337716430701E-2</v>
      </c>
      <c r="AG162" s="92">
        <f>V162/$Y162*100</f>
        <v>0.121769271972092</v>
      </c>
      <c r="AH162" s="92">
        <f>W162/$Y162*100</f>
        <v>0.46499748059016194</v>
      </c>
      <c r="AI162" s="92">
        <f>X162/$Y162*100</f>
        <v>1.1579745896787417</v>
      </c>
      <c r="AJ162" s="93">
        <f>G162/(G162+H162)*100</f>
        <v>81.950751551708052</v>
      </c>
    </row>
    <row r="163" spans="1:36">
      <c r="A163" s="97">
        <v>10</v>
      </c>
      <c r="B163" s="82">
        <v>1553.2950000000001</v>
      </c>
      <c r="C163" s="80" t="s">
        <v>293</v>
      </c>
      <c r="D163" s="83">
        <v>1.715641</v>
      </c>
      <c r="E163" s="83">
        <v>0.14541699999999999</v>
      </c>
      <c r="F163" s="83">
        <v>9.8431000000000005E-2</v>
      </c>
      <c r="G163" s="83">
        <v>1.289919</v>
      </c>
      <c r="H163" s="83">
        <v>0.28030300000000002</v>
      </c>
      <c r="I163" s="83">
        <v>2.068E-3</v>
      </c>
      <c r="J163" s="83">
        <v>3.8500000000000001E-3</v>
      </c>
      <c r="K163" s="83">
        <v>1.1413E-2</v>
      </c>
      <c r="L163" s="83">
        <v>1.5412E-2</v>
      </c>
      <c r="M163" s="84">
        <v>0.56999999999999995</v>
      </c>
      <c r="P163" s="92">
        <f>D163*60.084</f>
        <v>103.08257384400001</v>
      </c>
      <c r="Q163" s="92">
        <f>E163*101.961</f>
        <v>14.826862736999999</v>
      </c>
      <c r="R163" s="92">
        <f>F163*56.077</f>
        <v>5.5197151870000001</v>
      </c>
      <c r="S163" s="92">
        <f>G163*40.304</f>
        <v>51.988895376000002</v>
      </c>
      <c r="T163" s="92">
        <f>H163*71.846</f>
        <v>20.138649338000004</v>
      </c>
      <c r="U163" s="92">
        <f>I163*94.196</f>
        <v>0.19479732799999999</v>
      </c>
      <c r="V163" s="92">
        <f>J163*61.979</f>
        <v>0.23861915</v>
      </c>
      <c r="W163" s="92">
        <f>K163*79.879</f>
        <v>0.91165902700000001</v>
      </c>
      <c r="X163" s="92">
        <f>L163*151.989</f>
        <v>2.3424544680000001</v>
      </c>
      <c r="Y163" s="92">
        <f>SUM(P163:X163)</f>
        <v>199.24422645500002</v>
      </c>
      <c r="Z163" s="92"/>
      <c r="AA163" s="92">
        <f>P163/$Y163*100</f>
        <v>51.736793420853054</v>
      </c>
      <c r="AB163" s="92">
        <f>Q163/$Y163*100</f>
        <v>7.4415520092115175</v>
      </c>
      <c r="AC163" s="92">
        <f>R163/$Y163*100</f>
        <v>2.7703262901053982</v>
      </c>
      <c r="AD163" s="92">
        <f>S163/$Y163*100</f>
        <v>26.093049872008145</v>
      </c>
      <c r="AE163" s="92">
        <f>T163/$Y163*100</f>
        <v>10.107519648780581</v>
      </c>
      <c r="AF163" s="92">
        <f>U163/$Y163*100</f>
        <v>9.7768116781037889E-2</v>
      </c>
      <c r="AG163" s="92">
        <f>V163/$Y163*100</f>
        <v>0.11976214028660596</v>
      </c>
      <c r="AH163" s="92">
        <f>W163/$Y163*100</f>
        <v>0.45755856680037921</v>
      </c>
      <c r="AI163" s="92">
        <f>X163/$Y163*100</f>
        <v>1.1756699351732791</v>
      </c>
      <c r="AJ163" s="93">
        <f>G163/(G163+H163)*100</f>
        <v>82.148829910675062</v>
      </c>
    </row>
    <row r="164" spans="1:36">
      <c r="A164" s="97">
        <v>10</v>
      </c>
      <c r="B164" s="82">
        <v>1554.221</v>
      </c>
      <c r="C164" s="80" t="s">
        <v>293</v>
      </c>
      <c r="D164" s="83">
        <v>1.7175910000000001</v>
      </c>
      <c r="E164" s="83">
        <v>0.144176</v>
      </c>
      <c r="F164" s="83">
        <v>9.6880999999999995E-2</v>
      </c>
      <c r="G164" s="83">
        <v>1.296581</v>
      </c>
      <c r="H164" s="83">
        <v>0.27802700000000002</v>
      </c>
      <c r="I164" s="83">
        <v>2.0339999999999998E-3</v>
      </c>
      <c r="J164" s="83">
        <v>3.787E-3</v>
      </c>
      <c r="K164" s="83">
        <v>1.1235E-2</v>
      </c>
      <c r="L164" s="83">
        <v>1.5644999999999999E-2</v>
      </c>
      <c r="M164" s="84">
        <v>0.57999999999999996</v>
      </c>
      <c r="P164" s="92">
        <f>D164*60.084</f>
        <v>103.19973764400001</v>
      </c>
      <c r="Q164" s="92">
        <f>E164*101.961</f>
        <v>14.700329135999999</v>
      </c>
      <c r="R164" s="92">
        <f>F164*56.077</f>
        <v>5.4327958369999996</v>
      </c>
      <c r="S164" s="92">
        <f>G164*40.304</f>
        <v>52.257400623999999</v>
      </c>
      <c r="T164" s="92">
        <f>H164*71.846</f>
        <v>19.975127842000003</v>
      </c>
      <c r="U164" s="92">
        <f>I164*94.196</f>
        <v>0.19159466399999997</v>
      </c>
      <c r="V164" s="92">
        <f>J164*61.979</f>
        <v>0.23471447300000001</v>
      </c>
      <c r="W164" s="92">
        <f>K164*79.879</f>
        <v>0.89744056500000002</v>
      </c>
      <c r="X164" s="92">
        <f>L164*151.989</f>
        <v>2.377867905</v>
      </c>
      <c r="Y164" s="92">
        <f>SUM(P164:X164)</f>
        <v>199.26700869000001</v>
      </c>
      <c r="Z164" s="92"/>
      <c r="AA164" s="92">
        <f>P164/$Y164*100</f>
        <v>51.789675733301145</v>
      </c>
      <c r="AB164" s="92">
        <f>Q164/$Y164*100</f>
        <v>7.3772016916605221</v>
      </c>
      <c r="AC164" s="92">
        <f>R164/$Y164*100</f>
        <v>2.7263900194596729</v>
      </c>
      <c r="AD164" s="92">
        <f>S164/$Y164*100</f>
        <v>26.224813112589509</v>
      </c>
      <c r="AE164" s="92">
        <f>T164/$Y164*100</f>
        <v>10.024302554305585</v>
      </c>
      <c r="AF164" s="92">
        <f>U164/$Y164*100</f>
        <v>9.6149716533389676E-2</v>
      </c>
      <c r="AG164" s="92">
        <f>V164/$Y164*100</f>
        <v>0.11778892780246714</v>
      </c>
      <c r="AH164" s="92">
        <f>W164/$Y164*100</f>
        <v>0.45037087217791766</v>
      </c>
      <c r="AI164" s="92">
        <f>X164/$Y164*100</f>
        <v>1.1933073721697969</v>
      </c>
      <c r="AJ164" s="93">
        <f>G164/(G164+H164)*100</f>
        <v>82.343097456636826</v>
      </c>
    </row>
    <row r="165" spans="1:36">
      <c r="A165" s="97">
        <v>10</v>
      </c>
      <c r="B165" s="82">
        <v>1555.1179999999999</v>
      </c>
      <c r="C165" s="80" t="s">
        <v>293</v>
      </c>
      <c r="D165" s="83">
        <v>1.719471</v>
      </c>
      <c r="E165" s="83">
        <v>0.14296</v>
      </c>
      <c r="F165" s="83">
        <v>9.5376000000000002E-2</v>
      </c>
      <c r="G165" s="83">
        <v>1.3030900000000001</v>
      </c>
      <c r="H165" s="83">
        <v>0.27576800000000001</v>
      </c>
      <c r="I165" s="83">
        <v>2.0010000000000002E-3</v>
      </c>
      <c r="J165" s="83">
        <v>3.7269999999999998E-3</v>
      </c>
      <c r="K165" s="83">
        <v>1.1062000000000001E-2</v>
      </c>
      <c r="L165" s="83">
        <v>1.5876999999999999E-2</v>
      </c>
      <c r="M165" s="84">
        <v>0.59</v>
      </c>
      <c r="P165" s="92">
        <f>D165*60.084</f>
        <v>103.31269556400001</v>
      </c>
      <c r="Q165" s="92">
        <f>E165*101.961</f>
        <v>14.576344560000001</v>
      </c>
      <c r="R165" s="92">
        <f>F165*56.077</f>
        <v>5.3483999520000003</v>
      </c>
      <c r="S165" s="92">
        <f>G165*40.304</f>
        <v>52.519739360000003</v>
      </c>
      <c r="T165" s="92">
        <f>H165*71.846</f>
        <v>19.812827728000002</v>
      </c>
      <c r="U165" s="92">
        <f>I165*94.196</f>
        <v>0.18848619600000002</v>
      </c>
      <c r="V165" s="92">
        <f>J165*61.979</f>
        <v>0.23099573299999998</v>
      </c>
      <c r="W165" s="92">
        <f>K165*79.879</f>
        <v>0.88362149800000012</v>
      </c>
      <c r="X165" s="92">
        <f>L165*151.989</f>
        <v>2.413129353</v>
      </c>
      <c r="Y165" s="92">
        <f>SUM(P165:X165)</f>
        <v>199.28623994399999</v>
      </c>
      <c r="Z165" s="92"/>
      <c r="AA165" s="92">
        <f>P165/$Y165*100</f>
        <v>51.841359239369048</v>
      </c>
      <c r="AB165" s="92">
        <f>Q165/$Y165*100</f>
        <v>7.3142754683394084</v>
      </c>
      <c r="AC165" s="92">
        <f>R165/$Y165*100</f>
        <v>2.6837778431179777</v>
      </c>
      <c r="AD165" s="92">
        <f>S165/$Y165*100</f>
        <v>26.353921562651895</v>
      </c>
      <c r="AE165" s="92">
        <f>T165/$Y165*100</f>
        <v>9.9418944998748859</v>
      </c>
      <c r="AF165" s="92">
        <f>U165/$Y165*100</f>
        <v>9.4580637405254464E-2</v>
      </c>
      <c r="AG165" s="92">
        <f>V165/$Y165*100</f>
        <v>0.11591153160645233</v>
      </c>
      <c r="AH165" s="92">
        <f>W165/$Y165*100</f>
        <v>0.44339313052837986</v>
      </c>
      <c r="AI165" s="92">
        <f>X165/$Y165*100</f>
        <v>1.2108860871067146</v>
      </c>
      <c r="AJ165" s="93">
        <f>G165/(G165+H165)*100</f>
        <v>82.53370474102168</v>
      </c>
    </row>
    <row r="166" spans="1:36">
      <c r="A166" s="97">
        <v>10</v>
      </c>
      <c r="B166" s="82">
        <v>1555.9860000000001</v>
      </c>
      <c r="C166" s="80" t="s">
        <v>293</v>
      </c>
      <c r="D166" s="83">
        <v>1.7212829999999999</v>
      </c>
      <c r="E166" s="83">
        <v>0.14176800000000001</v>
      </c>
      <c r="F166" s="83">
        <v>9.3915999999999999E-2</v>
      </c>
      <c r="G166" s="83">
        <v>1.30945</v>
      </c>
      <c r="H166" s="83">
        <v>0.27352700000000002</v>
      </c>
      <c r="I166" s="83">
        <v>1.9680000000000001E-3</v>
      </c>
      <c r="J166" s="83">
        <v>3.6679999999999998E-3</v>
      </c>
      <c r="K166" s="83">
        <v>1.0893999999999999E-2</v>
      </c>
      <c r="L166" s="83">
        <v>1.6108000000000001E-2</v>
      </c>
      <c r="M166" s="84">
        <v>0.6</v>
      </c>
      <c r="P166" s="92">
        <f>D166*60.084</f>
        <v>103.421567772</v>
      </c>
      <c r="Q166" s="92">
        <f>E166*101.961</f>
        <v>14.454807048000001</v>
      </c>
      <c r="R166" s="92">
        <f>F166*56.077</f>
        <v>5.2665275319999996</v>
      </c>
      <c r="S166" s="92">
        <f>G166*40.304</f>
        <v>52.776072800000001</v>
      </c>
      <c r="T166" s="92">
        <f>H166*71.846</f>
        <v>19.651820842000003</v>
      </c>
      <c r="U166" s="92">
        <f>I166*94.196</f>
        <v>0.18537772800000002</v>
      </c>
      <c r="V166" s="92">
        <f>J166*61.979</f>
        <v>0.22733897199999997</v>
      </c>
      <c r="W166" s="92">
        <f>K166*79.879</f>
        <v>0.87020182599999996</v>
      </c>
      <c r="X166" s="92">
        <f>L166*151.989</f>
        <v>2.448238812</v>
      </c>
      <c r="Y166" s="92">
        <f>SUM(P166:X166)</f>
        <v>199.30195333200001</v>
      </c>
      <c r="Z166" s="92"/>
      <c r="AA166" s="92">
        <f>P166/$Y166*100</f>
        <v>51.891898720991911</v>
      </c>
      <c r="AB166" s="92">
        <f>Q166/$Y166*100</f>
        <v>7.2527171993748505</v>
      </c>
      <c r="AC166" s="92">
        <f>R166/$Y166*100</f>
        <v>2.6424866610448841</v>
      </c>
      <c r="AD166" s="92">
        <f>S166/$Y166*100</f>
        <v>26.480459382194248</v>
      </c>
      <c r="AE166" s="92">
        <f>T166/$Y166*100</f>
        <v>9.8603252569550701</v>
      </c>
      <c r="AF166" s="92">
        <f>U166/$Y166*100</f>
        <v>9.3013502828642708E-2</v>
      </c>
      <c r="AG166" s="92">
        <f>V166/$Y166*100</f>
        <v>0.11406760857044662</v>
      </c>
      <c r="AH166" s="92">
        <f>W166/$Y166*100</f>
        <v>0.43662483555813697</v>
      </c>
      <c r="AI166" s="92">
        <f>X166/$Y166*100</f>
        <v>1.2284068324818118</v>
      </c>
      <c r="AJ166" s="93">
        <f>G166/(G166+H166)*100</f>
        <v>82.720721779280424</v>
      </c>
    </row>
    <row r="167" spans="1:36">
      <c r="A167" s="97">
        <v>10</v>
      </c>
      <c r="B167" s="82">
        <v>1556.827</v>
      </c>
      <c r="C167" s="80" t="s">
        <v>293</v>
      </c>
      <c r="D167" s="83">
        <v>1.7230300000000001</v>
      </c>
      <c r="E167" s="83">
        <v>0.1406</v>
      </c>
      <c r="F167" s="83">
        <v>9.2496999999999996E-2</v>
      </c>
      <c r="G167" s="83">
        <v>1.3156650000000001</v>
      </c>
      <c r="H167" s="83">
        <v>0.27130599999999999</v>
      </c>
      <c r="I167" s="83">
        <v>1.9369999999999999E-3</v>
      </c>
      <c r="J167" s="83">
        <v>3.6120000000000002E-3</v>
      </c>
      <c r="K167" s="83">
        <v>1.073E-2</v>
      </c>
      <c r="L167" s="83">
        <v>1.6337999999999998E-2</v>
      </c>
      <c r="M167" s="84">
        <v>0.61</v>
      </c>
      <c r="P167" s="92">
        <f>D167*60.084</f>
        <v>103.52653452000001</v>
      </c>
      <c r="Q167" s="92">
        <f>E167*101.961</f>
        <v>14.3357166</v>
      </c>
      <c r="R167" s="92">
        <f>F167*56.077</f>
        <v>5.1869542689999992</v>
      </c>
      <c r="S167" s="92">
        <f>G167*40.304</f>
        <v>53.026562160000005</v>
      </c>
      <c r="T167" s="92">
        <f>H167*71.846</f>
        <v>19.492250876</v>
      </c>
      <c r="U167" s="92">
        <f>I167*94.196</f>
        <v>0.182457652</v>
      </c>
      <c r="V167" s="92">
        <f>J167*61.979</f>
        <v>0.22386814800000002</v>
      </c>
      <c r="W167" s="92">
        <f>K167*79.879</f>
        <v>0.85710167000000004</v>
      </c>
      <c r="X167" s="92">
        <f>L167*151.989</f>
        <v>2.4831962819999998</v>
      </c>
      <c r="Y167" s="92">
        <f>SUM(P167:X167)</f>
        <v>199.314642177</v>
      </c>
      <c r="Z167" s="92"/>
      <c r="AA167" s="92">
        <f>P167/$Y167*100</f>
        <v>51.941259000963903</v>
      </c>
      <c r="AB167" s="92">
        <f>Q167/$Y167*100</f>
        <v>7.1925054995554545</v>
      </c>
      <c r="AC167" s="92">
        <f>R167/$Y167*100</f>
        <v>2.6023949933360941</v>
      </c>
      <c r="AD167" s="92">
        <f>S167/$Y167*100</f>
        <v>26.604448915955775</v>
      </c>
      <c r="AE167" s="92">
        <f>T167/$Y167*100</f>
        <v>9.779638195717725</v>
      </c>
      <c r="AF167" s="92">
        <f>U167/$Y167*100</f>
        <v>9.1542522921105679E-2</v>
      </c>
      <c r="AG167" s="92">
        <f>V167/$Y167*100</f>
        <v>0.11231896741494558</v>
      </c>
      <c r="AH167" s="92">
        <f>W167/$Y167*100</f>
        <v>0.43002443806354018</v>
      </c>
      <c r="AI167" s="92">
        <f>X167/$Y167*100</f>
        <v>1.2458674660714664</v>
      </c>
      <c r="AJ167" s="93">
        <f>G167/(G167+H167)*100</f>
        <v>82.904161449705128</v>
      </c>
    </row>
    <row r="168" spans="1:36">
      <c r="A168" s="97">
        <v>10</v>
      </c>
      <c r="B168" s="82">
        <v>1557.6410000000001</v>
      </c>
      <c r="C168" s="80" t="s">
        <v>293</v>
      </c>
      <c r="D168" s="83">
        <v>1.724715</v>
      </c>
      <c r="E168" s="83">
        <v>0.13945399999999999</v>
      </c>
      <c r="F168" s="83">
        <v>9.1118000000000005E-2</v>
      </c>
      <c r="G168" s="83">
        <v>1.321739</v>
      </c>
      <c r="H168" s="83">
        <v>0.26910400000000001</v>
      </c>
      <c r="I168" s="83">
        <v>1.9070000000000001E-3</v>
      </c>
      <c r="J168" s="83">
        <v>3.5569999999999998E-3</v>
      </c>
      <c r="K168" s="83">
        <v>1.0572E-2</v>
      </c>
      <c r="L168" s="83">
        <v>1.6566999999999998E-2</v>
      </c>
      <c r="M168" s="84">
        <v>0.62</v>
      </c>
      <c r="P168" s="92">
        <f>D168*60.084</f>
        <v>103.62777606</v>
      </c>
      <c r="Q168" s="92">
        <f>E168*101.961</f>
        <v>14.218869293999999</v>
      </c>
      <c r="R168" s="92">
        <f>F168*56.077</f>
        <v>5.1096240860000002</v>
      </c>
      <c r="S168" s="92">
        <f>G168*40.304</f>
        <v>53.271368656</v>
      </c>
      <c r="T168" s="92">
        <f>H168*71.846</f>
        <v>19.334045984000003</v>
      </c>
      <c r="U168" s="92">
        <f>I168*94.196</f>
        <v>0.179631772</v>
      </c>
      <c r="V168" s="92">
        <f>J168*61.979</f>
        <v>0.220459303</v>
      </c>
      <c r="W168" s="92">
        <f>K168*79.879</f>
        <v>0.84448078800000004</v>
      </c>
      <c r="X168" s="92">
        <f>L168*151.989</f>
        <v>2.518001763</v>
      </c>
      <c r="Y168" s="92">
        <f>SUM(P168:X168)</f>
        <v>199.324257706</v>
      </c>
      <c r="Z168" s="92"/>
      <c r="AA168" s="92">
        <f>P168/$Y168*100</f>
        <v>51.989545704391517</v>
      </c>
      <c r="AB168" s="92">
        <f>Q168/$Y168*100</f>
        <v>7.1335368096403995</v>
      </c>
      <c r="AC168" s="92">
        <f>R168/$Y168*100</f>
        <v>2.5634732795727313</v>
      </c>
      <c r="AD168" s="92">
        <f>S168/$Y168*100</f>
        <v>26.725983715727363</v>
      </c>
      <c r="AE168" s="92">
        <f>T168/$Y168*100</f>
        <v>9.6997958033373948</v>
      </c>
      <c r="AF168" s="92">
        <f>U168/$Y168*100</f>
        <v>9.0120376750607994E-2</v>
      </c>
      <c r="AG168" s="92">
        <f>V168/$Y168*100</f>
        <v>0.11060334830152677</v>
      </c>
      <c r="AH168" s="92">
        <f>W168/$Y168*100</f>
        <v>0.42367185896941617</v>
      </c>
      <c r="AI168" s="92">
        <f>X168/$Y168*100</f>
        <v>1.2632691033090468</v>
      </c>
      <c r="AJ168" s="93">
        <f>G168/(G168+H168)*100</f>
        <v>83.084188697439032</v>
      </c>
    </row>
    <row r="169" spans="1:36">
      <c r="A169" s="97">
        <v>10</v>
      </c>
      <c r="B169" s="82">
        <v>1558.431</v>
      </c>
      <c r="C169" s="80" t="s">
        <v>293</v>
      </c>
      <c r="D169" s="83">
        <v>1.7263390000000001</v>
      </c>
      <c r="E169" s="83">
        <v>0.13833100000000001</v>
      </c>
      <c r="F169" s="83">
        <v>8.9778999999999998E-2</v>
      </c>
      <c r="G169" s="83">
        <v>1.3276760000000001</v>
      </c>
      <c r="H169" s="83">
        <v>0.26692300000000002</v>
      </c>
      <c r="I169" s="83">
        <v>1.877E-3</v>
      </c>
      <c r="J169" s="83">
        <v>3.5040000000000002E-3</v>
      </c>
      <c r="K169" s="83">
        <v>1.0416999999999999E-2</v>
      </c>
      <c r="L169" s="83">
        <v>1.6794E-2</v>
      </c>
      <c r="M169" s="84">
        <v>0.63</v>
      </c>
      <c r="P169" s="92">
        <f>D169*60.084</f>
        <v>103.72535247600001</v>
      </c>
      <c r="Q169" s="92">
        <f>E169*101.961</f>
        <v>14.104367091</v>
      </c>
      <c r="R169" s="92">
        <f>F169*56.077</f>
        <v>5.0345369829999997</v>
      </c>
      <c r="S169" s="92">
        <f>G169*40.304</f>
        <v>53.510653504000004</v>
      </c>
      <c r="T169" s="92">
        <f>H169*71.846</f>
        <v>19.177349858000003</v>
      </c>
      <c r="U169" s="92">
        <f>I169*94.196</f>
        <v>0.17680589199999999</v>
      </c>
      <c r="V169" s="92">
        <f>J169*61.979</f>
        <v>0.21717441600000001</v>
      </c>
      <c r="W169" s="92">
        <f>K169*79.879</f>
        <v>0.832099543</v>
      </c>
      <c r="X169" s="92">
        <f>L169*151.989</f>
        <v>2.552503266</v>
      </c>
      <c r="Y169" s="92">
        <f>SUM(P169:X169)</f>
        <v>199.33084302900002</v>
      </c>
      <c r="Z169" s="92"/>
      <c r="AA169" s="92">
        <f>P169/$Y169*100</f>
        <v>52.036780108790957</v>
      </c>
      <c r="AB169" s="92">
        <f>Q169/$Y169*100</f>
        <v>7.0758578435089436</v>
      </c>
      <c r="AC169" s="92">
        <f>R169/$Y169*100</f>
        <v>2.5257190038912047</v>
      </c>
      <c r="AD169" s="92">
        <f>S169/$Y169*100</f>
        <v>26.845144831005861</v>
      </c>
      <c r="AE169" s="92">
        <f>T169/$Y169*100</f>
        <v>9.6208642709698218</v>
      </c>
      <c r="AF169" s="92">
        <f>U169/$Y169*100</f>
        <v>8.8699716166994305E-2</v>
      </c>
      <c r="AG169" s="92">
        <f>V169/$Y169*100</f>
        <v>0.10895173707182085</v>
      </c>
      <c r="AH169" s="92">
        <f>W169/$Y169*100</f>
        <v>0.41744645753539528</v>
      </c>
      <c r="AI169" s="92">
        <f>X169/$Y169*100</f>
        <v>1.280536031058999</v>
      </c>
      <c r="AJ169" s="93">
        <f>G169/(G169+H169)*100</f>
        <v>83.260807262515527</v>
      </c>
    </row>
    <row r="170" spans="1:36">
      <c r="A170" s="97">
        <v>10</v>
      </c>
      <c r="B170" s="82">
        <v>1559.1959999999999</v>
      </c>
      <c r="C170" s="80" t="s">
        <v>293</v>
      </c>
      <c r="D170" s="83">
        <v>1.7279070000000001</v>
      </c>
      <c r="E170" s="83">
        <v>0.13723099999999999</v>
      </c>
      <c r="F170" s="83">
        <v>8.8475999999999999E-2</v>
      </c>
      <c r="G170" s="83">
        <v>1.33348</v>
      </c>
      <c r="H170" s="83">
        <v>0.264762</v>
      </c>
      <c r="I170" s="83">
        <v>1.8489999999999999E-3</v>
      </c>
      <c r="J170" s="83">
        <v>3.4520000000000002E-3</v>
      </c>
      <c r="K170" s="83">
        <v>1.0267E-2</v>
      </c>
      <c r="L170" s="83">
        <v>1.7021000000000001E-2</v>
      </c>
      <c r="M170" s="84">
        <v>0.64</v>
      </c>
      <c r="P170" s="92">
        <f>D170*60.084</f>
        <v>103.81956418800002</v>
      </c>
      <c r="Q170" s="92">
        <f>E170*101.961</f>
        <v>13.992209990999999</v>
      </c>
      <c r="R170" s="92">
        <f>F170*56.077</f>
        <v>4.9614686519999998</v>
      </c>
      <c r="S170" s="92">
        <f>G170*40.304</f>
        <v>53.744577920000005</v>
      </c>
      <c r="T170" s="92">
        <f>H170*71.846</f>
        <v>19.022090651999999</v>
      </c>
      <c r="U170" s="92">
        <f>I170*94.196</f>
        <v>0.174168404</v>
      </c>
      <c r="V170" s="92">
        <f>J170*61.979</f>
        <v>0.21395150800000001</v>
      </c>
      <c r="W170" s="92">
        <f>K170*79.879</f>
        <v>0.82011769300000004</v>
      </c>
      <c r="X170" s="92">
        <f>L170*151.989</f>
        <v>2.5870047690000004</v>
      </c>
      <c r="Y170" s="92">
        <f>SUM(P170:X170)</f>
        <v>199.33515377700002</v>
      </c>
      <c r="Z170" s="92"/>
      <c r="AA170" s="92">
        <f>P170/$Y170*100</f>
        <v>52.082917749743686</v>
      </c>
      <c r="AB170" s="92">
        <f>Q170/$Y170*100</f>
        <v>7.0194392338108855</v>
      </c>
      <c r="AC170" s="92">
        <f>R170/$Y170*100</f>
        <v>2.4890083650526029</v>
      </c>
      <c r="AD170" s="92">
        <f>S170/$Y170*100</f>
        <v>26.961916602088699</v>
      </c>
      <c r="AE170" s="92">
        <f>T170/$Y170*100</f>
        <v>9.5427676912825774</v>
      </c>
      <c r="AF170" s="92">
        <f>U170/$Y170*100</f>
        <v>8.7374655548637173E-2</v>
      </c>
      <c r="AG170" s="92">
        <f>V170/$Y170*100</f>
        <v>0.10733255220970786</v>
      </c>
      <c r="AH170" s="92">
        <f>W170/$Y170*100</f>
        <v>0.41142652335045782</v>
      </c>
      <c r="AI170" s="92">
        <f>X170/$Y170*100</f>
        <v>1.2978166269127478</v>
      </c>
      <c r="AJ170" s="93">
        <f>G170/(G170+H170)*100</f>
        <v>83.434173297911087</v>
      </c>
    </row>
    <row r="171" spans="1:36">
      <c r="A171" s="97">
        <v>10</v>
      </c>
      <c r="B171" s="82">
        <v>1559.9380000000001</v>
      </c>
      <c r="C171" s="80" t="s">
        <v>293</v>
      </c>
      <c r="D171" s="83">
        <v>1.729419</v>
      </c>
      <c r="E171" s="83">
        <v>0.136152</v>
      </c>
      <c r="F171" s="83">
        <v>8.7208999999999995E-2</v>
      </c>
      <c r="G171" s="83">
        <v>1.3391550000000001</v>
      </c>
      <c r="H171" s="83">
        <v>0.262623</v>
      </c>
      <c r="I171" s="83">
        <v>1.8209999999999999E-3</v>
      </c>
      <c r="J171" s="83">
        <v>3.4020000000000001E-3</v>
      </c>
      <c r="K171" s="83">
        <v>1.0121E-2</v>
      </c>
      <c r="L171" s="83">
        <v>1.7246000000000001E-2</v>
      </c>
      <c r="M171" s="84">
        <v>0.65</v>
      </c>
      <c r="P171" s="92">
        <f>D171*60.084</f>
        <v>103.91041119600001</v>
      </c>
      <c r="Q171" s="92">
        <f>E171*101.961</f>
        <v>13.882194071999999</v>
      </c>
      <c r="R171" s="92">
        <f>F171*56.077</f>
        <v>4.8904190929999993</v>
      </c>
      <c r="S171" s="92">
        <f>G171*40.304</f>
        <v>53.973303120000004</v>
      </c>
      <c r="T171" s="92">
        <f>H171*71.846</f>
        <v>18.868412058000001</v>
      </c>
      <c r="U171" s="92">
        <f>I171*94.196</f>
        <v>0.17153091599999998</v>
      </c>
      <c r="V171" s="92">
        <f>J171*61.979</f>
        <v>0.210852558</v>
      </c>
      <c r="W171" s="92">
        <f>K171*79.879</f>
        <v>0.80845535899999998</v>
      </c>
      <c r="X171" s="92">
        <f>L171*151.989</f>
        <v>2.6212022940000002</v>
      </c>
      <c r="Y171" s="92">
        <f>SUM(P171:X171)</f>
        <v>199.33678066600001</v>
      </c>
      <c r="Z171" s="92"/>
      <c r="AA171" s="92">
        <f>P171/$Y171*100</f>
        <v>52.12806730841497</v>
      </c>
      <c r="AB171" s="92">
        <f>Q171/$Y171*100</f>
        <v>6.9641909664731649</v>
      </c>
      <c r="AC171" s="92">
        <f>R171/$Y171*100</f>
        <v>2.4533450759366739</v>
      </c>
      <c r="AD171" s="92">
        <f>S171/$Y171*100</f>
        <v>27.076439651363344</v>
      </c>
      <c r="AE171" s="92">
        <f>T171/$Y171*100</f>
        <v>9.4655948565834862</v>
      </c>
      <c r="AF171" s="92">
        <f>U171/$Y171*100</f>
        <v>8.6050810807168435E-2</v>
      </c>
      <c r="AG171" s="92">
        <f>V171/$Y171*100</f>
        <v>0.1057770459097036</v>
      </c>
      <c r="AH171" s="92">
        <f>W171/$Y171*100</f>
        <v>0.40557259743981339</v>
      </c>
      <c r="AI171" s="92">
        <f>X171/$Y171*100</f>
        <v>1.314961687071676</v>
      </c>
      <c r="AJ171" s="93">
        <f>G171/(G171+H171)*100</f>
        <v>83.604282241359286</v>
      </c>
    </row>
    <row r="172" spans="1:36">
      <c r="A172" s="97">
        <v>10</v>
      </c>
      <c r="B172" s="82">
        <v>1560.6569999999999</v>
      </c>
      <c r="C172" s="80" t="s">
        <v>293</v>
      </c>
      <c r="D172" s="83">
        <v>1.7308779999999999</v>
      </c>
      <c r="E172" s="83">
        <v>0.13509499999999999</v>
      </c>
      <c r="F172" s="83">
        <v>8.5975999999999997E-2</v>
      </c>
      <c r="G172" s="83">
        <v>1.344703</v>
      </c>
      <c r="H172" s="83">
        <v>0.26050600000000002</v>
      </c>
      <c r="I172" s="83">
        <v>1.794E-3</v>
      </c>
      <c r="J172" s="83">
        <v>3.3530000000000001E-3</v>
      </c>
      <c r="K172" s="83">
        <v>9.979E-3</v>
      </c>
      <c r="L172" s="83">
        <v>1.7469999999999999E-2</v>
      </c>
      <c r="M172" s="84">
        <v>0.66</v>
      </c>
      <c r="P172" s="92">
        <f>D172*60.084</f>
        <v>103.998073752</v>
      </c>
      <c r="Q172" s="92">
        <f>E172*101.961</f>
        <v>13.774421295</v>
      </c>
      <c r="R172" s="92">
        <f>F172*56.077</f>
        <v>4.8212761519999994</v>
      </c>
      <c r="S172" s="92">
        <f>G172*40.304</f>
        <v>54.196909712</v>
      </c>
      <c r="T172" s="92">
        <f>H172*71.846</f>
        <v>18.716314076000003</v>
      </c>
      <c r="U172" s="92">
        <f>I172*94.196</f>
        <v>0.168987624</v>
      </c>
      <c r="V172" s="92">
        <f>J172*61.979</f>
        <v>0.207815587</v>
      </c>
      <c r="W172" s="92">
        <f>K172*79.879</f>
        <v>0.79711254100000006</v>
      </c>
      <c r="X172" s="92">
        <f>L172*151.989</f>
        <v>2.65524783</v>
      </c>
      <c r="Y172" s="92">
        <f>SUM(P172:X172)</f>
        <v>199.33615856899999</v>
      </c>
      <c r="Z172" s="92"/>
      <c r="AA172" s="92">
        <f>P172/$Y172*100</f>
        <v>52.172207239561693</v>
      </c>
      <c r="AB172" s="92">
        <f>Q172/$Y172*100</f>
        <v>6.9101468563878239</v>
      </c>
      <c r="AC172" s="92">
        <f>R172/$Y172*100</f>
        <v>2.4186661299239995</v>
      </c>
      <c r="AD172" s="92">
        <f>S172/$Y172*100</f>
        <v>27.188699782854396</v>
      </c>
      <c r="AE172" s="92">
        <f>T172/$Y172*100</f>
        <v>9.3893221432384397</v>
      </c>
      <c r="AF172" s="92">
        <f>U172/$Y172*100</f>
        <v>8.4775198445246003E-2</v>
      </c>
      <c r="AG172" s="92">
        <f>V172/$Y172*100</f>
        <v>0.10425383357032279</v>
      </c>
      <c r="AH172" s="92">
        <f>W172/$Y172*100</f>
        <v>0.39988356689640953</v>
      </c>
      <c r="AI172" s="92">
        <f>X172/$Y172*100</f>
        <v>1.3320452491216683</v>
      </c>
      <c r="AJ172" s="93">
        <f>G172/(G172+H172)*100</f>
        <v>83.771209854916094</v>
      </c>
    </row>
    <row r="173" spans="1:36">
      <c r="A173" s="97">
        <v>10</v>
      </c>
      <c r="B173" s="82">
        <v>1561.355</v>
      </c>
      <c r="C173" s="80" t="s">
        <v>293</v>
      </c>
      <c r="D173" s="83">
        <v>1.732286</v>
      </c>
      <c r="E173" s="83">
        <v>0.13405900000000001</v>
      </c>
      <c r="F173" s="83">
        <v>8.4776000000000004E-2</v>
      </c>
      <c r="G173" s="83">
        <v>1.3501300000000001</v>
      </c>
      <c r="H173" s="83">
        <v>0.25840999999999997</v>
      </c>
      <c r="I173" s="83">
        <v>1.768E-3</v>
      </c>
      <c r="J173" s="83">
        <v>3.3059999999999999E-3</v>
      </c>
      <c r="K173" s="83">
        <v>9.8399999999999998E-3</v>
      </c>
      <c r="L173" s="83">
        <v>1.7691999999999999E-2</v>
      </c>
      <c r="M173" s="84">
        <v>0.67</v>
      </c>
      <c r="P173" s="92">
        <f>D173*60.084</f>
        <v>104.082672024</v>
      </c>
      <c r="Q173" s="92">
        <f>E173*101.961</f>
        <v>13.668789699000001</v>
      </c>
      <c r="R173" s="92">
        <f>F173*56.077</f>
        <v>4.7539837519999999</v>
      </c>
      <c r="S173" s="92">
        <f>G173*40.304</f>
        <v>54.415639520000006</v>
      </c>
      <c r="T173" s="92">
        <f>H173*71.846</f>
        <v>18.56572486</v>
      </c>
      <c r="U173" s="92">
        <f>I173*94.196</f>
        <v>0.16653852799999999</v>
      </c>
      <c r="V173" s="92">
        <f>J173*61.979</f>
        <v>0.204902574</v>
      </c>
      <c r="W173" s="92">
        <f>K173*79.879</f>
        <v>0.78600935999999999</v>
      </c>
      <c r="X173" s="92">
        <f>L173*151.989</f>
        <v>2.688989388</v>
      </c>
      <c r="Y173" s="92">
        <f>SUM(P173:X173)</f>
        <v>199.33324970499999</v>
      </c>
      <c r="Z173" s="92"/>
      <c r="AA173" s="92">
        <f>P173/$Y173*100</f>
        <v>52.215409209469811</v>
      </c>
      <c r="AB173" s="92">
        <f>Q173/$Y173*100</f>
        <v>6.8572552342516389</v>
      </c>
      <c r="AC173" s="92">
        <f>R173/$Y173*100</f>
        <v>2.3849426821845232</v>
      </c>
      <c r="AD173" s="92">
        <f>S173/$Y173*100</f>
        <v>27.298827265662677</v>
      </c>
      <c r="AE173" s="92">
        <f>T173/$Y173*100</f>
        <v>9.3139127002023212</v>
      </c>
      <c r="AF173" s="92">
        <f>U173/$Y173*100</f>
        <v>8.3547791573390776E-2</v>
      </c>
      <c r="AG173" s="92">
        <f>V173/$Y173*100</f>
        <v>0.10279397657101474</v>
      </c>
      <c r="AH173" s="92">
        <f>W173/$Y173*100</f>
        <v>0.39431924235582466</v>
      </c>
      <c r="AI173" s="92">
        <f>X173/$Y173*100</f>
        <v>1.3489918977288164</v>
      </c>
      <c r="AJ173" s="93">
        <f>G173/(G173+H173)*100</f>
        <v>83.935121290114012</v>
      </c>
    </row>
    <row r="174" spans="1:36">
      <c r="A174" s="97">
        <v>10</v>
      </c>
      <c r="B174" s="82">
        <v>1562.0329999999999</v>
      </c>
      <c r="C174" s="80" t="s">
        <v>293</v>
      </c>
      <c r="D174" s="83">
        <v>1.7336450000000001</v>
      </c>
      <c r="E174" s="83">
        <v>0.133044</v>
      </c>
      <c r="F174" s="83">
        <v>8.3608000000000002E-2</v>
      </c>
      <c r="G174" s="83">
        <v>1.3554379999999999</v>
      </c>
      <c r="H174" s="83">
        <v>0.25633699999999998</v>
      </c>
      <c r="I174" s="83">
        <v>1.743E-3</v>
      </c>
      <c r="J174" s="83">
        <v>3.2599999999999999E-3</v>
      </c>
      <c r="K174" s="83">
        <v>9.7050000000000001E-3</v>
      </c>
      <c r="L174" s="83">
        <v>1.7912999999999998E-2</v>
      </c>
      <c r="M174" s="84">
        <v>0.68</v>
      </c>
      <c r="P174" s="92">
        <f>D174*60.084</f>
        <v>104.16432618000002</v>
      </c>
      <c r="Q174" s="92">
        <f>E174*101.961</f>
        <v>13.565299284</v>
      </c>
      <c r="R174" s="92">
        <f>F174*56.077</f>
        <v>4.688485816</v>
      </c>
      <c r="S174" s="92">
        <f>G174*40.304</f>
        <v>54.629573151999999</v>
      </c>
      <c r="T174" s="92">
        <f>H174*71.846</f>
        <v>18.416788101999998</v>
      </c>
      <c r="U174" s="92">
        <f>I174*94.196</f>
        <v>0.164183628</v>
      </c>
      <c r="V174" s="92">
        <f>J174*61.979</f>
        <v>0.20205154</v>
      </c>
      <c r="W174" s="92">
        <f>K174*79.879</f>
        <v>0.77522569500000005</v>
      </c>
      <c r="X174" s="92">
        <f>L174*151.989</f>
        <v>2.7225789569999996</v>
      </c>
      <c r="Y174" s="92">
        <f>SUM(P174:X174)</f>
        <v>199.328512354</v>
      </c>
      <c r="Z174" s="92"/>
      <c r="AA174" s="92">
        <f>P174/$Y174*100</f>
        <v>52.257614803750741</v>
      </c>
      <c r="AB174" s="92">
        <f>Q174/$Y174*100</f>
        <v>6.8054986834540436</v>
      </c>
      <c r="AC174" s="92">
        <f>R174/$Y174*100</f>
        <v>2.3521400730034165</v>
      </c>
      <c r="AD174" s="92">
        <f>S174/$Y174*100</f>
        <v>27.4068032249094</v>
      </c>
      <c r="AE174" s="92">
        <f>T174/$Y174*100</f>
        <v>9.2394148155244693</v>
      </c>
      <c r="AF174" s="92">
        <f>U174/$Y174*100</f>
        <v>8.236836068309987E-2</v>
      </c>
      <c r="AG174" s="92">
        <f>V174/$Y174*100</f>
        <v>0.10136610042077875</v>
      </c>
      <c r="AH174" s="92">
        <f>W174/$Y174*100</f>
        <v>0.38891861773554409</v>
      </c>
      <c r="AI174" s="92">
        <f>X174/$Y174*100</f>
        <v>1.3658753205185221</v>
      </c>
      <c r="AJ174" s="93">
        <f>G174/(G174+H174)*100</f>
        <v>84.095981138806593</v>
      </c>
    </row>
    <row r="175" spans="1:36">
      <c r="A175" s="97">
        <v>10</v>
      </c>
      <c r="B175" s="82">
        <v>1562.69</v>
      </c>
      <c r="C175" s="80" t="s">
        <v>293</v>
      </c>
      <c r="D175" s="83">
        <v>1.7349570000000001</v>
      </c>
      <c r="E175" s="83">
        <v>0.132049</v>
      </c>
      <c r="F175" s="83">
        <v>8.2470000000000002E-2</v>
      </c>
      <c r="G175" s="83">
        <v>1.3606309999999999</v>
      </c>
      <c r="H175" s="83">
        <v>0.25428600000000001</v>
      </c>
      <c r="I175" s="83">
        <v>1.7179999999999999E-3</v>
      </c>
      <c r="J175" s="83">
        <v>3.215E-3</v>
      </c>
      <c r="K175" s="83">
        <v>9.5739999999999992E-3</v>
      </c>
      <c r="L175" s="83">
        <v>1.8133E-2</v>
      </c>
      <c r="M175" s="84">
        <v>0.69</v>
      </c>
      <c r="P175" s="92">
        <f>D175*60.084</f>
        <v>104.24315638800002</v>
      </c>
      <c r="Q175" s="92">
        <f>E175*101.961</f>
        <v>13.463848088999999</v>
      </c>
      <c r="R175" s="92">
        <f>F175*56.077</f>
        <v>4.6246701899999998</v>
      </c>
      <c r="S175" s="92">
        <f>G175*40.304</f>
        <v>54.838871824000002</v>
      </c>
      <c r="T175" s="92">
        <f>H175*71.846</f>
        <v>18.269431956000002</v>
      </c>
      <c r="U175" s="92">
        <f>I175*94.196</f>
        <v>0.16182872799999998</v>
      </c>
      <c r="V175" s="92">
        <f>J175*61.979</f>
        <v>0.19926248499999999</v>
      </c>
      <c r="W175" s="92">
        <f>K175*79.879</f>
        <v>0.76476154600000001</v>
      </c>
      <c r="X175" s="92">
        <f>L175*151.989</f>
        <v>2.7560165370000003</v>
      </c>
      <c r="Y175" s="92">
        <f>SUM(P175:X175)</f>
        <v>199.32184774299998</v>
      </c>
      <c r="Z175" s="92"/>
      <c r="AA175" s="92">
        <f>P175/$Y175*100</f>
        <v>52.298911317743865</v>
      </c>
      <c r="AB175" s="92">
        <f>Q175/$Y175*100</f>
        <v>6.7548280539521732</v>
      </c>
      <c r="AC175" s="92">
        <f>R175/$Y175*100</f>
        <v>2.3202023472925659</v>
      </c>
      <c r="AD175" s="92">
        <f>S175/$Y175*100</f>
        <v>27.512724994757075</v>
      </c>
      <c r="AE175" s="92">
        <f>T175/$Y175*100</f>
        <v>9.1657950008350788</v>
      </c>
      <c r="AF175" s="92">
        <f>U175/$Y175*100</f>
        <v>8.1189658751637403E-2</v>
      </c>
      <c r="AG175" s="92">
        <f>V175/$Y175*100</f>
        <v>9.9970217643639073E-2</v>
      </c>
      <c r="AH175" s="92">
        <f>W175/$Y175*100</f>
        <v>0.38368174621081286</v>
      </c>
      <c r="AI175" s="92">
        <f>X175/$Y175*100</f>
        <v>1.3826966628131658</v>
      </c>
      <c r="AJ175" s="93">
        <f>G175/(G175+H175)*100</f>
        <v>84.25392760123276</v>
      </c>
    </row>
    <row r="176" spans="1:36">
      <c r="A176" s="97">
        <v>10</v>
      </c>
      <c r="B176" s="82">
        <v>1563.328</v>
      </c>
      <c r="C176" s="80" t="s">
        <v>293</v>
      </c>
      <c r="D176" s="83">
        <v>1.736224</v>
      </c>
      <c r="E176" s="83">
        <v>0.131073</v>
      </c>
      <c r="F176" s="83">
        <v>8.1361000000000003E-2</v>
      </c>
      <c r="G176" s="83">
        <v>1.3657109999999999</v>
      </c>
      <c r="H176" s="83">
        <v>0.25225700000000001</v>
      </c>
      <c r="I176" s="83">
        <v>1.6949999999999999E-3</v>
      </c>
      <c r="J176" s="83">
        <v>3.1719999999999999E-3</v>
      </c>
      <c r="K176" s="83">
        <v>9.4459999999999995E-3</v>
      </c>
      <c r="L176" s="83">
        <v>1.8350999999999999E-2</v>
      </c>
      <c r="M176" s="84">
        <v>0.7</v>
      </c>
      <c r="P176" s="92">
        <f>D176*60.084</f>
        <v>104.31928281600001</v>
      </c>
      <c r="Q176" s="92">
        <f>E176*101.961</f>
        <v>13.364334153</v>
      </c>
      <c r="R176" s="92">
        <f>F176*56.077</f>
        <v>4.5624807970000001</v>
      </c>
      <c r="S176" s="92">
        <f>G176*40.304</f>
        <v>55.043616143999998</v>
      </c>
      <c r="T176" s="92">
        <f>H176*71.846</f>
        <v>18.123656422</v>
      </c>
      <c r="U176" s="92">
        <f>I176*94.196</f>
        <v>0.15966221999999999</v>
      </c>
      <c r="V176" s="92">
        <f>J176*61.979</f>
        <v>0.19659738799999998</v>
      </c>
      <c r="W176" s="92">
        <f>K176*79.879</f>
        <v>0.75453703400000005</v>
      </c>
      <c r="X176" s="92">
        <f>L176*151.989</f>
        <v>2.7891501389999998</v>
      </c>
      <c r="Y176" s="92">
        <f>SUM(P176:X176)</f>
        <v>199.31331711300001</v>
      </c>
      <c r="Z176" s="92"/>
      <c r="AA176" s="92">
        <f>P176/$Y176*100</f>
        <v>52.339344067439583</v>
      </c>
      <c r="AB176" s="92">
        <f>Q176/$Y176*100</f>
        <v>6.7051887684068472</v>
      </c>
      <c r="AC176" s="92">
        <f>R176/$Y176*100</f>
        <v>2.2890998268887959</v>
      </c>
      <c r="AD176" s="92">
        <f>S176/$Y176*100</f>
        <v>27.616627399158283</v>
      </c>
      <c r="AE176" s="92">
        <f>T176/$Y176*100</f>
        <v>9.093048414685132</v>
      </c>
      <c r="AF176" s="92">
        <f>U176/$Y176*100</f>
        <v>8.010614760351413E-2</v>
      </c>
      <c r="AG176" s="92">
        <f>V176/$Y176*100</f>
        <v>9.863735692509687E-2</v>
      </c>
      <c r="AH176" s="92">
        <f>W176/$Y176*100</f>
        <v>0.37856829886194598</v>
      </c>
      <c r="AI176" s="92">
        <f>X176/$Y176*100</f>
        <v>1.3993797200307998</v>
      </c>
      <c r="AJ176" s="93">
        <f>G176/(G176+H176)*100</f>
        <v>84.409024158697818</v>
      </c>
    </row>
    <row r="177" spans="1:36">
      <c r="A177" s="97">
        <v>10</v>
      </c>
      <c r="B177" s="82">
        <v>1563.9480000000001</v>
      </c>
      <c r="C177" s="80" t="s">
        <v>293</v>
      </c>
      <c r="D177" s="83">
        <v>1.737447</v>
      </c>
      <c r="E177" s="83">
        <v>0.13011700000000001</v>
      </c>
      <c r="F177" s="83">
        <v>8.0281000000000005E-2</v>
      </c>
      <c r="G177" s="83">
        <v>1.370682</v>
      </c>
      <c r="H177" s="83">
        <v>0.250251</v>
      </c>
      <c r="I177" s="83">
        <v>1.671E-3</v>
      </c>
      <c r="J177" s="83">
        <v>3.13E-3</v>
      </c>
      <c r="K177" s="83">
        <v>9.3209999999999994E-3</v>
      </c>
      <c r="L177" s="83">
        <v>1.8567E-2</v>
      </c>
      <c r="M177" s="84">
        <v>0.71</v>
      </c>
      <c r="P177" s="92">
        <f>D177*60.084</f>
        <v>104.392765548</v>
      </c>
      <c r="Q177" s="92">
        <f>E177*101.961</f>
        <v>13.266859437000001</v>
      </c>
      <c r="R177" s="92">
        <f>F177*56.077</f>
        <v>4.501917637</v>
      </c>
      <c r="S177" s="92">
        <f>G177*40.304</f>
        <v>55.243967328000004</v>
      </c>
      <c r="T177" s="92">
        <f>H177*71.846</f>
        <v>17.979533346</v>
      </c>
      <c r="U177" s="92">
        <f>I177*94.196</f>
        <v>0.15740151599999999</v>
      </c>
      <c r="V177" s="92">
        <f>J177*61.979</f>
        <v>0.19399427</v>
      </c>
      <c r="W177" s="92">
        <f>K177*79.879</f>
        <v>0.74455215900000005</v>
      </c>
      <c r="X177" s="92">
        <f>L177*151.989</f>
        <v>2.8219797630000003</v>
      </c>
      <c r="Y177" s="92">
        <f>SUM(P177:X177)</f>
        <v>199.302971004</v>
      </c>
      <c r="Z177" s="92"/>
      <c r="AA177" s="92">
        <f>P177/$Y177*100</f>
        <v>52.378930942231086</v>
      </c>
      <c r="AB177" s="92">
        <f>Q177/$Y177*100</f>
        <v>6.6566290357677289</v>
      </c>
      <c r="AC177" s="92">
        <f>R177/$Y177*100</f>
        <v>2.2588311726219312</v>
      </c>
      <c r="AD177" s="92">
        <f>S177/$Y177*100</f>
        <v>27.718586958190034</v>
      </c>
      <c r="AE177" s="92">
        <f>T177/$Y177*100</f>
        <v>9.0212068868954063</v>
      </c>
      <c r="AF177" s="92">
        <f>U177/$Y177*100</f>
        <v>7.8976000812773103E-2</v>
      </c>
      <c r="AG177" s="92">
        <f>V177/$Y177*100</f>
        <v>9.7336366348551084E-2</v>
      </c>
      <c r="AH177" s="92">
        <f>W177/$Y177*100</f>
        <v>0.37357805317666687</v>
      </c>
      <c r="AI177" s="92">
        <f>X177/$Y177*100</f>
        <v>1.4159245839558325</v>
      </c>
      <c r="AJ177" s="93">
        <f>G177/(G177+H177)*100</f>
        <v>84.561298955601501</v>
      </c>
    </row>
    <row r="178" spans="1:36">
      <c r="A178" s="97">
        <v>10</v>
      </c>
      <c r="B178" s="82">
        <v>1564.55</v>
      </c>
      <c r="C178" s="80" t="s">
        <v>293</v>
      </c>
      <c r="D178" s="83">
        <v>1.738629</v>
      </c>
      <c r="E178" s="83">
        <v>0.12917999999999999</v>
      </c>
      <c r="F178" s="83">
        <v>7.9228000000000007E-2</v>
      </c>
      <c r="G178" s="83">
        <v>1.3755470000000001</v>
      </c>
      <c r="H178" s="83">
        <v>0.24826699999999999</v>
      </c>
      <c r="I178" s="83">
        <v>1.6490000000000001E-3</v>
      </c>
      <c r="J178" s="83">
        <v>3.088E-3</v>
      </c>
      <c r="K178" s="83">
        <v>9.1990000000000006E-3</v>
      </c>
      <c r="L178" s="83">
        <v>1.8782E-2</v>
      </c>
      <c r="M178" s="84">
        <v>0.72</v>
      </c>
      <c r="P178" s="92">
        <f>D178*60.084</f>
        <v>104.463784836</v>
      </c>
      <c r="Q178" s="92">
        <f>E178*101.961</f>
        <v>13.171321979999998</v>
      </c>
      <c r="R178" s="92">
        <f>F178*56.077</f>
        <v>4.4428685560000005</v>
      </c>
      <c r="S178" s="92">
        <f>G178*40.304</f>
        <v>55.440046288000005</v>
      </c>
      <c r="T178" s="92">
        <f>H178*71.846</f>
        <v>17.836990881999998</v>
      </c>
      <c r="U178" s="92">
        <f>I178*94.196</f>
        <v>0.155329204</v>
      </c>
      <c r="V178" s="92">
        <f>J178*61.979</f>
        <v>0.19139115200000001</v>
      </c>
      <c r="W178" s="92">
        <f>K178*79.879</f>
        <v>0.73480692100000011</v>
      </c>
      <c r="X178" s="92">
        <f>L178*151.989</f>
        <v>2.8546573980000001</v>
      </c>
      <c r="Y178" s="92">
        <f>SUM(P178:X178)</f>
        <v>199.29119721699999</v>
      </c>
      <c r="Z178" s="92"/>
      <c r="AA178" s="92">
        <f>P178/$Y178*100</f>
        <v>52.417661339177812</v>
      </c>
      <c r="AB178" s="92">
        <f>Q178/$Y178*100</f>
        <v>6.6090836745078541</v>
      </c>
      <c r="AC178" s="92">
        <f>R178/$Y178*100</f>
        <v>2.2293350725182024</v>
      </c>
      <c r="AD178" s="92">
        <f>S178/$Y178*100</f>
        <v>27.818612694485257</v>
      </c>
      <c r="AE178" s="92">
        <f>T178/$Y178*100</f>
        <v>8.9502151279557189</v>
      </c>
      <c r="AF178" s="92">
        <f>U178/$Y178*100</f>
        <v>7.7940825369656658E-2</v>
      </c>
      <c r="AG178" s="92">
        <f>V178/$Y178*100</f>
        <v>9.6035928667537712E-2</v>
      </c>
      <c r="AH178" s="92">
        <f>W178/$Y178*100</f>
        <v>0.36871017448899113</v>
      </c>
      <c r="AI178" s="92">
        <f>X178/$Y178*100</f>
        <v>1.432405162828984</v>
      </c>
      <c r="AJ178" s="93">
        <f>G178/(G178+H178)*100</f>
        <v>84.710872058006643</v>
      </c>
    </row>
    <row r="179" spans="1:36">
      <c r="A179" s="97">
        <v>10</v>
      </c>
      <c r="B179" s="82">
        <v>1565.135</v>
      </c>
      <c r="C179" s="80" t="s">
        <v>293</v>
      </c>
      <c r="D179" s="83">
        <v>1.739771</v>
      </c>
      <c r="E179" s="83">
        <v>0.12826199999999999</v>
      </c>
      <c r="F179" s="83">
        <v>7.8201000000000007E-2</v>
      </c>
      <c r="G179" s="83">
        <v>1.380309</v>
      </c>
      <c r="H179" s="83">
        <v>0.246307</v>
      </c>
      <c r="I179" s="83">
        <v>1.6260000000000001E-3</v>
      </c>
      <c r="J179" s="83">
        <v>3.0479999999999999E-3</v>
      </c>
      <c r="K179" s="83">
        <v>9.0799999999999995E-3</v>
      </c>
      <c r="L179" s="83">
        <v>1.8995000000000001E-2</v>
      </c>
      <c r="M179" s="84">
        <v>0.73</v>
      </c>
      <c r="P179" s="92">
        <f>D179*60.084</f>
        <v>104.532400764</v>
      </c>
      <c r="Q179" s="92">
        <f>E179*101.961</f>
        <v>13.077721781999999</v>
      </c>
      <c r="R179" s="92">
        <f>F179*56.077</f>
        <v>4.3852774769999998</v>
      </c>
      <c r="S179" s="92">
        <f>G179*40.304</f>
        <v>55.631973936000001</v>
      </c>
      <c r="T179" s="92">
        <f>H179*71.846</f>
        <v>17.696172722</v>
      </c>
      <c r="U179" s="92">
        <f>I179*94.196</f>
        <v>0.15316269600000001</v>
      </c>
      <c r="V179" s="92">
        <f>J179*61.979</f>
        <v>0.188911992</v>
      </c>
      <c r="W179" s="92">
        <f>K179*79.879</f>
        <v>0.72530132000000003</v>
      </c>
      <c r="X179" s="92">
        <f>L179*151.989</f>
        <v>2.8870310550000005</v>
      </c>
      <c r="Y179" s="92">
        <f>SUM(P179:X179)</f>
        <v>199.277953744</v>
      </c>
      <c r="Z179" s="92"/>
      <c r="AA179" s="92">
        <f>P179/$Y179*100</f>
        <v>52.455577147428102</v>
      </c>
      <c r="AB179" s="92">
        <f>Q179/$Y179*100</f>
        <v>6.5625532259329278</v>
      </c>
      <c r="AC179" s="92">
        <f>R179/$Y179*100</f>
        <v>2.2005833533565351</v>
      </c>
      <c r="AD179" s="92">
        <f>S179/$Y179*100</f>
        <v>27.916772975031119</v>
      </c>
      <c r="AE179" s="92">
        <f>T179/$Y179*100</f>
        <v>8.8801457409248457</v>
      </c>
      <c r="AF179" s="92">
        <f>U179/$Y179*100</f>
        <v>7.6858826138268471E-2</v>
      </c>
      <c r="AG179" s="92">
        <f>V179/$Y179*100</f>
        <v>9.4798239569783768E-2</v>
      </c>
      <c r="AH179" s="92">
        <f>W179/$Y179*100</f>
        <v>0.36396465658802857</v>
      </c>
      <c r="AI179" s="92">
        <f>X179/$Y179*100</f>
        <v>1.4487458350303966</v>
      </c>
      <c r="AJ179" s="93">
        <f>G179/(G179+H179)*100</f>
        <v>84.857704584241148</v>
      </c>
    </row>
    <row r="180" spans="1:36">
      <c r="A180" s="97">
        <v>10</v>
      </c>
      <c r="B180" s="82">
        <v>1565.704</v>
      </c>
      <c r="C180" s="80" t="s">
        <v>293</v>
      </c>
      <c r="D180" s="83">
        <v>1.740875</v>
      </c>
      <c r="E180" s="83">
        <v>0.127362</v>
      </c>
      <c r="F180" s="83">
        <v>7.7200000000000005E-2</v>
      </c>
      <c r="G180" s="83">
        <v>1.38497</v>
      </c>
      <c r="H180" s="83">
        <v>0.244368</v>
      </c>
      <c r="I180" s="83">
        <v>1.6050000000000001E-3</v>
      </c>
      <c r="J180" s="83">
        <v>3.009E-3</v>
      </c>
      <c r="K180" s="83">
        <v>8.9639999999999997E-3</v>
      </c>
      <c r="L180" s="83">
        <v>1.9206000000000001E-2</v>
      </c>
      <c r="M180" s="84">
        <v>0.74</v>
      </c>
      <c r="P180" s="92">
        <f>D180*60.084</f>
        <v>104.59873350000001</v>
      </c>
      <c r="Q180" s="92">
        <f>E180*101.961</f>
        <v>12.985956882</v>
      </c>
      <c r="R180" s="92">
        <f>F180*56.077</f>
        <v>4.3291444000000006</v>
      </c>
      <c r="S180" s="92">
        <f>G180*40.304</f>
        <v>55.819830880000005</v>
      </c>
      <c r="T180" s="92">
        <f>H180*71.846</f>
        <v>17.556863328000002</v>
      </c>
      <c r="U180" s="92">
        <f>I180*94.196</f>
        <v>0.15118458000000001</v>
      </c>
      <c r="V180" s="92">
        <f>J180*61.979</f>
        <v>0.18649481099999998</v>
      </c>
      <c r="W180" s="92">
        <f>K180*79.879</f>
        <v>0.71603535600000001</v>
      </c>
      <c r="X180" s="92">
        <f>L180*151.989</f>
        <v>2.9191007340000001</v>
      </c>
      <c r="Y180" s="92">
        <f>SUM(P180:X180)</f>
        <v>199.26334447100001</v>
      </c>
      <c r="Z180" s="92"/>
      <c r="AA180" s="92">
        <f>P180/$Y180*100</f>
        <v>52.492711982570825</v>
      </c>
      <c r="AB180" s="92">
        <f>Q180/$Y180*100</f>
        <v>6.5169822962044712</v>
      </c>
      <c r="AC180" s="92">
        <f>R180/$Y180*100</f>
        <v>2.1725743947000984</v>
      </c>
      <c r="AD180" s="92">
        <f>S180/$Y180*100</f>
        <v>28.013095448231724</v>
      </c>
      <c r="AE180" s="92">
        <f>T180/$Y180*100</f>
        <v>8.8108845982734962</v>
      </c>
      <c r="AF180" s="92">
        <f>U180/$Y180*100</f>
        <v>7.5871746708538662E-2</v>
      </c>
      <c r="AG180" s="92">
        <f>V180/$Y180*100</f>
        <v>9.3592131304983534E-2</v>
      </c>
      <c r="AH180" s="92">
        <f>W180/$Y180*100</f>
        <v>0.3593412315250028</v>
      </c>
      <c r="AI180" s="92">
        <f>X180/$Y180*100</f>
        <v>1.4649461704808604</v>
      </c>
      <c r="AJ180" s="93">
        <f>G180/(G180+H180)*100</f>
        <v>85.00200695006194</v>
      </c>
    </row>
    <row r="181" spans="1:36">
      <c r="A181" s="97">
        <v>10</v>
      </c>
      <c r="B181" s="82">
        <v>1566.2560000000001</v>
      </c>
      <c r="C181" s="80" t="s">
        <v>293</v>
      </c>
      <c r="D181" s="83">
        <v>1.7419420000000001</v>
      </c>
      <c r="E181" s="83">
        <v>0.12647900000000001</v>
      </c>
      <c r="F181" s="83">
        <v>7.6222999999999999E-2</v>
      </c>
      <c r="G181" s="83">
        <v>1.389535</v>
      </c>
      <c r="H181" s="83">
        <v>0.242453</v>
      </c>
      <c r="I181" s="83">
        <v>1.5839999999999999E-3</v>
      </c>
      <c r="J181" s="83">
        <v>2.9710000000000001E-3</v>
      </c>
      <c r="K181" s="83">
        <v>8.8509999999999995E-3</v>
      </c>
      <c r="L181" s="83">
        <v>1.9415000000000002E-2</v>
      </c>
      <c r="M181" s="84">
        <v>0.75</v>
      </c>
      <c r="P181" s="92">
        <f>D181*60.084</f>
        <v>104.66284312800001</v>
      </c>
      <c r="Q181" s="92">
        <f>E181*101.961</f>
        <v>12.895925319</v>
      </c>
      <c r="R181" s="92">
        <f>F181*56.077</f>
        <v>4.2743571710000001</v>
      </c>
      <c r="S181" s="92">
        <f>G181*40.304</f>
        <v>56.003818639999999</v>
      </c>
      <c r="T181" s="92">
        <f>H181*71.846</f>
        <v>17.419278238</v>
      </c>
      <c r="U181" s="92">
        <f>I181*94.196</f>
        <v>0.14920646399999998</v>
      </c>
      <c r="V181" s="92">
        <f>J181*61.979</f>
        <v>0.18413960900000001</v>
      </c>
      <c r="W181" s="92">
        <f>K181*79.879</f>
        <v>0.70700902899999996</v>
      </c>
      <c r="X181" s="92">
        <f>L181*151.989</f>
        <v>2.9508664350000005</v>
      </c>
      <c r="Y181" s="92">
        <f>SUM(P181:X181)</f>
        <v>199.24744403300002</v>
      </c>
      <c r="Z181" s="92"/>
      <c r="AA181" s="92">
        <f>P181/$Y181*100</f>
        <v>52.529076915368314</v>
      </c>
      <c r="AB181" s="92">
        <f>Q181/$Y181*100</f>
        <v>6.4723165617442664</v>
      </c>
      <c r="AC181" s="92">
        <f>R181/$Y181*100</f>
        <v>2.1452506915431582</v>
      </c>
      <c r="AD181" s="92">
        <f>S181/$Y181*100</f>
        <v>28.107672302548814</v>
      </c>
      <c r="AE181" s="92">
        <f>T181/$Y181*100</f>
        <v>8.7425353547395872</v>
      </c>
      <c r="AF181" s="92">
        <f>U181/$Y181*100</f>
        <v>7.4885007797283409E-2</v>
      </c>
      <c r="AG181" s="92">
        <f>V181/$Y181*100</f>
        <v>9.2417551398803491E-2</v>
      </c>
      <c r="AH181" s="92">
        <f>W181/$Y181*100</f>
        <v>0.35483969816089728</v>
      </c>
      <c r="AI181" s="92">
        <f>X181/$Y181*100</f>
        <v>1.4810059166988703</v>
      </c>
      <c r="AJ181" s="93">
        <f>G181/(G181+H181)*100</f>
        <v>85.143702037024781</v>
      </c>
    </row>
    <row r="182" spans="1:36">
      <c r="A182" s="97">
        <v>10</v>
      </c>
      <c r="B182" s="82">
        <v>1566.7940000000001</v>
      </c>
      <c r="C182" s="80" t="s">
        <v>293</v>
      </c>
      <c r="D182" s="83">
        <v>1.7429730000000001</v>
      </c>
      <c r="E182" s="83">
        <v>0.125614</v>
      </c>
      <c r="F182" s="83">
        <v>7.5269000000000003E-2</v>
      </c>
      <c r="G182" s="83">
        <v>1.394004</v>
      </c>
      <c r="H182" s="83">
        <v>0.24056</v>
      </c>
      <c r="I182" s="83">
        <v>1.5640000000000001E-3</v>
      </c>
      <c r="J182" s="83">
        <v>2.934E-3</v>
      </c>
      <c r="K182" s="83">
        <v>8.7410000000000005E-3</v>
      </c>
      <c r="L182" s="83">
        <v>1.9623000000000002E-2</v>
      </c>
      <c r="M182" s="84">
        <v>0.76</v>
      </c>
      <c r="P182" s="92">
        <f>D182*60.084</f>
        <v>104.724789732</v>
      </c>
      <c r="Q182" s="92">
        <f>E182*101.961</f>
        <v>12.807729053999999</v>
      </c>
      <c r="R182" s="92">
        <f>F182*56.077</f>
        <v>4.2208597130000003</v>
      </c>
      <c r="S182" s="92">
        <f>G182*40.304</f>
        <v>56.183937216000004</v>
      </c>
      <c r="T182" s="92">
        <f>H182*71.846</f>
        <v>17.28327376</v>
      </c>
      <c r="U182" s="92">
        <f>I182*94.196</f>
        <v>0.147322544</v>
      </c>
      <c r="V182" s="92">
        <f>J182*61.979</f>
        <v>0.181846386</v>
      </c>
      <c r="W182" s="92">
        <f>K182*79.879</f>
        <v>0.69822233900000008</v>
      </c>
      <c r="X182" s="92">
        <f>L182*151.989</f>
        <v>2.9824801470000004</v>
      </c>
      <c r="Y182" s="92">
        <f>SUM(P182:X182)</f>
        <v>199.23046089099998</v>
      </c>
      <c r="Z182" s="92"/>
      <c r="AA182" s="92">
        <f>P182/$Y182*100</f>
        <v>52.564647626496978</v>
      </c>
      <c r="AB182" s="92">
        <f>Q182/$Y182*100</f>
        <v>6.4285998218952951</v>
      </c>
      <c r="AC182" s="92">
        <f>R182/$Y182*100</f>
        <v>2.1185815131498664</v>
      </c>
      <c r="AD182" s="92">
        <f>S182/$Y182*100</f>
        <v>28.200475451762635</v>
      </c>
      <c r="AE182" s="92">
        <f>T182/$Y182*100</f>
        <v>8.675015699258843</v>
      </c>
      <c r="AF182" s="92">
        <f>U182/$Y182*100</f>
        <v>7.3945792897904761E-2</v>
      </c>
      <c r="AG182" s="92">
        <f>V182/$Y182*100</f>
        <v>9.1274389060159375E-2</v>
      </c>
      <c r="AH182" s="92">
        <f>W182/$Y182*100</f>
        <v>0.35045963146268139</v>
      </c>
      <c r="AI182" s="92">
        <f>X182/$Y182*100</f>
        <v>1.497000074015655</v>
      </c>
      <c r="AJ182" s="93">
        <f>G182/(G182+H182)*100</f>
        <v>85.282925599731783</v>
      </c>
    </row>
    <row r="183" spans="1:36">
      <c r="A183" s="97">
        <v>10</v>
      </c>
      <c r="B183" s="82">
        <v>1567.316</v>
      </c>
      <c r="C183" s="80" t="s">
        <v>293</v>
      </c>
      <c r="D183" s="83">
        <v>1.74397</v>
      </c>
      <c r="E183" s="83">
        <v>0.124765</v>
      </c>
      <c r="F183" s="83">
        <v>7.4338000000000001E-2</v>
      </c>
      <c r="G183" s="83">
        <v>1.3983810000000001</v>
      </c>
      <c r="H183" s="83">
        <v>0.23868900000000001</v>
      </c>
      <c r="I183" s="83">
        <v>1.544E-3</v>
      </c>
      <c r="J183" s="83">
        <v>2.898E-3</v>
      </c>
      <c r="K183" s="83">
        <v>8.633E-3</v>
      </c>
      <c r="L183" s="83">
        <v>1.9828999999999999E-2</v>
      </c>
      <c r="M183" s="84">
        <v>0.77</v>
      </c>
      <c r="P183" s="92">
        <f>D183*60.084</f>
        <v>104.78469348</v>
      </c>
      <c r="Q183" s="92">
        <f>E183*101.961</f>
        <v>12.721164164999999</v>
      </c>
      <c r="R183" s="92">
        <f>F183*56.077</f>
        <v>4.1686520260000002</v>
      </c>
      <c r="S183" s="92">
        <f>G183*40.304</f>
        <v>56.360347824000009</v>
      </c>
      <c r="T183" s="92">
        <f>H183*71.846</f>
        <v>17.148849894000001</v>
      </c>
      <c r="U183" s="92">
        <f>I183*94.196</f>
        <v>0.14543862399999999</v>
      </c>
      <c r="V183" s="92">
        <f>J183*61.979</f>
        <v>0.17961514200000001</v>
      </c>
      <c r="W183" s="92">
        <f>K183*79.879</f>
        <v>0.68959540699999999</v>
      </c>
      <c r="X183" s="92">
        <f>L183*151.989</f>
        <v>3.0137898810000001</v>
      </c>
      <c r="Y183" s="92">
        <f>SUM(P183:X183)</f>
        <v>199.21214644300002</v>
      </c>
      <c r="Z183" s="92"/>
      <c r="AA183" s="92">
        <f>P183/$Y183*100</f>
        <v>52.599550454611332</v>
      </c>
      <c r="AB183" s="92">
        <f>Q183/$Y183*100</f>
        <v>6.3857372113802642</v>
      </c>
      <c r="AC183" s="92">
        <f>R183/$Y183*100</f>
        <v>2.0925692034510375</v>
      </c>
      <c r="AD183" s="92">
        <f>S183/$Y183*100</f>
        <v>28.291622187870068</v>
      </c>
      <c r="AE183" s="92">
        <f>T183/$Y183*100</f>
        <v>8.6083354856611365</v>
      </c>
      <c r="AF183" s="92">
        <f>U183/$Y183*100</f>
        <v>7.3006905751911016E-2</v>
      </c>
      <c r="AG183" s="92">
        <f>V183/$Y183*100</f>
        <v>9.0162746201518762E-2</v>
      </c>
      <c r="AH183" s="92">
        <f>W183/$Y183*100</f>
        <v>0.34616132565857971</v>
      </c>
      <c r="AI183" s="92">
        <f>X183/$Y183*100</f>
        <v>1.512854479414149</v>
      </c>
      <c r="AJ183" s="93">
        <f>G183/(G183+H183)*100</f>
        <v>85.419743810588429</v>
      </c>
    </row>
    <row r="184" spans="1:36">
      <c r="A184" s="97">
        <v>10</v>
      </c>
      <c r="B184" s="82">
        <v>1567.8240000000001</v>
      </c>
      <c r="C184" s="80" t="s">
        <v>293</v>
      </c>
      <c r="D184" s="83">
        <v>1.7449349999999999</v>
      </c>
      <c r="E184" s="83">
        <v>0.123934</v>
      </c>
      <c r="F184" s="83">
        <v>7.3428999999999994E-2</v>
      </c>
      <c r="G184" s="83">
        <v>1.4026689999999999</v>
      </c>
      <c r="H184" s="83">
        <v>0.236841</v>
      </c>
      <c r="I184" s="83">
        <v>1.524E-3</v>
      </c>
      <c r="J184" s="83">
        <v>2.8630000000000001E-3</v>
      </c>
      <c r="K184" s="83">
        <v>8.5280000000000009E-3</v>
      </c>
      <c r="L184" s="83">
        <v>2.0032999999999999E-2</v>
      </c>
      <c r="M184" s="84">
        <v>0.78</v>
      </c>
      <c r="P184" s="92">
        <f>D184*60.084</f>
        <v>104.84267454</v>
      </c>
      <c r="Q184" s="92">
        <f>E184*101.961</f>
        <v>12.636434574000001</v>
      </c>
      <c r="R184" s="92">
        <f>F184*56.077</f>
        <v>4.1176780329999998</v>
      </c>
      <c r="S184" s="92">
        <f>G184*40.304</f>
        <v>56.533171375999999</v>
      </c>
      <c r="T184" s="92">
        <f>H184*71.846</f>
        <v>17.016078486000001</v>
      </c>
      <c r="U184" s="92">
        <f>I184*94.196</f>
        <v>0.14355470400000001</v>
      </c>
      <c r="V184" s="92">
        <f>J184*61.979</f>
        <v>0.177445877</v>
      </c>
      <c r="W184" s="92">
        <f>K184*79.879</f>
        <v>0.68120811200000009</v>
      </c>
      <c r="X184" s="92">
        <f>L184*151.989</f>
        <v>3.044795637</v>
      </c>
      <c r="Y184" s="92">
        <f>SUM(P184:X184)</f>
        <v>199.19304133900002</v>
      </c>
      <c r="Z184" s="92"/>
      <c r="AA184" s="92">
        <f>P184/$Y184*100</f>
        <v>52.633703384031236</v>
      </c>
      <c r="AB184" s="92">
        <f>Q184/$Y184*100</f>
        <v>6.3438132622788119</v>
      </c>
      <c r="AC184" s="92">
        <f>R184/$Y184*100</f>
        <v>2.0671796591489664</v>
      </c>
      <c r="AD184" s="92">
        <f>S184/$Y184*100</f>
        <v>28.381097550384844</v>
      </c>
      <c r="AE184" s="92">
        <f>T184/$Y184*100</f>
        <v>8.5425064909977966</v>
      </c>
      <c r="AF184" s="92">
        <f>U184/$Y184*100</f>
        <v>7.2068132016564285E-2</v>
      </c>
      <c r="AG184" s="92">
        <f>V184/$Y184*100</f>
        <v>8.9082367439739407E-2</v>
      </c>
      <c r="AH184" s="92">
        <f>W184/$Y184*100</f>
        <v>0.34198389031104487</v>
      </c>
      <c r="AI184" s="92">
        <f>X184/$Y184*100</f>
        <v>1.5285652633909854</v>
      </c>
      <c r="AJ184" s="93">
        <f>G184/(G184+H184)*100</f>
        <v>85.554159474477117</v>
      </c>
    </row>
    <row r="185" spans="1:36">
      <c r="A185" s="97">
        <v>10</v>
      </c>
      <c r="B185" s="82">
        <v>1568.318</v>
      </c>
      <c r="C185" s="80" t="s">
        <v>293</v>
      </c>
      <c r="D185" s="83">
        <v>1.7458689999999999</v>
      </c>
      <c r="E185" s="83">
        <v>0.12311800000000001</v>
      </c>
      <c r="F185" s="83">
        <v>7.2541999999999995E-2</v>
      </c>
      <c r="G185" s="83">
        <v>1.4068700000000001</v>
      </c>
      <c r="H185" s="83">
        <v>0.235015</v>
      </c>
      <c r="I185" s="83">
        <v>1.505E-3</v>
      </c>
      <c r="J185" s="83">
        <v>2.8279999999999998E-3</v>
      </c>
      <c r="K185" s="83">
        <v>8.4250000000000002E-3</v>
      </c>
      <c r="L185" s="83">
        <v>2.0236000000000001E-2</v>
      </c>
      <c r="M185" s="84">
        <v>0.79</v>
      </c>
      <c r="P185" s="92">
        <f>D185*60.084</f>
        <v>104.898792996</v>
      </c>
      <c r="Q185" s="92">
        <f>E185*101.961</f>
        <v>12.553234398000001</v>
      </c>
      <c r="R185" s="92">
        <f>F185*56.077</f>
        <v>4.067937734</v>
      </c>
      <c r="S185" s="92">
        <f>G185*40.304</f>
        <v>56.702488480000007</v>
      </c>
      <c r="T185" s="92">
        <f>H185*71.846</f>
        <v>16.884887689999999</v>
      </c>
      <c r="U185" s="92">
        <f>I185*94.196</f>
        <v>0.14176498000000001</v>
      </c>
      <c r="V185" s="92">
        <f>J185*61.979</f>
        <v>0.17527661199999997</v>
      </c>
      <c r="W185" s="92">
        <f>K185*79.879</f>
        <v>0.67298057500000008</v>
      </c>
      <c r="X185" s="92">
        <f>L185*151.989</f>
        <v>3.075649404</v>
      </c>
      <c r="Y185" s="92">
        <f>SUM(P185:X185)</f>
        <v>199.17301286899999</v>
      </c>
      <c r="Z185" s="92"/>
      <c r="AA185" s="92">
        <f>P185/$Y185*100</f>
        <v>52.66717186479174</v>
      </c>
      <c r="AB185" s="92">
        <f>Q185/$Y185*100</f>
        <v>6.3026783685079408</v>
      </c>
      <c r="AC185" s="92">
        <f>R185/$Y185*100</f>
        <v>2.0424141179586228</v>
      </c>
      <c r="AD185" s="92">
        <f>S185/$Y185*100</f>
        <v>28.468961564232774</v>
      </c>
      <c r="AE185" s="92">
        <f>T185/$Y185*100</f>
        <v>8.4774977527229165</v>
      </c>
      <c r="AF185" s="92">
        <f>U185/$Y185*100</f>
        <v>7.1176801494307676E-2</v>
      </c>
      <c r="AG185" s="92">
        <f>V185/$Y185*100</f>
        <v>8.8002189390629371E-2</v>
      </c>
      <c r="AH185" s="92">
        <f>W185/$Y185*100</f>
        <v>0.33788743028285295</v>
      </c>
      <c r="AI185" s="92">
        <f>X185/$Y185*100</f>
        <v>1.5442099106182197</v>
      </c>
      <c r="AJ185" s="93">
        <f>G185/(G185+H185)*100</f>
        <v>85.686269135779909</v>
      </c>
    </row>
    <row r="186" spans="1:36">
      <c r="A186" s="97">
        <v>10</v>
      </c>
      <c r="B186" s="82">
        <v>1568.799</v>
      </c>
      <c r="C186" s="80" t="s">
        <v>293</v>
      </c>
      <c r="D186" s="83">
        <v>1.746772</v>
      </c>
      <c r="E186" s="83">
        <v>0.122318</v>
      </c>
      <c r="F186" s="83">
        <v>7.1674000000000002E-2</v>
      </c>
      <c r="G186" s="83">
        <v>1.4109849999999999</v>
      </c>
      <c r="H186" s="83">
        <v>0.233211</v>
      </c>
      <c r="I186" s="83">
        <v>1.487E-3</v>
      </c>
      <c r="J186" s="83">
        <v>2.7950000000000002E-3</v>
      </c>
      <c r="K186" s="83">
        <v>8.3250000000000008E-3</v>
      </c>
      <c r="L186" s="83">
        <v>2.0435999999999999E-2</v>
      </c>
      <c r="M186" s="84">
        <v>0.8</v>
      </c>
      <c r="P186" s="92">
        <f>D186*60.084</f>
        <v>104.95304884800001</v>
      </c>
      <c r="Q186" s="92">
        <f>E186*101.961</f>
        <v>12.471665598</v>
      </c>
      <c r="R186" s="92">
        <f>F186*56.077</f>
        <v>4.019262898</v>
      </c>
      <c r="S186" s="92">
        <f>G186*40.304</f>
        <v>56.86833944</v>
      </c>
      <c r="T186" s="92">
        <f>H186*71.846</f>
        <v>16.755277506000002</v>
      </c>
      <c r="U186" s="92">
        <f>I186*94.196</f>
        <v>0.14006945200000001</v>
      </c>
      <c r="V186" s="92">
        <f>J186*61.979</f>
        <v>0.173231305</v>
      </c>
      <c r="W186" s="92">
        <f>K186*79.879</f>
        <v>0.66499267500000014</v>
      </c>
      <c r="X186" s="92">
        <f>L186*151.989</f>
        <v>3.1060472039999998</v>
      </c>
      <c r="Y186" s="92">
        <f>SUM(P186:X186)</f>
        <v>199.15193492600002</v>
      </c>
      <c r="Z186" s="92"/>
      <c r="AA186" s="92">
        <f>P186/$Y186*100</f>
        <v>52.699989526588318</v>
      </c>
      <c r="AB186" s="92">
        <f>Q186/$Y186*100</f>
        <v>6.2623873589951122</v>
      </c>
      <c r="AC186" s="92">
        <f>R186/$Y186*100</f>
        <v>2.0181892279848848</v>
      </c>
      <c r="AD186" s="92">
        <f>S186/$Y186*100</f>
        <v>28.55525328495095</v>
      </c>
      <c r="AE186" s="92">
        <f>T186/$Y186*100</f>
        <v>8.4133139415521381</v>
      </c>
      <c r="AF186" s="92">
        <f>U186/$Y186*100</f>
        <v>7.033296063733771E-2</v>
      </c>
      <c r="AG186" s="92">
        <f>V186/$Y186*100</f>
        <v>8.6984495061204661E-2</v>
      </c>
      <c r="AH186" s="92">
        <f>W186/$Y186*100</f>
        <v>0.33391223401725678</v>
      </c>
      <c r="AI186" s="92">
        <f>X186/$Y186*100</f>
        <v>1.5596369702127828</v>
      </c>
      <c r="AJ186" s="93">
        <f>G186/(G186+H186)*100</f>
        <v>85.81610708212402</v>
      </c>
    </row>
    <row r="187" spans="1:36">
      <c r="A187" s="97">
        <v>10</v>
      </c>
      <c r="B187" s="82">
        <v>1569.2670000000001</v>
      </c>
      <c r="C187" s="80" t="s">
        <v>293</v>
      </c>
      <c r="D187" s="83">
        <v>1.747647</v>
      </c>
      <c r="E187" s="83">
        <v>0.121534</v>
      </c>
      <c r="F187" s="83">
        <v>7.0827000000000001E-2</v>
      </c>
      <c r="G187" s="83">
        <v>1.415019</v>
      </c>
      <c r="H187" s="83">
        <v>0.231429</v>
      </c>
      <c r="I187" s="83">
        <v>1.469E-3</v>
      </c>
      <c r="J187" s="83">
        <v>2.7620000000000001E-3</v>
      </c>
      <c r="K187" s="83">
        <v>8.2260000000000007E-3</v>
      </c>
      <c r="L187" s="83">
        <v>2.0635000000000001E-2</v>
      </c>
      <c r="M187" s="84">
        <v>0.81</v>
      </c>
      <c r="P187" s="92">
        <f>D187*60.084</f>
        <v>105.005622348</v>
      </c>
      <c r="Q187" s="92">
        <f>E187*101.961</f>
        <v>12.391728174000001</v>
      </c>
      <c r="R187" s="92">
        <f>F187*56.077</f>
        <v>3.9717656789999998</v>
      </c>
      <c r="S187" s="92">
        <f>G187*40.304</f>
        <v>57.030925776000004</v>
      </c>
      <c r="T187" s="92">
        <f>H187*71.846</f>
        <v>16.627247934</v>
      </c>
      <c r="U187" s="92">
        <f>I187*94.196</f>
        <v>0.13837392400000001</v>
      </c>
      <c r="V187" s="92">
        <f>J187*61.979</f>
        <v>0.17118599800000001</v>
      </c>
      <c r="W187" s="92">
        <f>K187*79.879</f>
        <v>0.65708465400000005</v>
      </c>
      <c r="X187" s="92">
        <f>L187*151.989</f>
        <v>3.1362930150000001</v>
      </c>
      <c r="Y187" s="92">
        <f>SUM(P187:X187)</f>
        <v>199.130227502</v>
      </c>
      <c r="Z187" s="92"/>
      <c r="AA187" s="92">
        <f>P187/$Y187*100</f>
        <v>52.732135982190528</v>
      </c>
      <c r="AB187" s="92">
        <f>Q187/$Y187*100</f>
        <v>6.222926739676196</v>
      </c>
      <c r="AC187" s="92">
        <f>R187/$Y187*100</f>
        <v>1.9945568931568205</v>
      </c>
      <c r="AD187" s="92">
        <f>S187/$Y187*100</f>
        <v>28.640014372216392</v>
      </c>
      <c r="AE187" s="92">
        <f>T187/$Y187*100</f>
        <v>8.3499366934801511</v>
      </c>
      <c r="AF187" s="92">
        <f>U187/$Y187*100</f>
        <v>6.9489160804885958E-2</v>
      </c>
      <c r="AG187" s="92">
        <f>V187/$Y187*100</f>
        <v>8.596685703996429E-2</v>
      </c>
      <c r="AH187" s="92">
        <f>W187/$Y187*100</f>
        <v>0.32997735313359222</v>
      </c>
      <c r="AI187" s="92">
        <f>X187/$Y187*100</f>
        <v>1.5749959483014702</v>
      </c>
      <c r="AJ187" s="93">
        <f>G187/(G187+H187)*100</f>
        <v>85.943740707268006</v>
      </c>
    </row>
    <row r="188" spans="1:36">
      <c r="A188" s="97">
        <v>10</v>
      </c>
      <c r="B188" s="82">
        <v>1569.723</v>
      </c>
      <c r="C188" s="80" t="s">
        <v>293</v>
      </c>
      <c r="D188" s="83">
        <v>1.748494</v>
      </c>
      <c r="E188" s="83">
        <v>0.120764</v>
      </c>
      <c r="F188" s="83">
        <v>6.9999000000000006E-2</v>
      </c>
      <c r="G188" s="83">
        <v>1.4189719999999999</v>
      </c>
      <c r="H188" s="83">
        <v>0.22966800000000001</v>
      </c>
      <c r="I188" s="83">
        <v>1.451E-3</v>
      </c>
      <c r="J188" s="83">
        <v>2.7299999999999998E-3</v>
      </c>
      <c r="K188" s="83">
        <v>8.1300000000000001E-3</v>
      </c>
      <c r="L188" s="83">
        <v>2.0830999999999999E-2</v>
      </c>
      <c r="M188" s="84">
        <v>0.82</v>
      </c>
      <c r="P188" s="92">
        <f>D188*60.084</f>
        <v>105.05651349600001</v>
      </c>
      <c r="Q188" s="92">
        <f>E188*101.961</f>
        <v>12.313218204</v>
      </c>
      <c r="R188" s="92">
        <f>F188*56.077</f>
        <v>3.9253339230000002</v>
      </c>
      <c r="S188" s="92">
        <f>G188*40.304</f>
        <v>57.190247487999997</v>
      </c>
      <c r="T188" s="92">
        <f>H188*71.846</f>
        <v>16.500727128000001</v>
      </c>
      <c r="U188" s="92">
        <f>I188*94.196</f>
        <v>0.13667839600000001</v>
      </c>
      <c r="V188" s="92">
        <f>J188*61.979</f>
        <v>0.16920266999999997</v>
      </c>
      <c r="W188" s="92">
        <f>K188*79.879</f>
        <v>0.64941627000000002</v>
      </c>
      <c r="X188" s="92">
        <f>L188*151.989</f>
        <v>3.1660828589999999</v>
      </c>
      <c r="Y188" s="92">
        <f>SUM(P188:X188)</f>
        <v>199.10742043399998</v>
      </c>
      <c r="Z188" s="92"/>
      <c r="AA188" s="92">
        <f>P188/$Y188*100</f>
        <v>52.763735910497665</v>
      </c>
      <c r="AB188" s="92">
        <f>Q188/$Y188*100</f>
        <v>6.1842085931104611</v>
      </c>
      <c r="AC188" s="92">
        <f>R188/$Y188*100</f>
        <v>1.9714654102011069</v>
      </c>
      <c r="AD188" s="92">
        <f>S188/$Y188*100</f>
        <v>28.723312955057541</v>
      </c>
      <c r="AE188" s="92">
        <f>T188/$Y188*100</f>
        <v>8.2873491565672968</v>
      </c>
      <c r="AF188" s="92">
        <f>U188/$Y188*100</f>
        <v>6.8645556103372904E-2</v>
      </c>
      <c r="AG188" s="92">
        <f>V188/$Y188*100</f>
        <v>8.4980594711731097E-2</v>
      </c>
      <c r="AH188" s="92">
        <f>W188/$Y188*100</f>
        <v>0.32616377058396384</v>
      </c>
      <c r="AI188" s="92">
        <f>X188/$Y188*100</f>
        <v>1.590138053166879</v>
      </c>
      <c r="AJ188" s="93">
        <f>G188/(G188+H188)*100</f>
        <v>86.069244953416145</v>
      </c>
    </row>
    <row r="189" spans="1:36">
      <c r="A189" s="97">
        <v>10</v>
      </c>
      <c r="B189" s="82">
        <v>1570.1669999999999</v>
      </c>
      <c r="C189" s="80" t="s">
        <v>293</v>
      </c>
      <c r="D189" s="83">
        <v>1.749314</v>
      </c>
      <c r="E189" s="83">
        <v>0.120009</v>
      </c>
      <c r="F189" s="83">
        <v>6.9189000000000001E-2</v>
      </c>
      <c r="G189" s="83">
        <v>1.422847</v>
      </c>
      <c r="H189" s="83">
        <v>0.22792999999999999</v>
      </c>
      <c r="I189" s="83">
        <v>1.4339999999999999E-3</v>
      </c>
      <c r="J189" s="83">
        <v>2.699E-3</v>
      </c>
      <c r="K189" s="83">
        <v>8.0370000000000007E-3</v>
      </c>
      <c r="L189" s="83">
        <v>2.1026E-2</v>
      </c>
      <c r="M189" s="84">
        <v>0.83</v>
      </c>
      <c r="P189" s="92">
        <f>D189*60.084</f>
        <v>105.10578237600001</v>
      </c>
      <c r="Q189" s="92">
        <f>E189*101.961</f>
        <v>12.236237649</v>
      </c>
      <c r="R189" s="92">
        <f>F189*56.077</f>
        <v>3.8799115529999999</v>
      </c>
      <c r="S189" s="92">
        <f>G189*40.304</f>
        <v>57.346425488000001</v>
      </c>
      <c r="T189" s="92">
        <f>H189*71.846</f>
        <v>16.375858780000002</v>
      </c>
      <c r="U189" s="92">
        <f>I189*94.196</f>
        <v>0.135077064</v>
      </c>
      <c r="V189" s="92">
        <f>J189*61.979</f>
        <v>0.16728132100000001</v>
      </c>
      <c r="W189" s="92">
        <f>K189*79.879</f>
        <v>0.64198752300000006</v>
      </c>
      <c r="X189" s="92">
        <f>L189*151.989</f>
        <v>3.1957207140000001</v>
      </c>
      <c r="Y189" s="92">
        <f>SUM(P189:X189)</f>
        <v>199.08428246800003</v>
      </c>
      <c r="Z189" s="92"/>
      <c r="AA189" s="92">
        <f>P189/$Y189*100</f>
        <v>52.794615965172575</v>
      </c>
      <c r="AB189" s="92">
        <f>Q189/$Y189*100</f>
        <v>6.1462600147587247</v>
      </c>
      <c r="AC189" s="92">
        <f>R189/$Y189*100</f>
        <v>1.9488788893335367</v>
      </c>
      <c r="AD189" s="92">
        <f>S189/$Y189*100</f>
        <v>28.805099416734532</v>
      </c>
      <c r="AE189" s="92">
        <f>T189/$Y189*100</f>
        <v>8.2255909793542781</v>
      </c>
      <c r="AF189" s="92">
        <f>U189/$Y189*100</f>
        <v>6.7849185443211335E-2</v>
      </c>
      <c r="AG189" s="92">
        <f>V189/$Y189*100</f>
        <v>8.4025378059108272E-2</v>
      </c>
      <c r="AH189" s="92">
        <f>W189/$Y189*100</f>
        <v>0.32247021966849165</v>
      </c>
      <c r="AI189" s="92">
        <f>X189/$Y189*100</f>
        <v>1.6052099514755349</v>
      </c>
      <c r="AJ189" s="93">
        <f>G189/(G189+H189)*100</f>
        <v>86.192562653829071</v>
      </c>
    </row>
    <row r="190" spans="1:36">
      <c r="A190" s="97">
        <v>10</v>
      </c>
      <c r="B190" s="82">
        <v>1570.5989999999999</v>
      </c>
      <c r="C190" s="80" t="s">
        <v>293</v>
      </c>
      <c r="D190" s="83">
        <v>1.7501089999999999</v>
      </c>
      <c r="E190" s="83">
        <v>0.119269</v>
      </c>
      <c r="F190" s="83">
        <v>6.8396999999999999E-2</v>
      </c>
      <c r="G190" s="83">
        <v>1.426647</v>
      </c>
      <c r="H190" s="83">
        <v>0.226212</v>
      </c>
      <c r="I190" s="83">
        <v>1.4170000000000001E-3</v>
      </c>
      <c r="J190" s="83">
        <v>2.6679999999999998E-3</v>
      </c>
      <c r="K190" s="83">
        <v>7.9450000000000007E-3</v>
      </c>
      <c r="L190" s="83">
        <v>2.1218999999999998E-2</v>
      </c>
      <c r="M190" s="84">
        <v>0.84</v>
      </c>
      <c r="P190" s="92">
        <f>D190*60.084</f>
        <v>105.153549156</v>
      </c>
      <c r="Q190" s="92">
        <f>E190*101.961</f>
        <v>12.160786508999999</v>
      </c>
      <c r="R190" s="92">
        <f>F190*56.077</f>
        <v>3.8354985689999999</v>
      </c>
      <c r="S190" s="92">
        <f>G190*40.304</f>
        <v>57.499580688000002</v>
      </c>
      <c r="T190" s="92">
        <f>H190*71.846</f>
        <v>16.252427352000002</v>
      </c>
      <c r="U190" s="92">
        <f>I190*94.196</f>
        <v>0.13347573200000001</v>
      </c>
      <c r="V190" s="92">
        <f>J190*61.979</f>
        <v>0.16535997199999999</v>
      </c>
      <c r="W190" s="92">
        <f>K190*79.879</f>
        <v>0.63463865500000005</v>
      </c>
      <c r="X190" s="92">
        <f>L190*151.989</f>
        <v>3.2250545909999997</v>
      </c>
      <c r="Y190" s="92">
        <f>SUM(P190:X190)</f>
        <v>199.06037122400002</v>
      </c>
      <c r="Z190" s="92"/>
      <c r="AA190" s="92">
        <f>P190/$Y190*100</f>
        <v>52.824953811460581</v>
      </c>
      <c r="AB190" s="92">
        <f>Q190/$Y190*100</f>
        <v>6.1090946601901122</v>
      </c>
      <c r="AC190" s="92">
        <f>R190/$Y190*100</f>
        <v>1.9268016760020827</v>
      </c>
      <c r="AD190" s="92">
        <f>S190/$Y190*100</f>
        <v>28.885498572338381</v>
      </c>
      <c r="AE190" s="92">
        <f>T190/$Y190*100</f>
        <v>8.1645720100217023</v>
      </c>
      <c r="AF190" s="92">
        <f>U190/$Y190*100</f>
        <v>6.7052890125378864E-2</v>
      </c>
      <c r="AG190" s="92">
        <f>V190/$Y190*100</f>
        <v>8.3070262043228385E-2</v>
      </c>
      <c r="AH190" s="92">
        <f>W190/$Y190*100</f>
        <v>0.31881717646645474</v>
      </c>
      <c r="AI190" s="92">
        <f>X190/$Y190*100</f>
        <v>1.6201389413520624</v>
      </c>
      <c r="AJ190" s="93">
        <f>G190/(G190+H190)*100</f>
        <v>86.313896103660383</v>
      </c>
    </row>
    <row r="191" spans="1:36">
      <c r="A191" s="97">
        <v>10</v>
      </c>
      <c r="B191" s="82">
        <v>1571.02</v>
      </c>
      <c r="C191" s="80" t="s">
        <v>293</v>
      </c>
      <c r="D191" s="83">
        <v>1.7508790000000001</v>
      </c>
      <c r="E191" s="83">
        <v>0.11854199999999999</v>
      </c>
      <c r="F191" s="83">
        <v>6.7623000000000003E-2</v>
      </c>
      <c r="G191" s="83">
        <v>1.430372</v>
      </c>
      <c r="H191" s="83">
        <v>0.22451599999999999</v>
      </c>
      <c r="I191" s="83">
        <v>1.4009999999999999E-3</v>
      </c>
      <c r="J191" s="83">
        <v>2.6389999999999999E-3</v>
      </c>
      <c r="K191" s="83">
        <v>7.8549999999999991E-3</v>
      </c>
      <c r="L191" s="83">
        <v>2.1409000000000001E-2</v>
      </c>
      <c r="M191" s="84">
        <v>0.85</v>
      </c>
      <c r="P191" s="92">
        <f>D191*60.084</f>
        <v>105.199813836</v>
      </c>
      <c r="Q191" s="92">
        <f>E191*101.961</f>
        <v>12.086660861999999</v>
      </c>
      <c r="R191" s="92">
        <f>F191*56.077</f>
        <v>3.792094971</v>
      </c>
      <c r="S191" s="92">
        <f>G191*40.304</f>
        <v>57.649713087999999</v>
      </c>
      <c r="T191" s="92">
        <f>H191*71.846</f>
        <v>16.130576536</v>
      </c>
      <c r="U191" s="92">
        <f>I191*94.196</f>
        <v>0.13196859599999999</v>
      </c>
      <c r="V191" s="92">
        <f>J191*61.979</f>
        <v>0.16356258099999998</v>
      </c>
      <c r="W191" s="92">
        <f>K191*79.879</f>
        <v>0.62744954499999994</v>
      </c>
      <c r="X191" s="92">
        <f>L191*151.989</f>
        <v>3.2539325010000004</v>
      </c>
      <c r="Y191" s="92">
        <f>SUM(P191:X191)</f>
        <v>199.03577251600001</v>
      </c>
      <c r="Z191" s="92"/>
      <c r="AA191" s="92">
        <f>P191/$Y191*100</f>
        <v>52.854726819292367</v>
      </c>
      <c r="AB191" s="92">
        <f>Q191/$Y191*100</f>
        <v>6.0726073053166258</v>
      </c>
      <c r="AC191" s="92">
        <f>R191/$Y191*100</f>
        <v>1.9052328750075127</v>
      </c>
      <c r="AD191" s="92">
        <f>S191/$Y191*100</f>
        <v>28.964498370947705</v>
      </c>
      <c r="AE191" s="92">
        <f>T191/$Y191*100</f>
        <v>8.1043605036895077</v>
      </c>
      <c r="AF191" s="92">
        <f>U191/$Y191*100</f>
        <v>6.6303958495396276E-2</v>
      </c>
      <c r="AG191" s="92">
        <f>V191/$Y191*100</f>
        <v>8.2177479421118416E-2</v>
      </c>
      <c r="AH191" s="92">
        <f>W191/$Y191*100</f>
        <v>0.31524461008613952</v>
      </c>
      <c r="AI191" s="92">
        <f>X191/$Y191*100</f>
        <v>1.634848077743625</v>
      </c>
      <c r="AJ191" s="93">
        <f>G191/(G191+H191)*100</f>
        <v>86.433160431400808</v>
      </c>
    </row>
    <row r="192" spans="1:36">
      <c r="A192" s="97">
        <v>10</v>
      </c>
      <c r="B192" s="82">
        <v>1571.43</v>
      </c>
      <c r="C192" s="80" t="s">
        <v>293</v>
      </c>
      <c r="D192" s="83">
        <v>1.7516259999999999</v>
      </c>
      <c r="E192" s="83">
        <v>0.117829</v>
      </c>
      <c r="F192" s="83">
        <v>6.6864999999999994E-2</v>
      </c>
      <c r="G192" s="83">
        <v>1.434026</v>
      </c>
      <c r="H192" s="83">
        <v>0.22284100000000001</v>
      </c>
      <c r="I192" s="83">
        <v>1.3849999999999999E-3</v>
      </c>
      <c r="J192" s="83">
        <v>2.6099999999999999E-3</v>
      </c>
      <c r="K192" s="83">
        <v>7.7669999999999996E-3</v>
      </c>
      <c r="L192" s="83">
        <v>2.1597999999999999E-2</v>
      </c>
      <c r="M192" s="84">
        <v>0.86</v>
      </c>
      <c r="P192" s="92">
        <f>D192*60.084</f>
        <v>105.244696584</v>
      </c>
      <c r="Q192" s="92">
        <f>E192*101.961</f>
        <v>12.013962669</v>
      </c>
      <c r="R192" s="92">
        <f>F192*56.077</f>
        <v>3.7495886049999996</v>
      </c>
      <c r="S192" s="92">
        <f>G192*40.304</f>
        <v>57.796983904000001</v>
      </c>
      <c r="T192" s="92">
        <f>H192*71.846</f>
        <v>16.010234486000002</v>
      </c>
      <c r="U192" s="92">
        <f>I192*94.196</f>
        <v>0.13046146</v>
      </c>
      <c r="V192" s="92">
        <f>J192*61.979</f>
        <v>0.16176519</v>
      </c>
      <c r="W192" s="92">
        <f>K192*79.879</f>
        <v>0.62042019299999995</v>
      </c>
      <c r="X192" s="92">
        <f>L192*151.989</f>
        <v>3.2826584219999999</v>
      </c>
      <c r="Y192" s="92">
        <f>SUM(P192:X192)</f>
        <v>199.01077151300001</v>
      </c>
      <c r="Z192" s="92"/>
      <c r="AA192" s="92">
        <f>P192/$Y192*100</f>
        <v>52.88391969131434</v>
      </c>
      <c r="AB192" s="92">
        <f>Q192/$Y192*100</f>
        <v>6.0368404070104367</v>
      </c>
      <c r="AC192" s="92">
        <f>R192/$Y192*100</f>
        <v>1.8841133957189171</v>
      </c>
      <c r="AD192" s="92">
        <f>S192/$Y192*100</f>
        <v>29.042138505666021</v>
      </c>
      <c r="AE192" s="92">
        <f>T192/$Y192*100</f>
        <v>8.0449085063489445</v>
      </c>
      <c r="AF192" s="92">
        <f>U192/$Y192*100</f>
        <v>6.5554974239913369E-2</v>
      </c>
      <c r="AG192" s="92">
        <f>V192/$Y192*100</f>
        <v>8.1284640409241868E-2</v>
      </c>
      <c r="AH192" s="92">
        <f>W192/$Y192*100</f>
        <v>0.31175206662593746</v>
      </c>
      <c r="AI192" s="92">
        <f>X192/$Y192*100</f>
        <v>1.6494878126662438</v>
      </c>
      <c r="AJ192" s="93">
        <f>G192/(G192+H192)*100</f>
        <v>86.550459391127958</v>
      </c>
    </row>
    <row r="193" spans="1:36">
      <c r="A193" s="97">
        <v>10</v>
      </c>
      <c r="B193" s="82">
        <v>1571.829</v>
      </c>
      <c r="C193" s="80" t="s">
        <v>293</v>
      </c>
      <c r="D193" s="83">
        <v>1.752351</v>
      </c>
      <c r="E193" s="83">
        <v>0.11713</v>
      </c>
      <c r="F193" s="83">
        <v>6.6124000000000002E-2</v>
      </c>
      <c r="G193" s="83">
        <v>1.437611</v>
      </c>
      <c r="H193" s="83">
        <v>0.22118599999999999</v>
      </c>
      <c r="I193" s="83">
        <v>1.369E-3</v>
      </c>
      <c r="J193" s="83">
        <v>2.581E-3</v>
      </c>
      <c r="K193" s="83">
        <v>7.6810000000000003E-3</v>
      </c>
      <c r="L193" s="83">
        <v>2.1784999999999999E-2</v>
      </c>
      <c r="M193" s="84">
        <v>0.87</v>
      </c>
      <c r="P193" s="92">
        <f>D193*60.084</f>
        <v>105.288257484</v>
      </c>
      <c r="Q193" s="92">
        <f>E193*101.961</f>
        <v>11.942691930000001</v>
      </c>
      <c r="R193" s="92">
        <f>F193*56.077</f>
        <v>3.7080355479999998</v>
      </c>
      <c r="S193" s="92">
        <f>G193*40.304</f>
        <v>57.941473744</v>
      </c>
      <c r="T193" s="92">
        <f>H193*71.846</f>
        <v>15.891329356</v>
      </c>
      <c r="U193" s="92">
        <f>I193*94.196</f>
        <v>0.12895432400000001</v>
      </c>
      <c r="V193" s="92">
        <f>J193*61.979</f>
        <v>0.15996779899999999</v>
      </c>
      <c r="W193" s="92">
        <f>K193*79.879</f>
        <v>0.61355059900000009</v>
      </c>
      <c r="X193" s="92">
        <f>L193*151.989</f>
        <v>3.311080365</v>
      </c>
      <c r="Y193" s="92">
        <f>SUM(P193:X193)</f>
        <v>198.98534114899999</v>
      </c>
      <c r="Z193" s="92"/>
      <c r="AA193" s="92">
        <f>P193/$Y193*100</f>
        <v>52.912569778273401</v>
      </c>
      <c r="AB193" s="92">
        <f>Q193/$Y193*100</f>
        <v>6.0017948362624995</v>
      </c>
      <c r="AC193" s="92">
        <f>R193/$Y193*100</f>
        <v>1.86347171434273</v>
      </c>
      <c r="AD193" s="92">
        <f>S193/$Y193*100</f>
        <v>29.118463405107558</v>
      </c>
      <c r="AE193" s="92">
        <f>T193/$Y193*100</f>
        <v>7.9861809238001058</v>
      </c>
      <c r="AF193" s="92">
        <f>U193/$Y193*100</f>
        <v>6.4805941611266307E-2</v>
      </c>
      <c r="AG193" s="92">
        <f>V193/$Y193*100</f>
        <v>8.0391750505991441E-2</v>
      </c>
      <c r="AH193" s="92">
        <f>W193/$Y193*100</f>
        <v>0.30833959700607999</v>
      </c>
      <c r="AI193" s="92">
        <f>X193/$Y193*100</f>
        <v>1.6639820530903664</v>
      </c>
      <c r="AJ193" s="93">
        <f>G193/(G193+H193)*100</f>
        <v>86.66587894721296</v>
      </c>
    </row>
    <row r="194" spans="1:36">
      <c r="A194" s="97">
        <v>10</v>
      </c>
      <c r="B194" s="82">
        <v>1572.2190000000001</v>
      </c>
      <c r="C194" s="80" t="s">
        <v>293</v>
      </c>
      <c r="D194" s="83">
        <v>1.7530539999999999</v>
      </c>
      <c r="E194" s="83">
        <v>0.116443</v>
      </c>
      <c r="F194" s="83">
        <v>6.5397999999999998E-2</v>
      </c>
      <c r="G194" s="83">
        <v>1.441127</v>
      </c>
      <c r="H194" s="83">
        <v>0.219552</v>
      </c>
      <c r="I194" s="83">
        <v>1.354E-3</v>
      </c>
      <c r="J194" s="83">
        <v>2.5530000000000001E-3</v>
      </c>
      <c r="K194" s="83">
        <v>7.5969999999999996E-3</v>
      </c>
      <c r="L194" s="83">
        <v>2.197E-2</v>
      </c>
      <c r="M194" s="84">
        <v>0.88</v>
      </c>
      <c r="P194" s="92">
        <f>D194*60.084</f>
        <v>105.330496536</v>
      </c>
      <c r="Q194" s="92">
        <f>E194*101.961</f>
        <v>11.872644723000001</v>
      </c>
      <c r="R194" s="92">
        <f>F194*56.077</f>
        <v>3.6673236459999998</v>
      </c>
      <c r="S194" s="92">
        <f>G194*40.304</f>
        <v>58.083182608000001</v>
      </c>
      <c r="T194" s="92">
        <f>H194*71.846</f>
        <v>15.773932992000001</v>
      </c>
      <c r="U194" s="92">
        <f>I194*94.196</f>
        <v>0.12754138399999998</v>
      </c>
      <c r="V194" s="92">
        <f>J194*61.979</f>
        <v>0.158232387</v>
      </c>
      <c r="W194" s="92">
        <f>K194*79.879</f>
        <v>0.60684076300000001</v>
      </c>
      <c r="X194" s="92">
        <f>L194*151.989</f>
        <v>3.3391983299999999</v>
      </c>
      <c r="Y194" s="92">
        <f>SUM(P194:X194)</f>
        <v>198.95939336900003</v>
      </c>
      <c r="Z194" s="92"/>
      <c r="AA194" s="92">
        <f>P194/$Y194*100</f>
        <v>52.940700487887391</v>
      </c>
      <c r="AB194" s="92">
        <f>Q194/$Y194*100</f>
        <v>5.9673707895662913</v>
      </c>
      <c r="AC194" s="92">
        <f>R194/$Y194*100</f>
        <v>1.8432523259650266</v>
      </c>
      <c r="AD194" s="92">
        <f>S194/$Y194*100</f>
        <v>29.193485979461158</v>
      </c>
      <c r="AE194" s="92">
        <f>T194/$Y194*100</f>
        <v>7.9282172733331961</v>
      </c>
      <c r="AF194" s="92">
        <f>U194/$Y194*100</f>
        <v>6.4104228425875515E-2</v>
      </c>
      <c r="AG194" s="92">
        <f>V194/$Y194*100</f>
        <v>7.9529990678316106E-2</v>
      </c>
      <c r="AH194" s="92">
        <f>W194/$Y194*100</f>
        <v>0.30500734482765679</v>
      </c>
      <c r="AI194" s="92">
        <f>X194/$Y194*100</f>
        <v>1.6783315798550691</v>
      </c>
      <c r="AJ194" s="93">
        <f>G194/(G194+H194)*100</f>
        <v>86.779383613570118</v>
      </c>
    </row>
    <row r="195" spans="1:36">
      <c r="A195" s="97">
        <v>10</v>
      </c>
      <c r="B195" s="82">
        <v>1572.598</v>
      </c>
      <c r="C195" s="80" t="s">
        <v>293</v>
      </c>
      <c r="D195" s="83">
        <v>1.753736</v>
      </c>
      <c r="E195" s="83">
        <v>0.115769</v>
      </c>
      <c r="F195" s="83">
        <v>6.4687999999999996E-2</v>
      </c>
      <c r="G195" s="83">
        <v>1.444577</v>
      </c>
      <c r="H195" s="83">
        <v>0.21793799999999999</v>
      </c>
      <c r="I195" s="83">
        <v>1.3389999999999999E-3</v>
      </c>
      <c r="J195" s="83">
        <v>2.526E-3</v>
      </c>
      <c r="K195" s="83">
        <v>7.515E-3</v>
      </c>
      <c r="L195" s="83">
        <v>2.2152999999999999E-2</v>
      </c>
      <c r="M195" s="84">
        <v>0.89</v>
      </c>
      <c r="P195" s="92">
        <f>D195*60.084</f>
        <v>105.37147382400001</v>
      </c>
      <c r="Q195" s="92">
        <f>E195*101.961</f>
        <v>11.803923009</v>
      </c>
      <c r="R195" s="92">
        <f>F195*56.077</f>
        <v>3.6275089759999997</v>
      </c>
      <c r="S195" s="92">
        <f>G195*40.304</f>
        <v>58.222231408000006</v>
      </c>
      <c r="T195" s="92">
        <f>H195*71.846</f>
        <v>15.657973548000001</v>
      </c>
      <c r="U195" s="92">
        <f>I195*94.196</f>
        <v>0.12612844399999998</v>
      </c>
      <c r="V195" s="92">
        <f>J195*61.979</f>
        <v>0.156558954</v>
      </c>
      <c r="W195" s="92">
        <f>K195*79.879</f>
        <v>0.60029068500000005</v>
      </c>
      <c r="X195" s="92">
        <f>L195*151.989</f>
        <v>3.3670123169999999</v>
      </c>
      <c r="Y195" s="92">
        <f>SUM(P195:X195)</f>
        <v>198.93310116499998</v>
      </c>
      <c r="Z195" s="92"/>
      <c r="AA195" s="92">
        <f>P195/$Y195*100</f>
        <v>52.968295978356231</v>
      </c>
      <c r="AB195" s="92">
        <f>Q195/$Y195*100</f>
        <v>5.9336143356100086</v>
      </c>
      <c r="AC195" s="92">
        <f>R195/$Y195*100</f>
        <v>1.8234818412604221</v>
      </c>
      <c r="AD195" s="92">
        <f>S195/$Y195*100</f>
        <v>29.267241634014972</v>
      </c>
      <c r="AE195" s="92">
        <f>T195/$Y195*100</f>
        <v>7.8709744413087366</v>
      </c>
      <c r="AF195" s="92">
        <f>U195/$Y195*100</f>
        <v>6.3402441957301992E-2</v>
      </c>
      <c r="AG195" s="92">
        <f>V195/$Y195*100</f>
        <v>7.8699297946472055E-2</v>
      </c>
      <c r="AH195" s="92">
        <f>W195/$Y195*100</f>
        <v>0.30175505307289419</v>
      </c>
      <c r="AI195" s="92">
        <f>X195/$Y195*100</f>
        <v>1.6925349764729789</v>
      </c>
      <c r="AJ195" s="93">
        <f>G195/(G195+H195)*100</f>
        <v>86.891065644520509</v>
      </c>
    </row>
    <row r="196" spans="1:36">
      <c r="A196" s="97">
        <v>10</v>
      </c>
      <c r="B196" s="82">
        <v>1572.9680000000001</v>
      </c>
      <c r="C196" s="80" t="s">
        <v>293</v>
      </c>
      <c r="D196" s="83">
        <v>1.754399</v>
      </c>
      <c r="E196" s="83">
        <v>0.115107</v>
      </c>
      <c r="F196" s="83">
        <v>6.3992999999999994E-2</v>
      </c>
      <c r="G196" s="83">
        <v>1.4479630000000001</v>
      </c>
      <c r="H196" s="83">
        <v>0.21634400000000001</v>
      </c>
      <c r="I196" s="83">
        <v>1.3240000000000001E-3</v>
      </c>
      <c r="J196" s="83">
        <v>2.4989999999999999E-3</v>
      </c>
      <c r="K196" s="83">
        <v>7.4339999999999996E-3</v>
      </c>
      <c r="L196" s="83">
        <v>2.2332999999999999E-2</v>
      </c>
      <c r="M196" s="84">
        <v>0.9</v>
      </c>
      <c r="P196" s="92">
        <f>D196*60.084</f>
        <v>105.411309516</v>
      </c>
      <c r="Q196" s="92">
        <f>E196*101.961</f>
        <v>11.736424827</v>
      </c>
      <c r="R196" s="92">
        <f>F196*56.077</f>
        <v>3.5885354609999998</v>
      </c>
      <c r="S196" s="92">
        <f>G196*40.304</f>
        <v>58.358700752000004</v>
      </c>
      <c r="T196" s="92">
        <f>H196*71.846</f>
        <v>15.543451024000001</v>
      </c>
      <c r="U196" s="92">
        <f>I196*94.196</f>
        <v>0.124715504</v>
      </c>
      <c r="V196" s="92">
        <f>J196*61.979</f>
        <v>0.154885521</v>
      </c>
      <c r="W196" s="92">
        <f>K196*79.879</f>
        <v>0.59382048600000004</v>
      </c>
      <c r="X196" s="92">
        <f>L196*151.989</f>
        <v>3.3943703369999998</v>
      </c>
      <c r="Y196" s="92">
        <f>SUM(P196:X196)</f>
        <v>198.90621342800003</v>
      </c>
      <c r="Z196" s="92"/>
      <c r="AA196" s="92">
        <f>P196/$Y196*100</f>
        <v>52.995483499140029</v>
      </c>
      <c r="AB196" s="92">
        <f>Q196/$Y196*100</f>
        <v>5.9004817520435804</v>
      </c>
      <c r="AC196" s="92">
        <f>R196/$Y196*100</f>
        <v>1.804134420516218</v>
      </c>
      <c r="AD196" s="92">
        <f>S196/$Y196*100</f>
        <v>29.3398078150659</v>
      </c>
      <c r="AE196" s="92">
        <f>T196/$Y196*100</f>
        <v>7.8144622815548255</v>
      </c>
      <c r="AF196" s="92">
        <f>U196/$Y196*100</f>
        <v>6.2700657687168967E-2</v>
      </c>
      <c r="AG196" s="92">
        <f>V196/$Y196*100</f>
        <v>7.7868618747832824E-2</v>
      </c>
      <c r="AH196" s="92">
        <f>W196/$Y196*100</f>
        <v>0.29854295437329359</v>
      </c>
      <c r="AI196" s="92">
        <f>X196/$Y196*100</f>
        <v>1.7065180008711454</v>
      </c>
      <c r="AJ196" s="93">
        <f>G196/(G196+H196)*100</f>
        <v>87.000955953438876</v>
      </c>
    </row>
    <row r="197" spans="1:36">
      <c r="A197" s="97">
        <v>10</v>
      </c>
      <c r="B197" s="82">
        <v>1573.329</v>
      </c>
      <c r="C197" s="80" t="s">
        <v>293</v>
      </c>
      <c r="D197" s="83">
        <v>1.755042</v>
      </c>
      <c r="E197" s="83">
        <v>0.114458</v>
      </c>
      <c r="F197" s="83">
        <v>6.3311999999999993E-2</v>
      </c>
      <c r="G197" s="83">
        <v>1.4512860000000001</v>
      </c>
      <c r="H197" s="83">
        <v>0.21476999999999999</v>
      </c>
      <c r="I197" s="83">
        <v>1.31E-3</v>
      </c>
      <c r="J197" s="83">
        <v>2.4729999999999999E-3</v>
      </c>
      <c r="K197" s="83">
        <v>7.3550000000000004E-3</v>
      </c>
      <c r="L197" s="83">
        <v>2.2512000000000001E-2</v>
      </c>
      <c r="M197" s="84">
        <v>0.91</v>
      </c>
      <c r="P197" s="92">
        <f>D197*60.084</f>
        <v>105.44994352800001</v>
      </c>
      <c r="Q197" s="92">
        <f>E197*101.961</f>
        <v>11.670252138</v>
      </c>
      <c r="R197" s="92">
        <f>F197*56.077</f>
        <v>3.5503470239999997</v>
      </c>
      <c r="S197" s="92">
        <f>G197*40.304</f>
        <v>58.492630944000005</v>
      </c>
      <c r="T197" s="92">
        <f>H197*71.846</f>
        <v>15.430365419999999</v>
      </c>
      <c r="U197" s="92">
        <f>I197*94.196</f>
        <v>0.12339675999999999</v>
      </c>
      <c r="V197" s="92">
        <f>J197*61.979</f>
        <v>0.15327406699999999</v>
      </c>
      <c r="W197" s="92">
        <f>K197*79.879</f>
        <v>0.58751004500000004</v>
      </c>
      <c r="X197" s="92">
        <f>L197*151.989</f>
        <v>3.4215763680000002</v>
      </c>
      <c r="Y197" s="92">
        <f>SUM(P197:X197)</f>
        <v>198.87929629399997</v>
      </c>
      <c r="Z197" s="92"/>
      <c r="AA197" s="92">
        <f>P197/$Y197*100</f>
        <v>53.022081982890313</v>
      </c>
      <c r="AB197" s="92">
        <f>Q197/$Y197*100</f>
        <v>5.8680075580859157</v>
      </c>
      <c r="AC197" s="92">
        <f>R197/$Y197*100</f>
        <v>1.7851767831838969</v>
      </c>
      <c r="AD197" s="92">
        <f>S197/$Y197*100</f>
        <v>29.411121234827437</v>
      </c>
      <c r="AE197" s="92">
        <f>T197/$Y197*100</f>
        <v>7.7586584966539434</v>
      </c>
      <c r="AF197" s="92">
        <f>U197/$Y197*100</f>
        <v>6.2046056225774554E-2</v>
      </c>
      <c r="AG197" s="92">
        <f>V197/$Y197*100</f>
        <v>7.7068890455755365E-2</v>
      </c>
      <c r="AH197" s="92">
        <f>W197/$Y197*100</f>
        <v>0.29541035992579823</v>
      </c>
      <c r="AI197" s="92">
        <f>X197/$Y197*100</f>
        <v>1.7204286377511817</v>
      </c>
      <c r="AJ197" s="93">
        <f>G197/(G197+H197)*100</f>
        <v>87.109076765726968</v>
      </c>
    </row>
    <row r="198" spans="1:36">
      <c r="A198" s="97">
        <v>10</v>
      </c>
      <c r="B198" s="82">
        <v>1573.681</v>
      </c>
      <c r="C198" s="80" t="s">
        <v>293</v>
      </c>
      <c r="D198" s="83">
        <v>1.7556670000000001</v>
      </c>
      <c r="E198" s="83">
        <v>0.11382</v>
      </c>
      <c r="F198" s="83">
        <v>6.2645000000000006E-2</v>
      </c>
      <c r="G198" s="83">
        <v>1.454548</v>
      </c>
      <c r="H198" s="83">
        <v>0.21321599999999999</v>
      </c>
      <c r="I198" s="83">
        <v>1.2960000000000001E-3</v>
      </c>
      <c r="J198" s="83">
        <v>2.4480000000000001E-3</v>
      </c>
      <c r="K198" s="83">
        <v>7.2779999999999997E-3</v>
      </c>
      <c r="L198" s="83">
        <v>2.2689000000000001E-2</v>
      </c>
      <c r="M198" s="84">
        <v>0.92</v>
      </c>
      <c r="P198" s="92">
        <f>D198*60.084</f>
        <v>105.48749602800001</v>
      </c>
      <c r="Q198" s="92">
        <f>E198*101.961</f>
        <v>11.605201020000001</v>
      </c>
      <c r="R198" s="92">
        <f>F198*56.077</f>
        <v>3.5129436650000003</v>
      </c>
      <c r="S198" s="92">
        <f>G198*40.304</f>
        <v>58.624102592</v>
      </c>
      <c r="T198" s="92">
        <f>H198*71.846</f>
        <v>15.318716736000001</v>
      </c>
      <c r="U198" s="92">
        <f>I198*94.196</f>
        <v>0.122078016</v>
      </c>
      <c r="V198" s="92">
        <f>J198*61.979</f>
        <v>0.15172459199999999</v>
      </c>
      <c r="W198" s="92">
        <f>K198*79.879</f>
        <v>0.58135936200000005</v>
      </c>
      <c r="X198" s="92">
        <f>L198*151.989</f>
        <v>3.4484784210000003</v>
      </c>
      <c r="Y198" s="92">
        <f>SUM(P198:X198)</f>
        <v>198.85210043199999</v>
      </c>
      <c r="Z198" s="92"/>
      <c r="AA198" s="92">
        <f>P198/$Y198*100</f>
        <v>53.048218147473278</v>
      </c>
      <c r="AB198" s="92">
        <f>Q198/$Y198*100</f>
        <v>5.8360967748331865</v>
      </c>
      <c r="AC198" s="92">
        <f>R198/$Y198*100</f>
        <v>1.7666112942072223</v>
      </c>
      <c r="AD198" s="92">
        <f>S198/$Y198*100</f>
        <v>29.481258917879654</v>
      </c>
      <c r="AE198" s="92">
        <f>T198/$Y198*100</f>
        <v>7.7035730086433922</v>
      </c>
      <c r="AF198" s="92">
        <f>U198/$Y198*100</f>
        <v>6.1391363598769795E-2</v>
      </c>
      <c r="AG198" s="92">
        <f>V198/$Y198*100</f>
        <v>7.6300220953353287E-2</v>
      </c>
      <c r="AH198" s="92">
        <f>W198/$Y198*100</f>
        <v>0.29235766719939843</v>
      </c>
      <c r="AI198" s="92">
        <f>X198/$Y198*100</f>
        <v>1.7341926052117571</v>
      </c>
      <c r="AJ198" s="93">
        <f>G198/(G198+H198)*100</f>
        <v>87.215457342885443</v>
      </c>
    </row>
    <row r="199" spans="1:36">
      <c r="A199" s="97">
        <v>10</v>
      </c>
      <c r="B199" s="82">
        <v>1574.0239999999999</v>
      </c>
      <c r="C199" s="80" t="s">
        <v>293</v>
      </c>
      <c r="D199" s="83">
        <v>1.756275</v>
      </c>
      <c r="E199" s="83">
        <v>0.113193</v>
      </c>
      <c r="F199" s="83">
        <v>6.1990999999999997E-2</v>
      </c>
      <c r="G199" s="83">
        <v>1.457751</v>
      </c>
      <c r="H199" s="83">
        <v>0.21168000000000001</v>
      </c>
      <c r="I199" s="83">
        <v>1.2819999999999999E-3</v>
      </c>
      <c r="J199" s="83">
        <v>2.4229999999999998E-3</v>
      </c>
      <c r="K199" s="83">
        <v>7.2020000000000001E-3</v>
      </c>
      <c r="L199" s="83">
        <v>2.2863000000000001E-2</v>
      </c>
      <c r="M199" s="84">
        <v>0.93</v>
      </c>
      <c r="P199" s="92">
        <f>D199*60.084</f>
        <v>105.52402710000001</v>
      </c>
      <c r="Q199" s="92">
        <f>E199*101.961</f>
        <v>11.541271473</v>
      </c>
      <c r="R199" s="92">
        <f>F199*56.077</f>
        <v>3.4762693069999999</v>
      </c>
      <c r="S199" s="92">
        <f>G199*40.304</f>
        <v>58.753196304000006</v>
      </c>
      <c r="T199" s="92">
        <f>H199*71.846</f>
        <v>15.208361280000002</v>
      </c>
      <c r="U199" s="92">
        <f>I199*94.196</f>
        <v>0.12075927199999999</v>
      </c>
      <c r="V199" s="92">
        <f>J199*61.979</f>
        <v>0.150175117</v>
      </c>
      <c r="W199" s="92">
        <f>K199*79.879</f>
        <v>0.57528855800000001</v>
      </c>
      <c r="X199" s="92">
        <f>L199*151.989</f>
        <v>3.4749245070000003</v>
      </c>
      <c r="Y199" s="92">
        <f>SUM(P199:X199)</f>
        <v>198.82427291799999</v>
      </c>
      <c r="Z199" s="92"/>
      <c r="AA199" s="92">
        <f>P199/$Y199*100</f>
        <v>53.074016341817945</v>
      </c>
      <c r="AB199" s="92">
        <f>Q199/$Y199*100</f>
        <v>5.8047598030246057</v>
      </c>
      <c r="AC199" s="92">
        <f>R199/$Y199*100</f>
        <v>1.7484129356950793</v>
      </c>
      <c r="AD199" s="92">
        <f>S199/$Y199*100</f>
        <v>29.550313672330773</v>
      </c>
      <c r="AE199" s="92">
        <f>T199/$Y199*100</f>
        <v>7.6491471875128152</v>
      </c>
      <c r="AF199" s="92">
        <f>U199/$Y199*100</f>
        <v>6.0736684826104746E-2</v>
      </c>
      <c r="AG199" s="92">
        <f>V199/$Y199*100</f>
        <v>7.5531581127388753E-2</v>
      </c>
      <c r="AH199" s="92">
        <f>W199/$Y199*100</f>
        <v>0.28934523413912505</v>
      </c>
      <c r="AI199" s="92">
        <f>X199/$Y199*100</f>
        <v>1.7477365595261825</v>
      </c>
      <c r="AJ199" s="93">
        <f>G199/(G199+H199)*100</f>
        <v>87.320230665418336</v>
      </c>
    </row>
    <row r="200" spans="1:36">
      <c r="A200" s="97">
        <v>10</v>
      </c>
      <c r="B200" s="82">
        <v>1580.9760000000001</v>
      </c>
      <c r="C200" s="80" t="s">
        <v>293</v>
      </c>
      <c r="D200" s="83">
        <v>1.756616</v>
      </c>
      <c r="E200" s="83">
        <v>0.112289</v>
      </c>
      <c r="F200" s="83">
        <v>6.1497000000000003E-2</v>
      </c>
      <c r="G200" s="83">
        <v>1.4736860000000001</v>
      </c>
      <c r="H200" s="83">
        <v>0.21110699999999999</v>
      </c>
      <c r="I200" s="83">
        <v>1.2719999999999999E-3</v>
      </c>
      <c r="J200" s="83">
        <v>2.4030000000000002E-3</v>
      </c>
      <c r="K200" s="83">
        <v>7.1440000000000002E-3</v>
      </c>
      <c r="L200" s="83">
        <v>2.2682000000000001E-2</v>
      </c>
      <c r="M200" s="84">
        <v>0.94</v>
      </c>
      <c r="P200" s="92">
        <f>D200*60.084</f>
        <v>105.54451574400001</v>
      </c>
      <c r="Q200" s="92">
        <f>E200*101.961</f>
        <v>11.449098728999999</v>
      </c>
      <c r="R200" s="92">
        <f>F200*56.077</f>
        <v>3.4485672690000002</v>
      </c>
      <c r="S200" s="92">
        <f>G200*40.304</f>
        <v>59.395440544000003</v>
      </c>
      <c r="T200" s="92">
        <f>H200*71.846</f>
        <v>15.167193522</v>
      </c>
      <c r="U200" s="92">
        <f>I200*94.196</f>
        <v>0.119817312</v>
      </c>
      <c r="V200" s="92">
        <f>J200*61.979</f>
        <v>0.14893553700000001</v>
      </c>
      <c r="W200" s="92">
        <f>K200*79.879</f>
        <v>0.57065557600000005</v>
      </c>
      <c r="X200" s="92">
        <f>L200*151.989</f>
        <v>3.4474144980000001</v>
      </c>
      <c r="Y200" s="92">
        <f>SUM(P200:X200)</f>
        <v>199.29163873100001</v>
      </c>
      <c r="Z200" s="92"/>
      <c r="AA200" s="92">
        <f>P200/$Y200*100</f>
        <v>52.959831338665417</v>
      </c>
      <c r="AB200" s="92">
        <f>Q200/$Y200*100</f>
        <v>5.7448966759984197</v>
      </c>
      <c r="AC200" s="92">
        <f>R200/$Y200*100</f>
        <v>1.7304124201892934</v>
      </c>
      <c r="AD200" s="92">
        <f>S200/$Y200*100</f>
        <v>29.803277710095415</v>
      </c>
      <c r="AE200" s="92">
        <f>T200/$Y200*100</f>
        <v>7.6105518618733337</v>
      </c>
      <c r="AF200" s="92">
        <f>U200/$Y200*100</f>
        <v>6.01215950468083E-2</v>
      </c>
      <c r="AG200" s="92">
        <f>V200/$Y200*100</f>
        <v>7.4732456388213214E-2</v>
      </c>
      <c r="AH200" s="92">
        <f>W200/$Y200*100</f>
        <v>0.2863419557557354</v>
      </c>
      <c r="AI200" s="92">
        <f>X200/$Y200*100</f>
        <v>1.7298339859873668</v>
      </c>
      <c r="AJ200" s="93">
        <f>G200/(G200+H200)*100</f>
        <v>87.469855347214761</v>
      </c>
    </row>
    <row r="201" spans="1:36">
      <c r="A201" s="97">
        <v>10</v>
      </c>
      <c r="B201" s="82">
        <v>1587.799</v>
      </c>
      <c r="C201" s="80" t="s">
        <v>293</v>
      </c>
      <c r="D201" s="83">
        <v>1.757031</v>
      </c>
      <c r="E201" s="83">
        <v>0.111403</v>
      </c>
      <c r="F201" s="83">
        <v>6.1015E-2</v>
      </c>
      <c r="G201" s="83">
        <v>1.48952</v>
      </c>
      <c r="H201" s="83">
        <v>0.21052999999999999</v>
      </c>
      <c r="I201" s="83">
        <v>1.2620000000000001E-3</v>
      </c>
      <c r="J201" s="83">
        <v>2.3839999999999998E-3</v>
      </c>
      <c r="K201" s="83">
        <v>7.0879999999999997E-3</v>
      </c>
      <c r="L201" s="83">
        <v>2.2502999999999999E-2</v>
      </c>
      <c r="M201" s="84">
        <v>0.95</v>
      </c>
      <c r="P201" s="92">
        <f>D201*60.084</f>
        <v>105.56945060400001</v>
      </c>
      <c r="Q201" s="92">
        <f>E201*101.961</f>
        <v>11.358761283</v>
      </c>
      <c r="R201" s="92">
        <f>F201*56.077</f>
        <v>3.4215381549999999</v>
      </c>
      <c r="S201" s="92">
        <f>G201*40.304</f>
        <v>60.03361408</v>
      </c>
      <c r="T201" s="92">
        <f>H201*71.846</f>
        <v>15.12573838</v>
      </c>
      <c r="U201" s="92">
        <f>I201*94.196</f>
        <v>0.118875352</v>
      </c>
      <c r="V201" s="92">
        <f>J201*61.979</f>
        <v>0.14775793599999998</v>
      </c>
      <c r="W201" s="92">
        <f>K201*79.879</f>
        <v>0.566182352</v>
      </c>
      <c r="X201" s="92">
        <f>L201*151.989</f>
        <v>3.4202084669999997</v>
      </c>
      <c r="Y201" s="92">
        <f>SUM(P201:X201)</f>
        <v>199.76212660900001</v>
      </c>
      <c r="Z201" s="92"/>
      <c r="AA201" s="92">
        <f>P201/$Y201*100</f>
        <v>52.847580467860176</v>
      </c>
      <c r="AB201" s="92">
        <f>Q201/$Y201*100</f>
        <v>5.6861435527430189</v>
      </c>
      <c r="AC201" s="92">
        <f>R201/$Y201*100</f>
        <v>1.7128062326334121</v>
      </c>
      <c r="AD201" s="92">
        <f>S201/$Y201*100</f>
        <v>30.052550550538275</v>
      </c>
      <c r="AE201" s="92">
        <f>T201/$Y201*100</f>
        <v>7.5718749278265491</v>
      </c>
      <c r="AF201" s="92">
        <f>U201/$Y201*100</f>
        <v>5.9508453388002848E-2</v>
      </c>
      <c r="AG201" s="92">
        <f>V201/$Y201*100</f>
        <v>7.3966941836382583E-2</v>
      </c>
      <c r="AH201" s="92">
        <f>W201/$Y201*100</f>
        <v>0.28342827622585565</v>
      </c>
      <c r="AI201" s="92">
        <f>X201/$Y201*100</f>
        <v>1.7121405969483239</v>
      </c>
      <c r="AJ201" s="93">
        <f>G201/(G201+H201)*100</f>
        <v>87.616246580982903</v>
      </c>
    </row>
    <row r="202" spans="1:36">
      <c r="A202" s="97">
        <v>10</v>
      </c>
      <c r="B202" s="82">
        <v>1594.4590000000001</v>
      </c>
      <c r="C202" s="80" t="s">
        <v>293</v>
      </c>
      <c r="D202" s="83">
        <v>1.757514</v>
      </c>
      <c r="E202" s="83">
        <v>0.11053499999999999</v>
      </c>
      <c r="F202" s="83">
        <v>6.0541999999999999E-2</v>
      </c>
      <c r="G202" s="83">
        <v>1.5051950000000001</v>
      </c>
      <c r="H202" s="83">
        <v>0.20994599999999999</v>
      </c>
      <c r="I202" s="83">
        <v>1.2520000000000001E-3</v>
      </c>
      <c r="J202" s="83">
        <v>2.366E-3</v>
      </c>
      <c r="K202" s="83">
        <v>7.0330000000000002E-3</v>
      </c>
      <c r="L202" s="83">
        <v>2.2328000000000001E-2</v>
      </c>
      <c r="M202" s="84">
        <v>0.96</v>
      </c>
      <c r="P202" s="92">
        <f>D202*60.084</f>
        <v>105.598471176</v>
      </c>
      <c r="Q202" s="92">
        <f>E202*101.961</f>
        <v>11.270259135</v>
      </c>
      <c r="R202" s="92">
        <f>F202*56.077</f>
        <v>3.3950137339999999</v>
      </c>
      <c r="S202" s="92">
        <f>G202*40.304</f>
        <v>60.665379280000003</v>
      </c>
      <c r="T202" s="92">
        <f>H202*71.846</f>
        <v>15.083780316</v>
      </c>
      <c r="U202" s="92">
        <f>I202*94.196</f>
        <v>0.117933392</v>
      </c>
      <c r="V202" s="92">
        <f>J202*61.979</f>
        <v>0.146642314</v>
      </c>
      <c r="W202" s="92">
        <f>K202*79.879</f>
        <v>0.56178900700000001</v>
      </c>
      <c r="X202" s="92">
        <f>L202*151.989</f>
        <v>3.3936103920000003</v>
      </c>
      <c r="Y202" s="92">
        <f>SUM(P202:X202)</f>
        <v>200.23287874599998</v>
      </c>
      <c r="Z202" s="92"/>
      <c r="AA202" s="92">
        <f>P202/$Y202*100</f>
        <v>52.737827991752596</v>
      </c>
      <c r="AB202" s="92">
        <f>Q202/$Y202*100</f>
        <v>5.6285756892585965</v>
      </c>
      <c r="AC202" s="92">
        <f>R202/$Y202*100</f>
        <v>1.6955325994721642</v>
      </c>
      <c r="AD202" s="92">
        <f>S202/$Y202*100</f>
        <v>30.297411523986245</v>
      </c>
      <c r="AE202" s="92">
        <f>T202/$Y202*100</f>
        <v>7.533118641886043</v>
      </c>
      <c r="AF202" s="92">
        <f>U202/$Y202*100</f>
        <v>5.8898115403715104E-2</v>
      </c>
      <c r="AG202" s="92">
        <f>V202/$Y202*100</f>
        <v>7.3235881598655503E-2</v>
      </c>
      <c r="AH202" s="92">
        <f>W202/$Y202*100</f>
        <v>0.28056781209875242</v>
      </c>
      <c r="AI202" s="92">
        <f>X202/$Y202*100</f>
        <v>1.694831744543249</v>
      </c>
      <c r="AJ202" s="93">
        <f>G202/(G202+H202)*100</f>
        <v>87.759257110639894</v>
      </c>
    </row>
    <row r="203" spans="1:36">
      <c r="A203" s="97">
        <v>10</v>
      </c>
      <c r="B203" s="82">
        <v>1600.953</v>
      </c>
      <c r="C203" s="80" t="s">
        <v>293</v>
      </c>
      <c r="D203" s="83">
        <v>1.7580610000000001</v>
      </c>
      <c r="E203" s="83">
        <v>0.109685</v>
      </c>
      <c r="F203" s="83">
        <v>6.0079E-2</v>
      </c>
      <c r="G203" s="83">
        <v>1.5207120000000001</v>
      </c>
      <c r="H203" s="83">
        <v>0.20935699999999999</v>
      </c>
      <c r="I203" s="83">
        <v>1.242E-3</v>
      </c>
      <c r="J203" s="83">
        <v>2.3479999999999998E-3</v>
      </c>
      <c r="K203" s="83">
        <v>6.9779999999999998E-3</v>
      </c>
      <c r="L203" s="83">
        <v>2.2155999999999999E-2</v>
      </c>
      <c r="M203" s="84">
        <v>0.97</v>
      </c>
      <c r="P203" s="92">
        <f>D203*60.084</f>
        <v>105.63133712400001</v>
      </c>
      <c r="Q203" s="92">
        <f>E203*101.961</f>
        <v>11.183592285</v>
      </c>
      <c r="R203" s="92">
        <f>F203*56.077</f>
        <v>3.3690500829999999</v>
      </c>
      <c r="S203" s="92">
        <f>G203*40.304</f>
        <v>61.290776448000003</v>
      </c>
      <c r="T203" s="92">
        <f>H203*71.846</f>
        <v>15.041463022</v>
      </c>
      <c r="U203" s="92">
        <f>I203*94.196</f>
        <v>0.11699143200000001</v>
      </c>
      <c r="V203" s="92">
        <f>J203*61.979</f>
        <v>0.14552669199999999</v>
      </c>
      <c r="W203" s="92">
        <f>K203*79.879</f>
        <v>0.55739566200000001</v>
      </c>
      <c r="X203" s="92">
        <f>L203*151.989</f>
        <v>3.3674682840000001</v>
      </c>
      <c r="Y203" s="92">
        <f>SUM(P203:X203)</f>
        <v>200.70360103200002</v>
      </c>
      <c r="Z203" s="92"/>
      <c r="AA203" s="92">
        <f>P203/$Y203*100</f>
        <v>52.63051414167613</v>
      </c>
      <c r="AB203" s="92">
        <f>Q203/$Y203*100</f>
        <v>5.5721931382869894</v>
      </c>
      <c r="AC203" s="92">
        <f>R203/$Y203*100</f>
        <v>1.6786196489134448</v>
      </c>
      <c r="AD203" s="92">
        <f>S203/$Y203*100</f>
        <v>30.537955538838514</v>
      </c>
      <c r="AE203" s="92">
        <f>T203/$Y203*100</f>
        <v>7.4943662917148171</v>
      </c>
      <c r="AF203" s="92">
        <f>U203/$Y203*100</f>
        <v>5.8290649195351006E-2</v>
      </c>
      <c r="AG203" s="92">
        <f>V203/$Y203*100</f>
        <v>7.2508261561683343E-2</v>
      </c>
      <c r="AH203" s="92">
        <f>W203/$Y203*100</f>
        <v>0.27772080776524249</v>
      </c>
      <c r="AI203" s="92">
        <f>X203/$Y203*100</f>
        <v>1.6778315220478248</v>
      </c>
      <c r="AJ203" s="93">
        <f>G203/(G203+H203)*100</f>
        <v>87.898921950511806</v>
      </c>
    </row>
    <row r="204" spans="1:36">
      <c r="A204" s="97">
        <v>10</v>
      </c>
      <c r="B204" s="82">
        <v>1607.28</v>
      </c>
      <c r="C204" s="80" t="s">
        <v>293</v>
      </c>
      <c r="D204" s="83">
        <v>1.7586649999999999</v>
      </c>
      <c r="E204" s="83">
        <v>0.10885300000000001</v>
      </c>
      <c r="F204" s="83">
        <v>5.9624999999999997E-2</v>
      </c>
      <c r="G204" s="83">
        <v>1.536073</v>
      </c>
      <c r="H204" s="83">
        <v>0.208761</v>
      </c>
      <c r="I204" s="83">
        <v>1.2329999999999999E-3</v>
      </c>
      <c r="J204" s="83">
        <v>2.33E-3</v>
      </c>
      <c r="K204" s="83">
        <v>6.9259999999999999E-3</v>
      </c>
      <c r="L204" s="83">
        <v>2.1988000000000001E-2</v>
      </c>
      <c r="M204" s="84">
        <v>0.98</v>
      </c>
      <c r="P204" s="92">
        <f>D204*60.084</f>
        <v>105.66762786</v>
      </c>
      <c r="Q204" s="92">
        <f>E204*101.961</f>
        <v>11.098760733000001</v>
      </c>
      <c r="R204" s="92">
        <f>F204*56.077</f>
        <v>3.3435911249999997</v>
      </c>
      <c r="S204" s="92">
        <f>G204*40.304</f>
        <v>61.909886192000002</v>
      </c>
      <c r="T204" s="92">
        <f>H204*71.846</f>
        <v>14.998642806000001</v>
      </c>
      <c r="U204" s="92">
        <f>I204*94.196</f>
        <v>0.11614366799999999</v>
      </c>
      <c r="V204" s="92">
        <f>J204*61.979</f>
        <v>0.14441107</v>
      </c>
      <c r="W204" s="92">
        <f>K204*79.879</f>
        <v>0.55324195399999998</v>
      </c>
      <c r="X204" s="92">
        <f>L204*151.989</f>
        <v>3.341934132</v>
      </c>
      <c r="Y204" s="92">
        <f>SUM(P204:X204)</f>
        <v>201.17423954</v>
      </c>
      <c r="Z204" s="92"/>
      <c r="AA204" s="92">
        <f>P204/$Y204*100</f>
        <v>52.525426765184726</v>
      </c>
      <c r="AB204" s="92">
        <f>Q204/$Y204*100</f>
        <v>5.5169890331774836</v>
      </c>
      <c r="AC204" s="92">
        <f>R204/$Y204*100</f>
        <v>1.6620374122677792</v>
      </c>
      <c r="AD204" s="92">
        <f>S204/$Y204*100</f>
        <v>30.774261323697111</v>
      </c>
      <c r="AE204" s="92">
        <f>T204/$Y204*100</f>
        <v>7.4555484043561062</v>
      </c>
      <c r="AF204" s="92">
        <f>U204/$Y204*100</f>
        <v>5.7732872889476906E-2</v>
      </c>
      <c r="AG204" s="92">
        <f>V204/$Y204*100</f>
        <v>7.1784076495184854E-2</v>
      </c>
      <c r="AH204" s="92">
        <f>W204/$Y204*100</f>
        <v>0.2750063602899801</v>
      </c>
      <c r="AI204" s="92">
        <f>X204/$Y204*100</f>
        <v>1.6612137516421501</v>
      </c>
      <c r="AJ204" s="93">
        <f>G204/(G204+H204)*100</f>
        <v>88.035480739141946</v>
      </c>
    </row>
    <row r="205" spans="1:36">
      <c r="A205" s="97">
        <v>10</v>
      </c>
      <c r="B205" s="82">
        <v>1613.441</v>
      </c>
      <c r="C205" s="80" t="s">
        <v>293</v>
      </c>
      <c r="D205" s="83">
        <v>1.7593209999999999</v>
      </c>
      <c r="E205" s="83">
        <v>0.10803599999999999</v>
      </c>
      <c r="F205" s="83">
        <v>5.9180999999999997E-2</v>
      </c>
      <c r="G205" s="83">
        <v>1.5512779999999999</v>
      </c>
      <c r="H205" s="83">
        <v>0.20816000000000001</v>
      </c>
      <c r="I205" s="83">
        <v>1.2229999999999999E-3</v>
      </c>
      <c r="J205" s="83">
        <v>2.3119999999999998E-3</v>
      </c>
      <c r="K205" s="83">
        <v>6.8739999999999999E-3</v>
      </c>
      <c r="L205" s="83">
        <v>2.1822999999999999E-2</v>
      </c>
      <c r="M205" s="84">
        <v>0.99</v>
      </c>
      <c r="P205" s="92">
        <f>D205*60.084</f>
        <v>105.707042964</v>
      </c>
      <c r="Q205" s="92">
        <f>E205*101.961</f>
        <v>11.015458595999998</v>
      </c>
      <c r="R205" s="92">
        <f>F205*56.077</f>
        <v>3.3186929369999998</v>
      </c>
      <c r="S205" s="92">
        <f>G205*40.304</f>
        <v>62.522708512000001</v>
      </c>
      <c r="T205" s="92">
        <f>H205*71.846</f>
        <v>14.955463360000001</v>
      </c>
      <c r="U205" s="92">
        <f>I205*94.196</f>
        <v>0.11520170799999999</v>
      </c>
      <c r="V205" s="92">
        <f>J205*61.979</f>
        <v>0.14329544799999999</v>
      </c>
      <c r="W205" s="92">
        <f>K205*79.879</f>
        <v>0.54908824600000006</v>
      </c>
      <c r="X205" s="92">
        <f>L205*151.989</f>
        <v>3.3168559470000001</v>
      </c>
      <c r="Y205" s="92">
        <f>SUM(P205:X205)</f>
        <v>201.64380771800001</v>
      </c>
      <c r="Z205" s="92"/>
      <c r="AA205" s="92">
        <f>P205/$Y205*100</f>
        <v>52.422657635900173</v>
      </c>
      <c r="AB205" s="92">
        <f>Q205/$Y205*100</f>
        <v>5.4628300867067434</v>
      </c>
      <c r="AC205" s="92">
        <f>R205/$Y205*100</f>
        <v>1.6458194152141832</v>
      </c>
      <c r="AD205" s="92">
        <f>S205/$Y205*100</f>
        <v>31.006510549254436</v>
      </c>
      <c r="AE205" s="92">
        <f>T205/$Y205*100</f>
        <v>7.4167729370173863</v>
      </c>
      <c r="AF205" s="92">
        <f>U205/$Y205*100</f>
        <v>5.7131289725053311E-2</v>
      </c>
      <c r="AG205" s="92">
        <f>V205/$Y205*100</f>
        <v>7.106364912549136E-2</v>
      </c>
      <c r="AH205" s="92">
        <f>W205/$Y205*100</f>
        <v>0.2723060292374081</v>
      </c>
      <c r="AI205" s="92">
        <f>X205/$Y205*100</f>
        <v>1.6449084078191192</v>
      </c>
      <c r="AJ205" s="93">
        <f>G205/(G205+H205)*100</f>
        <v>88.168949403161704</v>
      </c>
    </row>
    <row r="209" spans="1:36">
      <c r="A209" s="98" t="s">
        <v>312</v>
      </c>
    </row>
    <row r="210" spans="1:36">
      <c r="A210" s="97">
        <v>10</v>
      </c>
      <c r="B210" s="82">
        <v>1244.7750000000001</v>
      </c>
      <c r="C210" s="80" t="s">
        <v>293</v>
      </c>
      <c r="D210" s="83">
        <v>1.6352249999999999</v>
      </c>
      <c r="E210" s="83">
        <v>0.30527199999999999</v>
      </c>
      <c r="F210" s="83">
        <v>0.304896</v>
      </c>
      <c r="G210" s="83">
        <v>0.391986</v>
      </c>
      <c r="H210" s="83">
        <v>0.206874</v>
      </c>
      <c r="I210" s="83">
        <v>7.0858000000000004E-2</v>
      </c>
      <c r="J210" s="83">
        <v>7.3062000000000002E-2</v>
      </c>
      <c r="K210" s="83">
        <v>1.5810000000000001E-2</v>
      </c>
      <c r="L210" s="83">
        <v>1.374E-3</v>
      </c>
      <c r="M210" s="84">
        <v>0.01</v>
      </c>
      <c r="P210" s="92">
        <f>D210*60.084</f>
        <v>98.250858899999997</v>
      </c>
      <c r="Q210" s="92">
        <f>E210*101.961</f>
        <v>31.125838391999999</v>
      </c>
      <c r="R210" s="92">
        <f>F210*56.077</f>
        <v>17.097652992</v>
      </c>
      <c r="S210" s="92">
        <f>G210*40.304</f>
        <v>15.798603744000001</v>
      </c>
      <c r="T210" s="92">
        <f>H210*71.846</f>
        <v>14.863069404000001</v>
      </c>
      <c r="U210" s="92">
        <f>I210*94.196</f>
        <v>6.6745401680000001</v>
      </c>
      <c r="V210" s="92">
        <f>J210*61.979</f>
        <v>4.5283096980000002</v>
      </c>
      <c r="W210" s="92">
        <f>K210*79.879</f>
        <v>1.2628869900000002</v>
      </c>
      <c r="X210" s="92">
        <f>L210*151.989</f>
        <v>0.208832886</v>
      </c>
      <c r="Y210" s="92">
        <f>SUM(P210:X210)</f>
        <v>189.81059317399999</v>
      </c>
      <c r="Z210" s="92"/>
      <c r="AA210" s="92">
        <f>P210/$Y210*100</f>
        <v>51.762579346629565</v>
      </c>
      <c r="AB210" s="92">
        <f>Q210/$Y210*100</f>
        <v>16.398367378509185</v>
      </c>
      <c r="AC210" s="92">
        <f>R210/$Y210*100</f>
        <v>9.0077443550932514</v>
      </c>
      <c r="AD210" s="92">
        <f>S210/$Y210*100</f>
        <v>8.3233519688320925</v>
      </c>
      <c r="AE210" s="92">
        <f>T210/$Y210*100</f>
        <v>7.8304741350104612</v>
      </c>
      <c r="AF210" s="92">
        <f>U210/$Y210*100</f>
        <v>3.516421321059477</v>
      </c>
      <c r="AG210" s="92">
        <f>V210/$Y210*100</f>
        <v>2.3856991447515701</v>
      </c>
      <c r="AH210" s="92">
        <f>W210/$Y210*100</f>
        <v>0.66534062661208149</v>
      </c>
      <c r="AI210" s="92">
        <f>X210/$Y210*100</f>
        <v>0.1100217235023138</v>
      </c>
      <c r="AJ210" s="93">
        <f>G210/(G210+H210)*100</f>
        <v>65.45536519386836</v>
      </c>
    </row>
    <row r="211" spans="1:36">
      <c r="A211" s="97">
        <v>10</v>
      </c>
      <c r="B211" s="82">
        <v>1261.5160000000001</v>
      </c>
      <c r="C211" s="80" t="s">
        <v>293</v>
      </c>
      <c r="D211" s="83">
        <v>1.588457</v>
      </c>
      <c r="E211" s="83">
        <v>0.29439500000000002</v>
      </c>
      <c r="F211" s="83">
        <v>0.32179799999999997</v>
      </c>
      <c r="G211" s="83">
        <v>0.41292299999999998</v>
      </c>
      <c r="H211" s="83">
        <v>0.22129299999999999</v>
      </c>
      <c r="I211" s="83">
        <v>5.7335999999999998E-2</v>
      </c>
      <c r="J211" s="83">
        <v>6.6490999999999995E-2</v>
      </c>
      <c r="K211" s="83">
        <v>1.7812999999999999E-2</v>
      </c>
      <c r="L211" s="83">
        <v>1.518E-3</v>
      </c>
      <c r="M211" s="84">
        <v>0.02</v>
      </c>
      <c r="P211" s="92">
        <f>D211*60.084</f>
        <v>95.440850388000001</v>
      </c>
      <c r="Q211" s="92">
        <f>E211*101.961</f>
        <v>30.016808595000001</v>
      </c>
      <c r="R211" s="92">
        <f>F211*56.077</f>
        <v>18.045466445999999</v>
      </c>
      <c r="S211" s="92">
        <f>G211*40.304</f>
        <v>16.642448592000001</v>
      </c>
      <c r="T211" s="92">
        <f>H211*71.846</f>
        <v>15.899016877999999</v>
      </c>
      <c r="U211" s="92">
        <f>I211*94.196</f>
        <v>5.4008218559999994</v>
      </c>
      <c r="V211" s="92">
        <f>J211*61.979</f>
        <v>4.1210456889999998</v>
      </c>
      <c r="W211" s="92">
        <f>K211*79.879</f>
        <v>1.422884627</v>
      </c>
      <c r="X211" s="92">
        <f>L211*151.989</f>
        <v>0.23071930200000001</v>
      </c>
      <c r="Y211" s="92">
        <f>SUM(P211:X211)</f>
        <v>187.22006237299999</v>
      </c>
      <c r="Z211" s="92"/>
      <c r="AA211" s="92">
        <f>P211/$Y211*100</f>
        <v>50.977896908212998</v>
      </c>
      <c r="AB211" s="92">
        <f>Q211/$Y211*100</f>
        <v>16.032901717123284</v>
      </c>
      <c r="AC211" s="92">
        <f>R211/$Y211*100</f>
        <v>9.6386392661529374</v>
      </c>
      <c r="AD211" s="92">
        <f>S211/$Y211*100</f>
        <v>8.8892442300564554</v>
      </c>
      <c r="AE211" s="92">
        <f>T211/$Y211*100</f>
        <v>8.4921544606284041</v>
      </c>
      <c r="AF211" s="92">
        <f>U211/$Y211*100</f>
        <v>2.8847452498119033</v>
      </c>
      <c r="AG211" s="92">
        <f>V211/$Y211*100</f>
        <v>2.2011773934727188</v>
      </c>
      <c r="AH211" s="92">
        <f>W211/$Y211*100</f>
        <v>0.76000649127291486</v>
      </c>
      <c r="AI211" s="92">
        <f>X211/$Y211*100</f>
        <v>0.12323428326839041</v>
      </c>
      <c r="AJ211" s="93">
        <f>G211/(G211+H211)*100</f>
        <v>65.107628946604933</v>
      </c>
    </row>
    <row r="212" spans="1:36">
      <c r="A212" s="97">
        <v>10</v>
      </c>
      <c r="B212" s="82">
        <v>1275.921</v>
      </c>
      <c r="C212" s="80" t="s">
        <v>293</v>
      </c>
      <c r="D212" s="83">
        <v>1.551134</v>
      </c>
      <c r="E212" s="83">
        <v>0.28510400000000002</v>
      </c>
      <c r="F212" s="83">
        <v>0.334507</v>
      </c>
      <c r="G212" s="83">
        <v>0.43210700000000002</v>
      </c>
      <c r="H212" s="83">
        <v>0.23377500000000001</v>
      </c>
      <c r="I212" s="83">
        <v>4.7168000000000002E-2</v>
      </c>
      <c r="J212" s="83">
        <v>5.9931999999999999E-2</v>
      </c>
      <c r="K212" s="83">
        <v>1.9803999999999999E-2</v>
      </c>
      <c r="L212" s="83">
        <v>1.6590000000000001E-3</v>
      </c>
      <c r="M212" s="84">
        <v>0.03</v>
      </c>
      <c r="P212" s="92">
        <f>D212*60.084</f>
        <v>93.198335256000007</v>
      </c>
      <c r="Q212" s="92">
        <f>E212*101.961</f>
        <v>29.069488944000003</v>
      </c>
      <c r="R212" s="92">
        <f>F212*56.077</f>
        <v>18.758149038999999</v>
      </c>
      <c r="S212" s="92">
        <f>G212*40.304</f>
        <v>17.415640528000001</v>
      </c>
      <c r="T212" s="92">
        <f>H212*71.846</f>
        <v>16.795798650000002</v>
      </c>
      <c r="U212" s="92">
        <f>I212*94.196</f>
        <v>4.4430369279999997</v>
      </c>
      <c r="V212" s="92">
        <f>J212*61.979</f>
        <v>3.714525428</v>
      </c>
      <c r="W212" s="92">
        <f>K212*79.879</f>
        <v>1.5819237159999999</v>
      </c>
      <c r="X212" s="92">
        <f>L212*151.989</f>
        <v>0.25214975100000003</v>
      </c>
      <c r="Y212" s="92">
        <f>SUM(P212:X212)</f>
        <v>185.22904824</v>
      </c>
      <c r="Z212" s="92"/>
      <c r="AA212" s="92">
        <f>P212/$Y212*100</f>
        <v>50.315183358953277</v>
      </c>
      <c r="AB212" s="92">
        <f>Q212/$Y212*100</f>
        <v>15.693806786900327</v>
      </c>
      <c r="AC212" s="92">
        <f>R212/$Y212*100</f>
        <v>10.127001794391987</v>
      </c>
      <c r="AD212" s="92">
        <f>S212/$Y212*100</f>
        <v>9.402218870894739</v>
      </c>
      <c r="AE212" s="92">
        <f>T212/$Y212*100</f>
        <v>9.0675835186702471</v>
      </c>
      <c r="AF212" s="92">
        <f>U212/$Y212*100</f>
        <v>2.3986717905299537</v>
      </c>
      <c r="AG212" s="92">
        <f>V212/$Y212*100</f>
        <v>2.0053687384859393</v>
      </c>
      <c r="AH212" s="92">
        <f>W212/$Y212*100</f>
        <v>0.8540365191264776</v>
      </c>
      <c r="AI212" s="92">
        <f>X212/$Y212*100</f>
        <v>0.13612862204706216</v>
      </c>
      <c r="AJ212" s="93">
        <f>G212/(G212+H212)*100</f>
        <v>64.89242838821292</v>
      </c>
    </row>
    <row r="213" spans="1:36">
      <c r="A213" s="97">
        <v>10</v>
      </c>
      <c r="B213" s="82">
        <v>1288.3119999999999</v>
      </c>
      <c r="C213" s="80" t="s">
        <v>293</v>
      </c>
      <c r="D213" s="83">
        <v>1.522108</v>
      </c>
      <c r="E213" s="83">
        <v>0.27731600000000001</v>
      </c>
      <c r="F213" s="83">
        <v>0.34346599999999999</v>
      </c>
      <c r="G213" s="83">
        <v>0.44951999999999998</v>
      </c>
      <c r="H213" s="83">
        <v>0.24433099999999999</v>
      </c>
      <c r="I213" s="83">
        <v>3.9588999999999999E-2</v>
      </c>
      <c r="J213" s="83">
        <v>5.3933000000000002E-2</v>
      </c>
      <c r="K213" s="83">
        <v>2.1732999999999999E-2</v>
      </c>
      <c r="L213" s="83">
        <v>1.7960000000000001E-3</v>
      </c>
      <c r="M213" s="84">
        <v>0.04</v>
      </c>
      <c r="P213" s="92">
        <f>D213*60.084</f>
        <v>91.454337072000001</v>
      </c>
      <c r="Q213" s="92">
        <f>E213*101.961</f>
        <v>28.275416675999999</v>
      </c>
      <c r="R213" s="92">
        <f>F213*56.077</f>
        <v>19.260542881999999</v>
      </c>
      <c r="S213" s="92">
        <f>G213*40.304</f>
        <v>18.117454080000002</v>
      </c>
      <c r="T213" s="92">
        <f>H213*71.846</f>
        <v>17.554205026000002</v>
      </c>
      <c r="U213" s="92">
        <f>I213*94.196</f>
        <v>3.7291254439999997</v>
      </c>
      <c r="V213" s="92">
        <f>J213*61.979</f>
        <v>3.3427134070000002</v>
      </c>
      <c r="W213" s="92">
        <f>K213*79.879</f>
        <v>1.7360103069999999</v>
      </c>
      <c r="X213" s="92">
        <f>L213*151.989</f>
        <v>0.27297224400000003</v>
      </c>
      <c r="Y213" s="92">
        <f>SUM(P213:X213)</f>
        <v>183.74277713799998</v>
      </c>
      <c r="Z213" s="92"/>
      <c r="AA213" s="92">
        <f>P213/$Y213*100</f>
        <v>49.773024276928851</v>
      </c>
      <c r="AB213" s="92">
        <f>Q213/$Y213*100</f>
        <v>15.388586760481884</v>
      </c>
      <c r="AC213" s="92">
        <f>R213/$Y213*100</f>
        <v>10.482340139843632</v>
      </c>
      <c r="AD213" s="92">
        <f>S213/$Y213*100</f>
        <v>9.8602265417991877</v>
      </c>
      <c r="AE213" s="92">
        <f>T213/$Y213*100</f>
        <v>9.5536843947971466</v>
      </c>
      <c r="AF213" s="92">
        <f>U213/$Y213*100</f>
        <v>2.0295358011266154</v>
      </c>
      <c r="AG213" s="92">
        <f>V213/$Y213*100</f>
        <v>1.8192352695798517</v>
      </c>
      <c r="AH213" s="92">
        <f>W213/$Y213*100</f>
        <v>0.94480465248229573</v>
      </c>
      <c r="AI213" s="92">
        <f>X213/$Y213*100</f>
        <v>0.14856216296055236</v>
      </c>
      <c r="AJ213" s="93">
        <f>G213/(G213+H213)*100</f>
        <v>64.786243732443992</v>
      </c>
    </row>
    <row r="214" spans="1:36">
      <c r="A214" s="97">
        <v>10</v>
      </c>
      <c r="B214" s="82">
        <v>1299.1320000000001</v>
      </c>
      <c r="C214" s="80" t="s">
        <v>293</v>
      </c>
      <c r="D214" s="83">
        <v>1.4998050000000001</v>
      </c>
      <c r="E214" s="83">
        <v>0.27078000000000002</v>
      </c>
      <c r="F214" s="83">
        <v>0.34935899999999998</v>
      </c>
      <c r="G214" s="83">
        <v>0.46545900000000001</v>
      </c>
      <c r="H214" s="83">
        <v>0.25323800000000002</v>
      </c>
      <c r="I214" s="83">
        <v>3.3881000000000001E-2</v>
      </c>
      <c r="J214" s="83">
        <v>4.8682999999999997E-2</v>
      </c>
      <c r="K214" s="83">
        <v>2.3574999999999999E-2</v>
      </c>
      <c r="L214" s="83">
        <v>1.9300000000000001E-3</v>
      </c>
      <c r="M214" s="84">
        <v>0.05</v>
      </c>
      <c r="P214" s="92">
        <f>D214*60.084</f>
        <v>90.114283620000009</v>
      </c>
      <c r="Q214" s="92">
        <f>E214*101.961</f>
        <v>27.608999580000003</v>
      </c>
      <c r="R214" s="92">
        <f>F214*56.077</f>
        <v>19.591004642999998</v>
      </c>
      <c r="S214" s="92">
        <f>G214*40.304</f>
        <v>18.759859536</v>
      </c>
      <c r="T214" s="92">
        <f>H214*71.846</f>
        <v>18.194137348000002</v>
      </c>
      <c r="U214" s="92">
        <f>I214*94.196</f>
        <v>3.1914546760000002</v>
      </c>
      <c r="V214" s="92">
        <f>J214*61.979</f>
        <v>3.0173236569999999</v>
      </c>
      <c r="W214" s="92">
        <f>K214*79.879</f>
        <v>1.883147425</v>
      </c>
      <c r="X214" s="92">
        <f>L214*151.989</f>
        <v>0.29333877000000003</v>
      </c>
      <c r="Y214" s="92">
        <f>SUM(P214:X214)</f>
        <v>182.653549255</v>
      </c>
      <c r="Z214" s="92"/>
      <c r="AA214" s="92">
        <f>P214/$Y214*100</f>
        <v>49.336179881285936</v>
      </c>
      <c r="AB214" s="92">
        <f>Q214/$Y214*100</f>
        <v>15.115501282406221</v>
      </c>
      <c r="AC214" s="92">
        <f>R214/$Y214*100</f>
        <v>10.725772766478945</v>
      </c>
      <c r="AD214" s="92">
        <f>S214/$Y214*100</f>
        <v>10.270733644386855</v>
      </c>
      <c r="AE214" s="92">
        <f>T214/$Y214*100</f>
        <v>9.9610094751563949</v>
      </c>
      <c r="AF214" s="92">
        <f>U214/$Y214*100</f>
        <v>1.7472721931860498</v>
      </c>
      <c r="AG214" s="92">
        <f>V214/$Y214*100</f>
        <v>1.6519381470039531</v>
      </c>
      <c r="AH214" s="92">
        <f>W214/$Y214*100</f>
        <v>1.0309941595336671</v>
      </c>
      <c r="AI214" s="92">
        <f>X214/$Y214*100</f>
        <v>0.16059845056198388</v>
      </c>
      <c r="AJ214" s="93">
        <f>G214/(G214+H214)*100</f>
        <v>64.764288705810657</v>
      </c>
    </row>
    <row r="215" spans="1:36">
      <c r="A215" s="97">
        <v>10</v>
      </c>
      <c r="B215" s="82">
        <v>1308.7760000000001</v>
      </c>
      <c r="C215" s="80" t="s">
        <v>293</v>
      </c>
      <c r="D215" s="83">
        <v>1.482775</v>
      </c>
      <c r="E215" s="83">
        <v>0.265241</v>
      </c>
      <c r="F215" s="83">
        <v>0.35281800000000002</v>
      </c>
      <c r="G215" s="83">
        <v>0.48028300000000002</v>
      </c>
      <c r="H215" s="83">
        <v>0.26081900000000002</v>
      </c>
      <c r="I215" s="83">
        <v>2.9502E-2</v>
      </c>
      <c r="J215" s="83">
        <v>4.4178000000000002E-2</v>
      </c>
      <c r="K215" s="83">
        <v>2.5329000000000001E-2</v>
      </c>
      <c r="L215" s="83">
        <v>2.0630000000000002E-3</v>
      </c>
      <c r="M215" s="84">
        <v>0.06</v>
      </c>
      <c r="P215" s="92">
        <f>D215*60.084</f>
        <v>89.091053099999996</v>
      </c>
      <c r="Q215" s="92">
        <f>E215*101.961</f>
        <v>27.044237600999999</v>
      </c>
      <c r="R215" s="92">
        <f>F215*56.077</f>
        <v>19.784974986000002</v>
      </c>
      <c r="S215" s="92">
        <f>G215*40.304</f>
        <v>19.357326032000003</v>
      </c>
      <c r="T215" s="92">
        <f>H215*71.846</f>
        <v>18.738801874000004</v>
      </c>
      <c r="U215" s="92">
        <f>I215*94.196</f>
        <v>2.7789703920000002</v>
      </c>
      <c r="V215" s="92">
        <f>J215*61.979</f>
        <v>2.7381082619999999</v>
      </c>
      <c r="W215" s="92">
        <f>K215*79.879</f>
        <v>2.0232551910000001</v>
      </c>
      <c r="X215" s="92">
        <f>L215*151.989</f>
        <v>0.31355330700000006</v>
      </c>
      <c r="Y215" s="92">
        <f>SUM(P215:X215)</f>
        <v>181.87028074500003</v>
      </c>
      <c r="Z215" s="92"/>
      <c r="AA215" s="92">
        <f>P215/$Y215*100</f>
        <v>48.986042543649219</v>
      </c>
      <c r="AB215" s="92">
        <f>Q215/$Y215*100</f>
        <v>14.870069749833769</v>
      </c>
      <c r="AC215" s="92">
        <f>R215/$Y215*100</f>
        <v>10.878619038225644</v>
      </c>
      <c r="AD215" s="92">
        <f>S215/$Y215*100</f>
        <v>10.643479491374883</v>
      </c>
      <c r="AE215" s="92">
        <f>T215/$Y215*100</f>
        <v>10.303388655496519</v>
      </c>
      <c r="AF215" s="92">
        <f>U215/$Y215*100</f>
        <v>1.5279958774003264</v>
      </c>
      <c r="AG215" s="92">
        <f>V215/$Y215*100</f>
        <v>1.5055281438967461</v>
      </c>
      <c r="AH215" s="92">
        <f>W215/$Y215*100</f>
        <v>1.1124715828842879</v>
      </c>
      <c r="AI215" s="92">
        <f>X215/$Y215*100</f>
        <v>0.17240491723858531</v>
      </c>
      <c r="AJ215" s="93">
        <f>G215/(G215+H215)*100</f>
        <v>64.806598821754619</v>
      </c>
    </row>
    <row r="216" spans="1:36">
      <c r="A216" s="97">
        <v>10</v>
      </c>
      <c r="B216" s="82">
        <v>1317.5540000000001</v>
      </c>
      <c r="C216" s="80" t="s">
        <v>293</v>
      </c>
      <c r="D216" s="83">
        <v>1.4698530000000001</v>
      </c>
      <c r="E216" s="83">
        <v>0.26048500000000002</v>
      </c>
      <c r="F216" s="83">
        <v>0.35435299999999997</v>
      </c>
      <c r="G216" s="83">
        <v>0.49431799999999998</v>
      </c>
      <c r="H216" s="83">
        <v>0.26736300000000002</v>
      </c>
      <c r="I216" s="83">
        <v>2.6074E-2</v>
      </c>
      <c r="J216" s="83">
        <v>4.0335999999999997E-2</v>
      </c>
      <c r="K216" s="83">
        <v>2.7002000000000002E-2</v>
      </c>
      <c r="L216" s="83">
        <v>2.1940000000000002E-3</v>
      </c>
      <c r="M216" s="84">
        <v>7.0000000000000007E-2</v>
      </c>
      <c r="P216" s="92">
        <f>D216*60.084</f>
        <v>88.314647652000005</v>
      </c>
      <c r="Q216" s="92">
        <f>E216*101.961</f>
        <v>26.559311085000001</v>
      </c>
      <c r="R216" s="92">
        <f>F216*56.077</f>
        <v>19.871053180999997</v>
      </c>
      <c r="S216" s="92">
        <f>G216*40.304</f>
        <v>19.922992671999999</v>
      </c>
      <c r="T216" s="92">
        <f>H216*71.846</f>
        <v>19.208962098000001</v>
      </c>
      <c r="U216" s="92">
        <f>I216*94.196</f>
        <v>2.4560665039999998</v>
      </c>
      <c r="V216" s="92">
        <f>J216*61.979</f>
        <v>2.4999849439999999</v>
      </c>
      <c r="W216" s="92">
        <f>K216*79.879</f>
        <v>2.1568927580000001</v>
      </c>
      <c r="X216" s="92">
        <f>L216*151.989</f>
        <v>0.33346386600000005</v>
      </c>
      <c r="Y216" s="92">
        <f>SUM(P216:X216)</f>
        <v>181.32337476000001</v>
      </c>
      <c r="Z216" s="92"/>
      <c r="AA216" s="92">
        <f>P216/$Y216*100</f>
        <v>48.70560553425252</v>
      </c>
      <c r="AB216" s="92">
        <f>Q216/$Y216*100</f>
        <v>14.647483326490013</v>
      </c>
      <c r="AC216" s="92">
        <f>R216/$Y216*100</f>
        <v>10.958903234236272</v>
      </c>
      <c r="AD216" s="92">
        <f>S216/$Y216*100</f>
        <v>10.987547909016206</v>
      </c>
      <c r="AE216" s="92">
        <f>T216/$Y216*100</f>
        <v>10.593759422040883</v>
      </c>
      <c r="AF216" s="92">
        <f>U216/$Y216*100</f>
        <v>1.3545228282072592</v>
      </c>
      <c r="AG216" s="92">
        <f>V216/$Y216*100</f>
        <v>1.37874388633511</v>
      </c>
      <c r="AH216" s="92">
        <f>W216/$Y216*100</f>
        <v>1.1895282452440936</v>
      </c>
      <c r="AI216" s="92">
        <f>X216/$Y216*100</f>
        <v>0.18390561417763898</v>
      </c>
      <c r="AJ216" s="93">
        <f>G216/(G216+H216)*100</f>
        <v>64.898297318693778</v>
      </c>
    </row>
    <row r="217" spans="1:36">
      <c r="A217" s="97">
        <v>10</v>
      </c>
      <c r="B217" s="82">
        <v>1325.693</v>
      </c>
      <c r="C217" s="80" t="s">
        <v>293</v>
      </c>
      <c r="D217" s="83">
        <v>1.4601519999999999</v>
      </c>
      <c r="E217" s="83">
        <v>0.25634400000000002</v>
      </c>
      <c r="F217" s="83">
        <v>0.354352</v>
      </c>
      <c r="G217" s="83">
        <v>0.50783100000000003</v>
      </c>
      <c r="H217" s="83">
        <v>0.27309699999999998</v>
      </c>
      <c r="I217" s="83">
        <v>2.3335999999999999E-2</v>
      </c>
      <c r="J217" s="83">
        <v>3.7054999999999998E-2</v>
      </c>
      <c r="K217" s="83">
        <v>2.8601000000000001E-2</v>
      </c>
      <c r="L217" s="83">
        <v>2.3249999999999998E-3</v>
      </c>
      <c r="M217" s="84">
        <v>0.08</v>
      </c>
      <c r="P217" s="92">
        <f>D217*60.084</f>
        <v>87.731772767999999</v>
      </c>
      <c r="Q217" s="92">
        <f>E217*101.961</f>
        <v>26.137090584000003</v>
      </c>
      <c r="R217" s="92">
        <f>F217*56.077</f>
        <v>19.870997104000001</v>
      </c>
      <c r="S217" s="92">
        <f>G217*40.304</f>
        <v>20.467620624000002</v>
      </c>
      <c r="T217" s="92">
        <f>H217*71.846</f>
        <v>19.620927062</v>
      </c>
      <c r="U217" s="92">
        <f>I217*94.196</f>
        <v>2.1981578559999999</v>
      </c>
      <c r="V217" s="92">
        <f>J217*61.979</f>
        <v>2.2966318449999998</v>
      </c>
      <c r="W217" s="92">
        <f>K217*79.879</f>
        <v>2.2846192790000002</v>
      </c>
      <c r="X217" s="92">
        <f>L217*151.989</f>
        <v>0.35337442499999999</v>
      </c>
      <c r="Y217" s="92">
        <f>SUM(P217:X217)</f>
        <v>180.961191547</v>
      </c>
      <c r="Z217" s="92"/>
      <c r="AA217" s="92">
        <f>P217/$Y217*100</f>
        <v>48.480987563133908</v>
      </c>
      <c r="AB217" s="92">
        <f>Q217/$Y217*100</f>
        <v>14.443478383712769</v>
      </c>
      <c r="AC217" s="92">
        <f>R217/$Y217*100</f>
        <v>10.98080584799809</v>
      </c>
      <c r="AD217" s="92">
        <f>S217/$Y217*100</f>
        <v>11.310502792906327</v>
      </c>
      <c r="AE217" s="92">
        <f>T217/$Y217*100</f>
        <v>10.842615974322854</v>
      </c>
      <c r="AF217" s="92">
        <f>U217/$Y217*100</f>
        <v>1.214712302239171</v>
      </c>
      <c r="AG217" s="92">
        <f>V217/$Y217*100</f>
        <v>1.2691294886857047</v>
      </c>
      <c r="AH217" s="92">
        <f>W217/$Y217*100</f>
        <v>1.2624912885847293</v>
      </c>
      <c r="AI217" s="92">
        <f>X217/$Y217*100</f>
        <v>0.19527635841645091</v>
      </c>
      <c r="AJ217" s="93">
        <f>G217/(G217+H217)*100</f>
        <v>65.029170422881492</v>
      </c>
    </row>
    <row r="218" spans="1:36">
      <c r="A218" s="97">
        <v>10</v>
      </c>
      <c r="B218" s="82">
        <v>1333.357</v>
      </c>
      <c r="C218" s="80" t="s">
        <v>293</v>
      </c>
      <c r="D218" s="83">
        <v>1.4530099999999999</v>
      </c>
      <c r="E218" s="83">
        <v>0.25269000000000003</v>
      </c>
      <c r="F218" s="83">
        <v>0.35310999999999998</v>
      </c>
      <c r="G218" s="83">
        <v>0.52102700000000002</v>
      </c>
      <c r="H218" s="83">
        <v>0.27819500000000003</v>
      </c>
      <c r="I218" s="83">
        <v>2.111E-2</v>
      </c>
      <c r="J218" s="83">
        <v>3.4241000000000001E-2</v>
      </c>
      <c r="K218" s="83">
        <v>3.0131999999999999E-2</v>
      </c>
      <c r="L218" s="83">
        <v>2.4559999999999998E-3</v>
      </c>
      <c r="M218" s="84">
        <v>0.09</v>
      </c>
      <c r="P218" s="92">
        <f>D218*60.084</f>
        <v>87.302652839999993</v>
      </c>
      <c r="Q218" s="92">
        <f>E218*101.961</f>
        <v>25.764525090000003</v>
      </c>
      <c r="R218" s="92">
        <f>F218*56.077</f>
        <v>19.801349469999998</v>
      </c>
      <c r="S218" s="92">
        <f>G218*40.304</f>
        <v>20.999472208</v>
      </c>
      <c r="T218" s="92">
        <f>H218*71.846</f>
        <v>19.987197970000004</v>
      </c>
      <c r="U218" s="92">
        <f>I218*94.196</f>
        <v>1.98847756</v>
      </c>
      <c r="V218" s="92">
        <f>J218*61.979</f>
        <v>2.1222229389999998</v>
      </c>
      <c r="W218" s="92">
        <f>K218*79.879</f>
        <v>2.4069140280000001</v>
      </c>
      <c r="X218" s="92">
        <f>L218*151.989</f>
        <v>0.37328498399999999</v>
      </c>
      <c r="Y218" s="92">
        <f>SUM(P218:X218)</f>
        <v>180.74609708900002</v>
      </c>
      <c r="Z218" s="92"/>
      <c r="AA218" s="92">
        <f>P218/$Y218*100</f>
        <v>48.301265834255808</v>
      </c>
      <c r="AB218" s="92">
        <f>Q218/$Y218*100</f>
        <v>14.254540211351541</v>
      </c>
      <c r="AC218" s="92">
        <f>R218/$Y218*100</f>
        <v>10.955339998434237</v>
      </c>
      <c r="AD218" s="92">
        <f>S218/$Y218*100</f>
        <v>11.618216130918603</v>
      </c>
      <c r="AE218" s="92">
        <f>T218/$Y218*100</f>
        <v>11.058162965565026</v>
      </c>
      <c r="AF218" s="92">
        <f>U218/$Y218*100</f>
        <v>1.1001496530355876</v>
      </c>
      <c r="AG218" s="92">
        <f>V218/$Y218*100</f>
        <v>1.1741459280058533</v>
      </c>
      <c r="AH218" s="92">
        <f>W218/$Y218*100</f>
        <v>1.3316547725037886</v>
      </c>
      <c r="AI218" s="92">
        <f>X218/$Y218*100</f>
        <v>0.20652450592954885</v>
      </c>
      <c r="AJ218" s="93">
        <f>G218/(G218+H218)*100</f>
        <v>65.191774000215204</v>
      </c>
    </row>
    <row r="219" spans="1:36">
      <c r="A219" s="97">
        <v>10</v>
      </c>
      <c r="B219" s="82">
        <v>1340.6579999999999</v>
      </c>
      <c r="C219" s="80" t="s">
        <v>293</v>
      </c>
      <c r="D219" s="83">
        <v>1.447929</v>
      </c>
      <c r="E219" s="83">
        <v>0.24942500000000001</v>
      </c>
      <c r="F219" s="83">
        <v>0.35085300000000003</v>
      </c>
      <c r="G219" s="83">
        <v>0.53405499999999995</v>
      </c>
      <c r="H219" s="83">
        <v>0.28278500000000001</v>
      </c>
      <c r="I219" s="83">
        <v>1.9271E-2</v>
      </c>
      <c r="J219" s="83">
        <v>3.1810999999999999E-2</v>
      </c>
      <c r="K219" s="83">
        <v>3.1601999999999998E-2</v>
      </c>
      <c r="L219" s="83">
        <v>2.5869999999999999E-3</v>
      </c>
      <c r="M219" s="84">
        <v>0.1</v>
      </c>
      <c r="P219" s="92">
        <f>D219*60.084</f>
        <v>86.997366036000003</v>
      </c>
      <c r="Q219" s="92">
        <f>E219*101.961</f>
        <v>25.431622425</v>
      </c>
      <c r="R219" s="92">
        <f>F219*56.077</f>
        <v>19.674783681000001</v>
      </c>
      <c r="S219" s="92">
        <f>G219*40.304</f>
        <v>21.524552719999999</v>
      </c>
      <c r="T219" s="92">
        <f>H219*71.846</f>
        <v>20.316971110000001</v>
      </c>
      <c r="U219" s="92">
        <f>I219*94.196</f>
        <v>1.815251116</v>
      </c>
      <c r="V219" s="92">
        <f>J219*61.979</f>
        <v>1.9716139689999999</v>
      </c>
      <c r="W219" s="92">
        <f>K219*79.879</f>
        <v>2.5243361580000001</v>
      </c>
      <c r="X219" s="92">
        <f>L219*151.989</f>
        <v>0.39319554299999998</v>
      </c>
      <c r="Y219" s="92">
        <f>SUM(P219:X219)</f>
        <v>180.64969275800001</v>
      </c>
      <c r="Z219" s="92"/>
      <c r="AA219" s="92">
        <f>P219/$Y219*100</f>
        <v>48.158048158178971</v>
      </c>
      <c r="AB219" s="92">
        <f>Q219/$Y219*100</f>
        <v>14.077866414679397</v>
      </c>
      <c r="AC219" s="92">
        <f>R219/$Y219*100</f>
        <v>10.891124906233038</v>
      </c>
      <c r="AD219" s="92">
        <f>S219/$Y219*100</f>
        <v>11.915078509895109</v>
      </c>
      <c r="AE219" s="92">
        <f>T219/$Y219*100</f>
        <v>11.246612601338215</v>
      </c>
      <c r="AF219" s="92">
        <f>U219/$Y219*100</f>
        <v>1.0048459470294959</v>
      </c>
      <c r="AG219" s="92">
        <f>V219/$Y219*100</f>
        <v>1.0914017836948064</v>
      </c>
      <c r="AH219" s="92">
        <f>W219/$Y219*100</f>
        <v>1.3973653203947731</v>
      </c>
      <c r="AI219" s="92">
        <f>X219/$Y219*100</f>
        <v>0.21765635855618548</v>
      </c>
      <c r="AJ219" s="93">
        <f>G219/(G219+H219)*100</f>
        <v>65.380613094363639</v>
      </c>
    </row>
    <row r="220" spans="1:36">
      <c r="A220" s="97">
        <v>10</v>
      </c>
      <c r="B220" s="82">
        <v>1347.675</v>
      </c>
      <c r="C220" s="80" t="s">
        <v>293</v>
      </c>
      <c r="D220" s="83">
        <v>1.4445319999999999</v>
      </c>
      <c r="E220" s="83">
        <v>0.246476</v>
      </c>
      <c r="F220" s="83">
        <v>0.34775899999999998</v>
      </c>
      <c r="G220" s="83">
        <v>0.54702499999999998</v>
      </c>
      <c r="H220" s="83">
        <v>0.28695799999999999</v>
      </c>
      <c r="I220" s="83">
        <v>1.7729000000000002E-2</v>
      </c>
      <c r="J220" s="83">
        <v>2.9700000000000001E-2</v>
      </c>
      <c r="K220" s="83">
        <v>3.3010999999999999E-2</v>
      </c>
      <c r="L220" s="83">
        <v>2.7190000000000001E-3</v>
      </c>
      <c r="M220" s="84">
        <v>0.11</v>
      </c>
      <c r="P220" s="92">
        <f>D220*60.084</f>
        <v>86.793260688000004</v>
      </c>
      <c r="Q220" s="92">
        <f>E220*101.961</f>
        <v>25.130939435999998</v>
      </c>
      <c r="R220" s="92">
        <f>F220*56.077</f>
        <v>19.501281443</v>
      </c>
      <c r="S220" s="92">
        <f>G220*40.304</f>
        <v>22.047295600000002</v>
      </c>
      <c r="T220" s="92">
        <f>H220*71.846</f>
        <v>20.616784467999999</v>
      </c>
      <c r="U220" s="92">
        <f>I220*94.196</f>
        <v>1.670000884</v>
      </c>
      <c r="V220" s="92">
        <f>J220*61.979</f>
        <v>1.8407762999999999</v>
      </c>
      <c r="W220" s="92">
        <f>K220*79.879</f>
        <v>2.6368856690000002</v>
      </c>
      <c r="X220" s="92">
        <f>L220*151.989</f>
        <v>0.41325809099999999</v>
      </c>
      <c r="Y220" s="92">
        <f>SUM(P220:X220)</f>
        <v>180.650482579</v>
      </c>
      <c r="Z220" s="92"/>
      <c r="AA220" s="92">
        <f>P220/$Y220*100</f>
        <v>48.044854045736955</v>
      </c>
      <c r="AB220" s="92">
        <f>Q220/$Y220*100</f>
        <v>13.911360256128861</v>
      </c>
      <c r="AC220" s="92">
        <f>R220/$Y220*100</f>
        <v>10.795034236607655</v>
      </c>
      <c r="AD220" s="92">
        <f>S220/$Y220*100</f>
        <v>12.20439341497941</v>
      </c>
      <c r="AE220" s="92">
        <f>T220/$Y220*100</f>
        <v>11.412526650176041</v>
      </c>
      <c r="AF220" s="92">
        <f>U220/$Y220*100</f>
        <v>0.92443754379105769</v>
      </c>
      <c r="AG220" s="92">
        <f>V220/$Y220*100</f>
        <v>1.0189711501019727</v>
      </c>
      <c r="AH220" s="92">
        <f>W220/$Y220*100</f>
        <v>1.45966156932178</v>
      </c>
      <c r="AI220" s="92">
        <f>X220/$Y220*100</f>
        <v>0.22876113315627522</v>
      </c>
      <c r="AJ220" s="93">
        <f>G220/(G220+H220)*100</f>
        <v>65.591864582371585</v>
      </c>
    </row>
    <row r="221" spans="1:36">
      <c r="A221" s="97">
        <v>10</v>
      </c>
      <c r="B221" s="82">
        <v>1354.4590000000001</v>
      </c>
      <c r="C221" s="80" t="s">
        <v>293</v>
      </c>
      <c r="D221" s="83">
        <v>1.442526</v>
      </c>
      <c r="E221" s="83">
        <v>0.243785</v>
      </c>
      <c r="F221" s="83">
        <v>0.34397499999999998</v>
      </c>
      <c r="G221" s="83">
        <v>0.56000899999999998</v>
      </c>
      <c r="H221" s="83">
        <v>0.29077599999999998</v>
      </c>
      <c r="I221" s="83">
        <v>1.6420000000000001E-2</v>
      </c>
      <c r="J221" s="83">
        <v>2.7851000000000001E-2</v>
      </c>
      <c r="K221" s="83">
        <v>3.4361000000000003E-2</v>
      </c>
      <c r="L221" s="83">
        <v>2.8519999999999999E-3</v>
      </c>
      <c r="M221" s="84">
        <v>0.12</v>
      </c>
      <c r="P221" s="92">
        <f>D221*60.084</f>
        <v>86.672732183999997</v>
      </c>
      <c r="Q221" s="92">
        <f>E221*101.961</f>
        <v>24.856562385</v>
      </c>
      <c r="R221" s="92">
        <f>F221*56.077</f>
        <v>19.289086074999997</v>
      </c>
      <c r="S221" s="92">
        <f>G221*40.304</f>
        <v>22.570602736000001</v>
      </c>
      <c r="T221" s="92">
        <f>H221*71.846</f>
        <v>20.891092495999999</v>
      </c>
      <c r="U221" s="92">
        <f>I221*94.196</f>
        <v>1.54669832</v>
      </c>
      <c r="V221" s="92">
        <f>J221*61.979</f>
        <v>1.7261771290000001</v>
      </c>
      <c r="W221" s="92">
        <f>K221*79.879</f>
        <v>2.7447223190000005</v>
      </c>
      <c r="X221" s="92">
        <f>L221*151.989</f>
        <v>0.43347262800000003</v>
      </c>
      <c r="Y221" s="92">
        <f>SUM(P221:X221)</f>
        <v>180.73114627200002</v>
      </c>
      <c r="Z221" s="92"/>
      <c r="AA221" s="92">
        <f>P221/$Y221*100</f>
        <v>47.956721335434736</v>
      </c>
      <c r="AB221" s="92">
        <f>Q221/$Y221*100</f>
        <v>13.753336321782037</v>
      </c>
      <c r="AC221" s="92">
        <f>R221/$Y221*100</f>
        <v>10.672806803299947</v>
      </c>
      <c r="AD221" s="92">
        <f>S221/$Y221*100</f>
        <v>12.488496422211194</v>
      </c>
      <c r="AE221" s="92">
        <f>T221/$Y221*100</f>
        <v>11.55920986887282</v>
      </c>
      <c r="AF221" s="92">
        <f>U221/$Y221*100</f>
        <v>0.85580064748342932</v>
      </c>
      <c r="AG221" s="92">
        <f>V221/$Y221*100</f>
        <v>0.95510771917647597</v>
      </c>
      <c r="AH221" s="92">
        <f>W221/$Y221*100</f>
        <v>1.5186769826984878</v>
      </c>
      <c r="AI221" s="92">
        <f>X221/$Y221*100</f>
        <v>0.2398438990408574</v>
      </c>
      <c r="AJ221" s="93">
        <f>G221/(G221+H221)*100</f>
        <v>65.822622636741372</v>
      </c>
    </row>
    <row r="222" spans="1:36">
      <c r="A222" s="97">
        <v>10</v>
      </c>
      <c r="B222" s="82">
        <v>1361.0409999999999</v>
      </c>
      <c r="C222" s="80" t="s">
        <v>293</v>
      </c>
      <c r="D222" s="83">
        <v>1.4416800000000001</v>
      </c>
      <c r="E222" s="83">
        <v>0.24130599999999999</v>
      </c>
      <c r="F222" s="83">
        <v>0.33962100000000001</v>
      </c>
      <c r="G222" s="83">
        <v>0.57305499999999998</v>
      </c>
      <c r="H222" s="83">
        <v>0.29428399999999999</v>
      </c>
      <c r="I222" s="83">
        <v>1.5296000000000001E-2</v>
      </c>
      <c r="J222" s="83">
        <v>2.6221999999999999E-2</v>
      </c>
      <c r="K222" s="83">
        <v>3.5652999999999997E-2</v>
      </c>
      <c r="L222" s="83">
        <v>2.9849999999999998E-3</v>
      </c>
      <c r="M222" s="84">
        <v>0.13</v>
      </c>
      <c r="P222" s="92">
        <f>D222*60.084</f>
        <v>86.621901120000004</v>
      </c>
      <c r="Q222" s="92">
        <f>E222*101.961</f>
        <v>24.603801065999999</v>
      </c>
      <c r="R222" s="92">
        <f>F222*56.077</f>
        <v>19.044926817</v>
      </c>
      <c r="S222" s="92">
        <f>G222*40.304</f>
        <v>23.096408719999999</v>
      </c>
      <c r="T222" s="92">
        <f>H222*71.846</f>
        <v>21.143128264000001</v>
      </c>
      <c r="U222" s="92">
        <f>I222*94.196</f>
        <v>1.440822016</v>
      </c>
      <c r="V222" s="92">
        <f>J222*61.979</f>
        <v>1.625213338</v>
      </c>
      <c r="W222" s="92">
        <f>K222*79.879</f>
        <v>2.847925987</v>
      </c>
      <c r="X222" s="92">
        <f>L222*151.989</f>
        <v>0.453687165</v>
      </c>
      <c r="Y222" s="92">
        <f>SUM(P222:X222)</f>
        <v>180.87781449300002</v>
      </c>
      <c r="Z222" s="92"/>
      <c r="AA222" s="92">
        <f>P222/$Y222*100</f>
        <v>47.8897322829784</v>
      </c>
      <c r="AB222" s="92">
        <f>Q222/$Y222*100</f>
        <v>13.602442695896332</v>
      </c>
      <c r="AC222" s="92">
        <f>R222/$Y222*100</f>
        <v>10.529166813731621</v>
      </c>
      <c r="AD222" s="92">
        <f>S222/$Y222*100</f>
        <v>12.76906666787144</v>
      </c>
      <c r="AE222" s="92">
        <f>T222/$Y222*100</f>
        <v>11.689177206869802</v>
      </c>
      <c r="AF222" s="92">
        <f>U222/$Y222*100</f>
        <v>0.79657199532105138</v>
      </c>
      <c r="AG222" s="92">
        <f>V222/$Y222*100</f>
        <v>0.89851447097338499</v>
      </c>
      <c r="AH222" s="92">
        <f>W222/$Y222*100</f>
        <v>1.5745026525130947</v>
      </c>
      <c r="AI222" s="92">
        <f>X222/$Y222*100</f>
        <v>0.250825213844873</v>
      </c>
      <c r="AJ222" s="93">
        <f>G222/(G222+H222)*100</f>
        <v>66.070475327409468</v>
      </c>
    </row>
    <row r="223" spans="1:36">
      <c r="A223" s="97">
        <v>10</v>
      </c>
      <c r="B223" s="82">
        <v>1367.441</v>
      </c>
      <c r="C223" s="80" t="s">
        <v>293</v>
      </c>
      <c r="D223" s="83">
        <v>1.4418059999999999</v>
      </c>
      <c r="E223" s="83">
        <v>0.23900199999999999</v>
      </c>
      <c r="F223" s="83">
        <v>0.33480100000000002</v>
      </c>
      <c r="G223" s="83">
        <v>0.58618599999999998</v>
      </c>
      <c r="H223" s="83">
        <v>0.29751100000000003</v>
      </c>
      <c r="I223" s="83">
        <v>1.4322E-2</v>
      </c>
      <c r="J223" s="83">
        <v>2.4778000000000001E-2</v>
      </c>
      <c r="K223" s="83">
        <v>3.6887000000000003E-2</v>
      </c>
      <c r="L223" s="83">
        <v>3.1180000000000001E-3</v>
      </c>
      <c r="M223" s="84">
        <v>0.14000000000000001</v>
      </c>
      <c r="P223" s="92">
        <f>D223*60.084</f>
        <v>86.629471703999997</v>
      </c>
      <c r="Q223" s="92">
        <f>E223*101.961</f>
        <v>24.368882921999997</v>
      </c>
      <c r="R223" s="92">
        <f>F223*56.077</f>
        <v>18.774635676999999</v>
      </c>
      <c r="S223" s="92">
        <f>G223*40.304</f>
        <v>23.625640543999999</v>
      </c>
      <c r="T223" s="92">
        <f>H223*71.846</f>
        <v>21.374975306000003</v>
      </c>
      <c r="U223" s="92">
        <f>I223*94.196</f>
        <v>1.349075112</v>
      </c>
      <c r="V223" s="92">
        <f>J223*61.979</f>
        <v>1.5357156620000001</v>
      </c>
      <c r="W223" s="92">
        <f>K223*79.879</f>
        <v>2.9464966730000004</v>
      </c>
      <c r="X223" s="92">
        <f>L223*151.989</f>
        <v>0.47390170200000004</v>
      </c>
      <c r="Y223" s="92">
        <f>SUM(P223:X223)</f>
        <v>181.07879530200003</v>
      </c>
      <c r="Z223" s="92"/>
      <c r="AA223" s="92">
        <f>P223/$Y223*100</f>
        <v>47.840759907597622</v>
      </c>
      <c r="AB223" s="92">
        <f>Q223/$Y223*100</f>
        <v>13.457612682566175</v>
      </c>
      <c r="AC223" s="92">
        <f>R223/$Y223*100</f>
        <v>10.368213266323089</v>
      </c>
      <c r="AD223" s="92">
        <f>S223/$Y223*100</f>
        <v>13.047160218068369</v>
      </c>
      <c r="AE223" s="92">
        <f>T223/$Y223*100</f>
        <v>11.804239845063689</v>
      </c>
      <c r="AF223" s="92">
        <f>U223/$Y223*100</f>
        <v>0.74502103338496162</v>
      </c>
      <c r="AG223" s="92">
        <f>V223/$Y223*100</f>
        <v>0.84809248892934175</v>
      </c>
      <c r="AH223" s="92">
        <f>W223/$Y223*100</f>
        <v>1.6271903444497102</v>
      </c>
      <c r="AI223" s="92">
        <f>X223/$Y223*100</f>
        <v>0.26171021361702518</v>
      </c>
      <c r="AJ223" s="93">
        <f>G223/(G223+H223)*100</f>
        <v>66.333369922043417</v>
      </c>
    </row>
    <row r="224" spans="1:36">
      <c r="A224" s="97">
        <v>10</v>
      </c>
      <c r="B224" s="82">
        <v>1373.6679999999999</v>
      </c>
      <c r="C224" s="80" t="s">
        <v>293</v>
      </c>
      <c r="D224" s="83">
        <v>1.44275</v>
      </c>
      <c r="E224" s="83">
        <v>0.236843</v>
      </c>
      <c r="F224" s="83">
        <v>0.32960499999999998</v>
      </c>
      <c r="G224" s="83">
        <v>0.59941199999999994</v>
      </c>
      <c r="H224" s="83">
        <v>0.30047400000000002</v>
      </c>
      <c r="I224" s="83">
        <v>1.3469E-2</v>
      </c>
      <c r="J224" s="83">
        <v>2.3487999999999998E-2</v>
      </c>
      <c r="K224" s="83">
        <v>3.8061999999999999E-2</v>
      </c>
      <c r="L224" s="83">
        <v>3.251E-3</v>
      </c>
      <c r="M224" s="84">
        <v>0.15</v>
      </c>
      <c r="P224" s="92">
        <f>D224*60.084</f>
        <v>86.686191000000008</v>
      </c>
      <c r="Q224" s="92">
        <f>E224*101.961</f>
        <v>24.148749122999998</v>
      </c>
      <c r="R224" s="92">
        <f>F224*56.077</f>
        <v>18.483259584999999</v>
      </c>
      <c r="S224" s="92">
        <f>G224*40.304</f>
        <v>24.158701248</v>
      </c>
      <c r="T224" s="92">
        <f>H224*71.846</f>
        <v>21.587855004000001</v>
      </c>
      <c r="U224" s="92">
        <f>I224*94.196</f>
        <v>1.2687259239999999</v>
      </c>
      <c r="V224" s="92">
        <f>J224*61.979</f>
        <v>1.4557627519999998</v>
      </c>
      <c r="W224" s="92">
        <f>K224*79.879</f>
        <v>3.0403544980000001</v>
      </c>
      <c r="X224" s="92">
        <f>L224*151.989</f>
        <v>0.49411623900000001</v>
      </c>
      <c r="Y224" s="92">
        <f>SUM(P224:X224)</f>
        <v>181.323715373</v>
      </c>
      <c r="Z224" s="92"/>
      <c r="AA224" s="92">
        <f>P224/$Y224*100</f>
        <v>47.807420458861841</v>
      </c>
      <c r="AB224" s="92">
        <f>Q224/$Y224*100</f>
        <v>13.31803127534848</v>
      </c>
      <c r="AC224" s="92">
        <f>R224/$Y224*100</f>
        <v>10.193514702132696</v>
      </c>
      <c r="AD224" s="92">
        <f>S224/$Y224*100</f>
        <v>13.32351987069274</v>
      </c>
      <c r="AE224" s="92">
        <f>T224/$Y224*100</f>
        <v>11.905698578694874</v>
      </c>
      <c r="AF224" s="92">
        <f>U224/$Y224*100</f>
        <v>0.69970214397499575</v>
      </c>
      <c r="AG224" s="92">
        <f>V224/$Y224*100</f>
        <v>0.80285292467417102</v>
      </c>
      <c r="AH224" s="92">
        <f>W224/$Y224*100</f>
        <v>1.6767550189150402</v>
      </c>
      <c r="AI224" s="92">
        <f>X224/$Y224*100</f>
        <v>0.27250502670516996</v>
      </c>
      <c r="AJ224" s="93">
        <f>G224/(G224+H224)*100</f>
        <v>66.609770570938991</v>
      </c>
    </row>
    <row r="225" spans="1:36">
      <c r="A225" s="97">
        <v>10</v>
      </c>
      <c r="B225" s="82">
        <v>1379.7249999999999</v>
      </c>
      <c r="C225" s="80" t="s">
        <v>293</v>
      </c>
      <c r="D225" s="83">
        <v>1.444383</v>
      </c>
      <c r="E225" s="83">
        <v>0.23480599999999999</v>
      </c>
      <c r="F225" s="83">
        <v>0.32411299999999998</v>
      </c>
      <c r="G225" s="83">
        <v>0.61272700000000002</v>
      </c>
      <c r="H225" s="83">
        <v>0.30318600000000001</v>
      </c>
      <c r="I225" s="83">
        <v>1.2716999999999999E-2</v>
      </c>
      <c r="J225" s="83">
        <v>2.2332000000000001E-2</v>
      </c>
      <c r="K225" s="83">
        <v>3.9177999999999998E-2</v>
      </c>
      <c r="L225" s="83">
        <v>3.3830000000000002E-3</v>
      </c>
      <c r="M225" s="84">
        <v>0.16</v>
      </c>
      <c r="P225" s="92">
        <f>D225*60.084</f>
        <v>86.78430817200001</v>
      </c>
      <c r="Q225" s="92">
        <f>E225*101.961</f>
        <v>23.941054565999998</v>
      </c>
      <c r="R225" s="92">
        <f>F225*56.077</f>
        <v>18.175284700999999</v>
      </c>
      <c r="S225" s="92">
        <f>G225*40.304</f>
        <v>24.695349008000001</v>
      </c>
      <c r="T225" s="92">
        <f>H225*71.846</f>
        <v>21.782701356</v>
      </c>
      <c r="U225" s="92">
        <f>I225*94.196</f>
        <v>1.197890532</v>
      </c>
      <c r="V225" s="92">
        <f>J225*61.979</f>
        <v>1.3841150280000001</v>
      </c>
      <c r="W225" s="92">
        <f>K225*79.879</f>
        <v>3.1294994620000001</v>
      </c>
      <c r="X225" s="92">
        <f>L225*151.989</f>
        <v>0.51417878700000008</v>
      </c>
      <c r="Y225" s="92">
        <f>SUM(P225:X225)</f>
        <v>181.604381612</v>
      </c>
      <c r="Z225" s="92"/>
      <c r="AA225" s="92">
        <f>P225/$Y225*100</f>
        <v>47.787562944057022</v>
      </c>
      <c r="AB225" s="92">
        <f>Q225/$Y225*100</f>
        <v>13.183082012387981</v>
      </c>
      <c r="AC225" s="92">
        <f>R225/$Y225*100</f>
        <v>10.008175210128861</v>
      </c>
      <c r="AD225" s="92">
        <f>S225/$Y225*100</f>
        <v>13.598432366440319</v>
      </c>
      <c r="AE225" s="92">
        <f>T225/$Y225*100</f>
        <v>11.994590198015713</v>
      </c>
      <c r="AF225" s="92">
        <f>U225/$Y225*100</f>
        <v>0.65961543513818288</v>
      </c>
      <c r="AG225" s="92">
        <f>V225/$Y225*100</f>
        <v>0.76215948960811908</v>
      </c>
      <c r="AH225" s="92">
        <f>W225/$Y225*100</f>
        <v>1.723251076995606</v>
      </c>
      <c r="AI225" s="92">
        <f>X225/$Y225*100</f>
        <v>0.28313126722820453</v>
      </c>
      <c r="AJ225" s="93">
        <f>G225/(G225+H225)*100</f>
        <v>66.897947730843427</v>
      </c>
    </row>
    <row r="226" spans="1:36">
      <c r="A226" s="97">
        <v>10</v>
      </c>
      <c r="B226" s="82">
        <v>1385.6120000000001</v>
      </c>
      <c r="C226" s="80" t="s">
        <v>293</v>
      </c>
      <c r="D226" s="83">
        <v>1.4465950000000001</v>
      </c>
      <c r="E226" s="83">
        <v>0.23286799999999999</v>
      </c>
      <c r="F226" s="83">
        <v>0.31839600000000001</v>
      </c>
      <c r="G226" s="83">
        <v>0.62611899999999998</v>
      </c>
      <c r="H226" s="83">
        <v>0.30565300000000001</v>
      </c>
      <c r="I226" s="83">
        <v>1.2048E-2</v>
      </c>
      <c r="J226" s="83">
        <v>2.1288000000000001E-2</v>
      </c>
      <c r="K226" s="83">
        <v>4.0236000000000001E-2</v>
      </c>
      <c r="L226" s="83">
        <v>3.5140000000000002E-3</v>
      </c>
      <c r="M226" s="84">
        <v>0.17</v>
      </c>
      <c r="P226" s="92">
        <f>D226*60.084</f>
        <v>86.917213980000014</v>
      </c>
      <c r="Q226" s="92">
        <f>E226*101.961</f>
        <v>23.743454147999998</v>
      </c>
      <c r="R226" s="92">
        <f>F226*56.077</f>
        <v>17.854692492000002</v>
      </c>
      <c r="S226" s="92">
        <f>G226*40.304</f>
        <v>25.235100176</v>
      </c>
      <c r="T226" s="92">
        <f>H226*71.846</f>
        <v>21.959945438000002</v>
      </c>
      <c r="U226" s="92">
        <f>I226*94.196</f>
        <v>1.134873408</v>
      </c>
      <c r="V226" s="92">
        <f>J226*61.979</f>
        <v>1.3194089520000001</v>
      </c>
      <c r="W226" s="92">
        <f>K226*79.879</f>
        <v>3.2140114440000001</v>
      </c>
      <c r="X226" s="92">
        <f>L226*151.989</f>
        <v>0.53408934600000002</v>
      </c>
      <c r="Y226" s="92">
        <f>SUM(P226:X226)</f>
        <v>181.91278938400004</v>
      </c>
      <c r="Z226" s="92"/>
      <c r="AA226" s="92">
        <f>P226/$Y226*100</f>
        <v>47.779605971807904</v>
      </c>
      <c r="AB226" s="92">
        <f>Q226/$Y226*100</f>
        <v>13.052108226365492</v>
      </c>
      <c r="AC226" s="92">
        <f>R226/$Y226*100</f>
        <v>9.8149737313468925</v>
      </c>
      <c r="AD226" s="92">
        <f>S226/$Y226*100</f>
        <v>13.872086872754824</v>
      </c>
      <c r="AE226" s="92">
        <f>T226/$Y226*100</f>
        <v>12.071688589000036</v>
      </c>
      <c r="AF226" s="92">
        <f>U226/$Y226*100</f>
        <v>0.62385575629011647</v>
      </c>
      <c r="AG226" s="92">
        <f>V226/$Y226*100</f>
        <v>0.7252975211186814</v>
      </c>
      <c r="AH226" s="92">
        <f>W226/$Y226*100</f>
        <v>1.7667869614244314</v>
      </c>
      <c r="AI226" s="92">
        <f>X226/$Y226*100</f>
        <v>0.2935963698916132</v>
      </c>
      <c r="AJ226" s="93">
        <f>G226/(G226+H226)*100</f>
        <v>67.196588865087165</v>
      </c>
    </row>
    <row r="227" spans="1:36">
      <c r="A227" s="97">
        <v>10</v>
      </c>
      <c r="B227" s="82">
        <v>1391.327</v>
      </c>
      <c r="C227" s="80" t="s">
        <v>293</v>
      </c>
      <c r="D227" s="83">
        <v>1.449289</v>
      </c>
      <c r="E227" s="83">
        <v>0.231014</v>
      </c>
      <c r="F227" s="83">
        <v>0.31251699999999999</v>
      </c>
      <c r="G227" s="83">
        <v>0.63956800000000003</v>
      </c>
      <c r="H227" s="83">
        <v>0.30787900000000001</v>
      </c>
      <c r="I227" s="83">
        <v>1.1450999999999999E-2</v>
      </c>
      <c r="J227" s="83">
        <v>2.0341999999999999E-2</v>
      </c>
      <c r="K227" s="83">
        <v>4.1236000000000002E-2</v>
      </c>
      <c r="L227" s="83">
        <v>3.6440000000000001E-3</v>
      </c>
      <c r="M227" s="84">
        <v>0.18</v>
      </c>
      <c r="P227" s="92">
        <f>D227*60.084</f>
        <v>87.079080276000013</v>
      </c>
      <c r="Q227" s="92">
        <f>E227*101.961</f>
        <v>23.554418454</v>
      </c>
      <c r="R227" s="92">
        <f>F227*56.077</f>
        <v>17.525015808999999</v>
      </c>
      <c r="S227" s="92">
        <f>G227*40.304</f>
        <v>25.777148672000003</v>
      </c>
      <c r="T227" s="92">
        <f>H227*71.846</f>
        <v>22.119874634000002</v>
      </c>
      <c r="U227" s="92">
        <f>I227*94.196</f>
        <v>1.0786383959999999</v>
      </c>
      <c r="V227" s="92">
        <f>J227*61.979</f>
        <v>1.2607768179999999</v>
      </c>
      <c r="W227" s="92">
        <f>K227*79.879</f>
        <v>3.2938904440000005</v>
      </c>
      <c r="X227" s="92">
        <f>L227*151.989</f>
        <v>0.55384791600000005</v>
      </c>
      <c r="Y227" s="92">
        <f>SUM(P227:X227)</f>
        <v>182.24269141900004</v>
      </c>
      <c r="Z227" s="92"/>
      <c r="AA227" s="92">
        <f>P227/$Y227*100</f>
        <v>47.781932761184756</v>
      </c>
      <c r="AB227" s="92">
        <f>Q227/$Y227*100</f>
        <v>12.924753399216037</v>
      </c>
      <c r="AC227" s="92">
        <f>R227/$Y227*100</f>
        <v>9.6163065155286098</v>
      </c>
      <c r="AD227" s="92">
        <f>S227/$Y227*100</f>
        <v>14.144407367610112</v>
      </c>
      <c r="AE227" s="92">
        <f>T227/$Y227*100</f>
        <v>12.137592164474507</v>
      </c>
      <c r="AF227" s="92">
        <f>U227/$Y227*100</f>
        <v>0.59186921988551389</v>
      </c>
      <c r="AG227" s="92">
        <f>V227/$Y227*100</f>
        <v>0.6918120052898622</v>
      </c>
      <c r="AH227" s="92">
        <f>W227/$Y227*100</f>
        <v>1.8074197754393955</v>
      </c>
      <c r="AI227" s="92">
        <f>X227/$Y227*100</f>
        <v>0.30390679137119986</v>
      </c>
      <c r="AJ227" s="93">
        <f>G227/(G227+H227)*100</f>
        <v>67.504356444212704</v>
      </c>
    </row>
    <row r="228" spans="1:36">
      <c r="A228" s="97">
        <v>10</v>
      </c>
      <c r="B228" s="82">
        <v>1397.788</v>
      </c>
      <c r="C228" s="80" t="s">
        <v>293</v>
      </c>
      <c r="D228" s="83">
        <v>1.4553309999999999</v>
      </c>
      <c r="E228" s="83">
        <v>0.22958100000000001</v>
      </c>
      <c r="F228" s="83">
        <v>0.30681900000000001</v>
      </c>
      <c r="G228" s="83">
        <v>0.65496100000000002</v>
      </c>
      <c r="H228" s="83">
        <v>0.310803</v>
      </c>
      <c r="I228" s="83">
        <v>1.089E-2</v>
      </c>
      <c r="J228" s="83">
        <v>1.9432999999999999E-2</v>
      </c>
      <c r="K228" s="83">
        <v>4.0242E-2</v>
      </c>
      <c r="L228" s="83">
        <v>3.82E-3</v>
      </c>
      <c r="M228" s="84">
        <v>0.19</v>
      </c>
      <c r="P228" s="92">
        <f>D228*60.084</f>
        <v>87.442107804000003</v>
      </c>
      <c r="Q228" s="92">
        <f>E228*101.961</f>
        <v>23.408308341000001</v>
      </c>
      <c r="R228" s="92">
        <f>F228*56.077</f>
        <v>17.205489062999998</v>
      </c>
      <c r="S228" s="92">
        <f>G228*40.304</f>
        <v>26.397548144000002</v>
      </c>
      <c r="T228" s="92">
        <f>H228*71.846</f>
        <v>22.329952338000002</v>
      </c>
      <c r="U228" s="92">
        <f>I228*94.196</f>
        <v>1.0257944400000001</v>
      </c>
      <c r="V228" s="92">
        <f>J228*61.979</f>
        <v>1.204437907</v>
      </c>
      <c r="W228" s="92">
        <f>K228*79.879</f>
        <v>3.2144907180000004</v>
      </c>
      <c r="X228" s="92">
        <f>L228*151.989</f>
        <v>0.58059798000000007</v>
      </c>
      <c r="Y228" s="92">
        <f>SUM(P228:X228)</f>
        <v>182.80872673499999</v>
      </c>
      <c r="Z228" s="92"/>
      <c r="AA228" s="92">
        <f>P228/$Y228*100</f>
        <v>47.832567605350874</v>
      </c>
      <c r="AB228" s="92">
        <f>Q228/$Y228*100</f>
        <v>12.804809025847408</v>
      </c>
      <c r="AC228" s="92">
        <f>R228/$Y228*100</f>
        <v>9.4117438320880176</v>
      </c>
      <c r="AD228" s="92">
        <f>S228/$Y228*100</f>
        <v>14.43998249726117</v>
      </c>
      <c r="AE228" s="92">
        <f>T228/$Y228*100</f>
        <v>12.214926900272962</v>
      </c>
      <c r="AF228" s="92">
        <f>U228/$Y228*100</f>
        <v>0.56112990792118711</v>
      </c>
      <c r="AG228" s="92">
        <f>V228/$Y228*100</f>
        <v>0.65885142821762344</v>
      </c>
      <c r="AH228" s="92">
        <f>W228/$Y228*100</f>
        <v>1.7583901903434482</v>
      </c>
      <c r="AI228" s="92">
        <f>X228/$Y228*100</f>
        <v>0.31759861269732292</v>
      </c>
      <c r="AJ228" s="93">
        <f>G228/(G228+H228)*100</f>
        <v>67.817914107380275</v>
      </c>
    </row>
    <row r="229" spans="1:36">
      <c r="A229" s="97">
        <v>10</v>
      </c>
      <c r="B229" s="82">
        <v>1404.087</v>
      </c>
      <c r="C229" s="80" t="s">
        <v>293</v>
      </c>
      <c r="D229" s="83">
        <v>1.461819</v>
      </c>
      <c r="E229" s="83">
        <v>0.22817200000000001</v>
      </c>
      <c r="F229" s="83">
        <v>0.301037</v>
      </c>
      <c r="G229" s="83">
        <v>0.67048099999999999</v>
      </c>
      <c r="H229" s="83">
        <v>0.31349700000000003</v>
      </c>
      <c r="I229" s="83">
        <v>1.0383999999999999E-2</v>
      </c>
      <c r="J229" s="83">
        <v>1.8603000000000001E-2</v>
      </c>
      <c r="K229" s="83">
        <v>3.9156999999999997E-2</v>
      </c>
      <c r="L229" s="83">
        <v>4.0020000000000003E-3</v>
      </c>
      <c r="M229" s="84">
        <v>0.2</v>
      </c>
      <c r="P229" s="92">
        <f>D229*60.084</f>
        <v>87.831932796000004</v>
      </c>
      <c r="Q229" s="92">
        <f>E229*101.961</f>
        <v>23.264645292000001</v>
      </c>
      <c r="R229" s="92">
        <f>F229*56.077</f>
        <v>16.881251848999998</v>
      </c>
      <c r="S229" s="92">
        <f>G229*40.304</f>
        <v>27.023066224000001</v>
      </c>
      <c r="T229" s="92">
        <f>H229*71.846</f>
        <v>22.523505462000003</v>
      </c>
      <c r="U229" s="92">
        <f>I229*94.196</f>
        <v>0.97813126399999994</v>
      </c>
      <c r="V229" s="92">
        <f>J229*61.979</f>
        <v>1.1529953370000001</v>
      </c>
      <c r="W229" s="92">
        <f>K229*79.879</f>
        <v>3.1278220029999999</v>
      </c>
      <c r="X229" s="92">
        <f>L229*151.989</f>
        <v>0.60825997800000009</v>
      </c>
      <c r="Y229" s="92">
        <f>SUM(P229:X229)</f>
        <v>183.39161020500001</v>
      </c>
      <c r="Z229" s="92"/>
      <c r="AA229" s="92">
        <f>P229/$Y229*100</f>
        <v>47.893103014810293</v>
      </c>
      <c r="AB229" s="92">
        <f>Q229/$Y229*100</f>
        <v>12.685774047130163</v>
      </c>
      <c r="AC229" s="92">
        <f>R229/$Y229*100</f>
        <v>9.2050295158702671</v>
      </c>
      <c r="AD229" s="92">
        <f>S229/$Y229*100</f>
        <v>14.735170378728284</v>
      </c>
      <c r="AE229" s="92">
        <f>T229/$Y229*100</f>
        <v>12.281644420277804</v>
      </c>
      <c r="AF229" s="92">
        <f>U229/$Y229*100</f>
        <v>0.53335660388532435</v>
      </c>
      <c r="AG229" s="92">
        <f>V229/$Y229*100</f>
        <v>0.62870669803877688</v>
      </c>
      <c r="AH229" s="92">
        <f>W229/$Y229*100</f>
        <v>1.7055425815301135</v>
      </c>
      <c r="AI229" s="92">
        <f>X229/$Y229*100</f>
        <v>0.33167273972897177</v>
      </c>
      <c r="AJ229" s="93">
        <f>G229/(G229+H229)*100</f>
        <v>68.139836459758243</v>
      </c>
    </row>
    <row r="230" spans="1:36">
      <c r="A230" s="97">
        <v>10</v>
      </c>
      <c r="B230" s="82">
        <v>1410.1579999999999</v>
      </c>
      <c r="C230" s="80" t="s">
        <v>293</v>
      </c>
      <c r="D230" s="83">
        <v>1.468472</v>
      </c>
      <c r="E230" s="83">
        <v>0.22675300000000001</v>
      </c>
      <c r="F230" s="83">
        <v>0.29519899999999999</v>
      </c>
      <c r="G230" s="83">
        <v>0.68596400000000002</v>
      </c>
      <c r="H230" s="83">
        <v>0.31589899999999999</v>
      </c>
      <c r="I230" s="83">
        <v>9.9260000000000008E-3</v>
      </c>
      <c r="J230" s="83">
        <v>1.7846000000000001E-2</v>
      </c>
      <c r="K230" s="83">
        <v>3.8119E-2</v>
      </c>
      <c r="L230" s="83">
        <v>4.1859999999999996E-3</v>
      </c>
      <c r="M230" s="84">
        <v>0.21</v>
      </c>
      <c r="P230" s="92">
        <f>D230*60.084</f>
        <v>88.231671648000003</v>
      </c>
      <c r="Q230" s="92">
        <f>E230*101.961</f>
        <v>23.119962633</v>
      </c>
      <c r="R230" s="92">
        <f>F230*56.077</f>
        <v>16.553874322999999</v>
      </c>
      <c r="S230" s="92">
        <f>G230*40.304</f>
        <v>27.647093056000003</v>
      </c>
      <c r="T230" s="92">
        <f>H230*71.846</f>
        <v>22.696079554000001</v>
      </c>
      <c r="U230" s="92">
        <f>I230*94.196</f>
        <v>0.93498949600000003</v>
      </c>
      <c r="V230" s="92">
        <f>J230*61.979</f>
        <v>1.106077234</v>
      </c>
      <c r="W230" s="92">
        <f>K230*79.879</f>
        <v>3.0449076010000002</v>
      </c>
      <c r="X230" s="92">
        <f>L230*151.989</f>
        <v>0.63622595399999993</v>
      </c>
      <c r="Y230" s="92">
        <f>SUM(P230:X230)</f>
        <v>183.970881499</v>
      </c>
      <c r="Z230" s="92"/>
      <c r="AA230" s="92">
        <f>P230/$Y230*100</f>
        <v>47.959585195812416</v>
      </c>
      <c r="AB230" s="92">
        <f>Q230/$Y230*100</f>
        <v>12.567185874535081</v>
      </c>
      <c r="AC230" s="92">
        <f>R230/$Y230*100</f>
        <v>8.9980948007198513</v>
      </c>
      <c r="AD230" s="92">
        <f>S230/$Y230*100</f>
        <v>15.027972269704151</v>
      </c>
      <c r="AE230" s="92">
        <f>T230/$Y230*100</f>
        <v>12.336778173302045</v>
      </c>
      <c r="AF230" s="92">
        <f>U230/$Y230*100</f>
        <v>0.50822689350710226</v>
      </c>
      <c r="AG230" s="92">
        <f>V230/$Y230*100</f>
        <v>0.60122407686893231</v>
      </c>
      <c r="AH230" s="92">
        <f>W230/$Y230*100</f>
        <v>1.655103012058216</v>
      </c>
      <c r="AI230" s="92">
        <f>X230/$Y230*100</f>
        <v>0.3458297034922117</v>
      </c>
      <c r="AJ230" s="93">
        <f>G230/(G230+H230)*100</f>
        <v>68.468842546336191</v>
      </c>
    </row>
    <row r="231" spans="1:36">
      <c r="A231" s="97">
        <v>10</v>
      </c>
      <c r="B231" s="82">
        <v>1416.001</v>
      </c>
      <c r="C231" s="80" t="s">
        <v>293</v>
      </c>
      <c r="D231" s="83">
        <v>1.4752289999999999</v>
      </c>
      <c r="E231" s="83">
        <v>0.22531699999999999</v>
      </c>
      <c r="F231" s="83">
        <v>0.28934700000000002</v>
      </c>
      <c r="G231" s="83">
        <v>0.70138100000000003</v>
      </c>
      <c r="H231" s="83">
        <v>0.31801299999999999</v>
      </c>
      <c r="I231" s="83">
        <v>9.5099999999999994E-3</v>
      </c>
      <c r="J231" s="83">
        <v>1.7151E-2</v>
      </c>
      <c r="K231" s="83">
        <v>3.7124999999999998E-2</v>
      </c>
      <c r="L231" s="83">
        <v>4.372E-3</v>
      </c>
      <c r="M231" s="84">
        <v>0.22</v>
      </c>
      <c r="P231" s="92">
        <f>D231*60.084</f>
        <v>88.637659236000005</v>
      </c>
      <c r="Q231" s="92">
        <f>E231*101.961</f>
        <v>22.973546636999998</v>
      </c>
      <c r="R231" s="92">
        <f>F231*56.077</f>
        <v>16.225711719</v>
      </c>
      <c r="S231" s="92">
        <f>G231*40.304</f>
        <v>28.268459824000004</v>
      </c>
      <c r="T231" s="92">
        <f>H231*71.846</f>
        <v>22.847961997999999</v>
      </c>
      <c r="U231" s="92">
        <f>I231*94.196</f>
        <v>0.89580395999999995</v>
      </c>
      <c r="V231" s="92">
        <f>J231*61.979</f>
        <v>1.0630018290000001</v>
      </c>
      <c r="W231" s="92">
        <f>K231*79.879</f>
        <v>2.9655078750000001</v>
      </c>
      <c r="X231" s="92">
        <f>L231*151.989</f>
        <v>0.66449590800000002</v>
      </c>
      <c r="Y231" s="92">
        <f>SUM(P231:X231)</f>
        <v>184.54214898599997</v>
      </c>
      <c r="Z231" s="92"/>
      <c r="AA231" s="92">
        <f>P231/$Y231*100</f>
        <v>48.031119027840283</v>
      </c>
      <c r="AB231" s="92">
        <f>Q231/$Y231*100</f>
        <v>12.448942836762377</v>
      </c>
      <c r="AC231" s="92">
        <f>R231/$Y231*100</f>
        <v>8.7924150705706481</v>
      </c>
      <c r="AD231" s="92">
        <f>S231/$Y231*100</f>
        <v>15.318159011004337</v>
      </c>
      <c r="AE231" s="92">
        <f>T231/$Y231*100</f>
        <v>12.380890828215795</v>
      </c>
      <c r="AF231" s="92">
        <f>U231/$Y231*100</f>
        <v>0.485419707596425</v>
      </c>
      <c r="AG231" s="92">
        <f>V231/$Y231*100</f>
        <v>0.57602116093307398</v>
      </c>
      <c r="AH231" s="92">
        <f>W231/$Y231*100</f>
        <v>1.6069542331085425</v>
      </c>
      <c r="AI231" s="92">
        <f>X231/$Y231*100</f>
        <v>0.36007812396853095</v>
      </c>
      <c r="AJ231" s="93">
        <f>G231/(G231+H231)*100</f>
        <v>68.803720641871536</v>
      </c>
    </row>
    <row r="232" spans="1:36">
      <c r="A232" s="97">
        <v>10</v>
      </c>
      <c r="B232" s="82">
        <v>1421.62</v>
      </c>
      <c r="C232" s="80" t="s">
        <v>293</v>
      </c>
      <c r="D232" s="83">
        <v>1.48204</v>
      </c>
      <c r="E232" s="83">
        <v>0.22386200000000001</v>
      </c>
      <c r="F232" s="83">
        <v>0.28351599999999999</v>
      </c>
      <c r="G232" s="83">
        <v>0.71670400000000001</v>
      </c>
      <c r="H232" s="83">
        <v>0.31984600000000002</v>
      </c>
      <c r="I232" s="83">
        <v>9.1299999999999992E-3</v>
      </c>
      <c r="J232" s="83">
        <v>1.6511999999999999E-2</v>
      </c>
      <c r="K232" s="83">
        <v>3.6174999999999999E-2</v>
      </c>
      <c r="L232" s="83">
        <v>4.5589999999999997E-3</v>
      </c>
      <c r="M232" s="84">
        <v>0.23</v>
      </c>
      <c r="P232" s="92">
        <f>D232*60.084</f>
        <v>89.046891360000004</v>
      </c>
      <c r="Q232" s="92">
        <f>E232*101.961</f>
        <v>22.825193382000002</v>
      </c>
      <c r="R232" s="92">
        <f>F232*56.077</f>
        <v>15.898726731999998</v>
      </c>
      <c r="S232" s="92">
        <f>G232*40.304</f>
        <v>28.886038016000001</v>
      </c>
      <c r="T232" s="92">
        <f>H232*71.846</f>
        <v>22.979655716000003</v>
      </c>
      <c r="U232" s="92">
        <f>I232*94.196</f>
        <v>0.86000947999999988</v>
      </c>
      <c r="V232" s="92">
        <f>J232*61.979</f>
        <v>1.023397248</v>
      </c>
      <c r="W232" s="92">
        <f>K232*79.879</f>
        <v>2.889622825</v>
      </c>
      <c r="X232" s="92">
        <f>L232*151.989</f>
        <v>0.69291785099999992</v>
      </c>
      <c r="Y232" s="92">
        <f>SUM(P232:X232)</f>
        <v>185.10245261000003</v>
      </c>
      <c r="Z232" s="92"/>
      <c r="AA232" s="92">
        <f>P232/$Y232*100</f>
        <v>48.106813337377311</v>
      </c>
      <c r="AB232" s="92">
        <f>Q232/$Y232*100</f>
        <v>12.331113424029741</v>
      </c>
      <c r="AC232" s="92">
        <f>R232/$Y232*100</f>
        <v>8.5891496886309113</v>
      </c>
      <c r="AD232" s="92">
        <f>S232/$Y232*100</f>
        <v>15.605432347707019</v>
      </c>
      <c r="AE232" s="92">
        <f>T232/$Y232*100</f>
        <v>12.41456036480337</v>
      </c>
      <c r="AF232" s="92">
        <f>U232/$Y232*100</f>
        <v>0.46461268766221547</v>
      </c>
      <c r="AG232" s="92">
        <f>V232/$Y232*100</f>
        <v>0.55288151700303934</v>
      </c>
      <c r="AH232" s="92">
        <f>W232/$Y232*100</f>
        <v>1.5610937533541305</v>
      </c>
      <c r="AI232" s="92">
        <f>X232/$Y232*100</f>
        <v>0.3743428794322553</v>
      </c>
      <c r="AJ232" s="93">
        <f>G232/(G232+H232)*100</f>
        <v>69.143215474410297</v>
      </c>
    </row>
    <row r="233" spans="1:36">
      <c r="A233" s="97">
        <v>10</v>
      </c>
      <c r="B233" s="82">
        <v>1427.0170000000001</v>
      </c>
      <c r="C233" s="80" t="s">
        <v>293</v>
      </c>
      <c r="D233" s="83">
        <v>1.488863</v>
      </c>
      <c r="E233" s="83">
        <v>0.222384</v>
      </c>
      <c r="F233" s="83">
        <v>0.27773399999999998</v>
      </c>
      <c r="G233" s="83">
        <v>0.73190999999999995</v>
      </c>
      <c r="H233" s="83">
        <v>0.321405</v>
      </c>
      <c r="I233" s="83">
        <v>8.7819999999999999E-3</v>
      </c>
      <c r="J233" s="83">
        <v>1.592E-2</v>
      </c>
      <c r="K233" s="83">
        <v>3.5264999999999998E-2</v>
      </c>
      <c r="L233" s="83">
        <v>4.7489999999999997E-3</v>
      </c>
      <c r="M233" s="84">
        <v>0.24</v>
      </c>
      <c r="P233" s="92">
        <f>D233*60.084</f>
        <v>89.456844492000002</v>
      </c>
      <c r="Q233" s="92">
        <f>E233*101.961</f>
        <v>22.674495023999999</v>
      </c>
      <c r="R233" s="92">
        <f>F233*56.077</f>
        <v>15.574489517999998</v>
      </c>
      <c r="S233" s="92">
        <f>G233*40.304</f>
        <v>29.498900639999999</v>
      </c>
      <c r="T233" s="92">
        <f>H233*71.846</f>
        <v>23.091663629999999</v>
      </c>
      <c r="U233" s="92">
        <f>I233*94.196</f>
        <v>0.82722927199999996</v>
      </c>
      <c r="V233" s="92">
        <f>J233*61.979</f>
        <v>0.98670568000000003</v>
      </c>
      <c r="W233" s="92">
        <f>K233*79.879</f>
        <v>2.8169329350000001</v>
      </c>
      <c r="X233" s="92">
        <f>L233*151.989</f>
        <v>0.72179576099999998</v>
      </c>
      <c r="Y233" s="92">
        <f>SUM(P233:X233)</f>
        <v>185.64905695200002</v>
      </c>
      <c r="Z233" s="92"/>
      <c r="AA233" s="92">
        <f>P233/$Y233*100</f>
        <v>48.185994564534347</v>
      </c>
      <c r="AB233" s="92">
        <f>Q233/$Y233*100</f>
        <v>12.213633290829232</v>
      </c>
      <c r="AC233" s="92">
        <f>R233/$Y233*100</f>
        <v>8.3892101439690148</v>
      </c>
      <c r="AD233" s="92">
        <f>S233/$Y233*100</f>
        <v>15.889604355828753</v>
      </c>
      <c r="AE233" s="92">
        <f>T233/$Y233*100</f>
        <v>12.438341464869602</v>
      </c>
      <c r="AF233" s="92">
        <f>U233/$Y233*100</f>
        <v>0.44558765101289038</v>
      </c>
      <c r="AG233" s="92">
        <f>V233/$Y233*100</f>
        <v>0.53148973455605275</v>
      </c>
      <c r="AH233" s="92">
        <f>W233/$Y233*100</f>
        <v>1.5173429810248507</v>
      </c>
      <c r="AI233" s="92">
        <f>X233/$Y233*100</f>
        <v>0.38879581337524483</v>
      </c>
      <c r="AJ233" s="93">
        <f>G233/(G233+H233)*100</f>
        <v>69.48633599635437</v>
      </c>
    </row>
    <row r="234" spans="1:36">
      <c r="A234" s="97">
        <v>10</v>
      </c>
      <c r="B234" s="82">
        <v>1432.1980000000001</v>
      </c>
      <c r="C234" s="80" t="s">
        <v>293</v>
      </c>
      <c r="D234" s="83">
        <v>1.4956640000000001</v>
      </c>
      <c r="E234" s="83">
        <v>0.220884</v>
      </c>
      <c r="F234" s="83">
        <v>0.27202599999999999</v>
      </c>
      <c r="G234" s="83">
        <v>0.74697599999999997</v>
      </c>
      <c r="H234" s="83">
        <v>0.32269900000000001</v>
      </c>
      <c r="I234" s="83">
        <v>8.4600000000000005E-3</v>
      </c>
      <c r="J234" s="83">
        <v>1.5372E-2</v>
      </c>
      <c r="K234" s="83">
        <v>3.4393E-2</v>
      </c>
      <c r="L234" s="83">
        <v>4.9389999999999998E-3</v>
      </c>
      <c r="M234" s="84">
        <v>0.25</v>
      </c>
      <c r="P234" s="92">
        <f>D234*60.084</f>
        <v>89.865475776000011</v>
      </c>
      <c r="Q234" s="92">
        <f>E234*101.961</f>
        <v>22.521553523999998</v>
      </c>
      <c r="R234" s="92">
        <f>F234*56.077</f>
        <v>15.254402001999999</v>
      </c>
      <c r="S234" s="92">
        <f>G234*40.304</f>
        <v>30.106120704000002</v>
      </c>
      <c r="T234" s="92">
        <f>H234*71.846</f>
        <v>23.184632354000001</v>
      </c>
      <c r="U234" s="92">
        <f>I234*94.196</f>
        <v>0.79689816000000002</v>
      </c>
      <c r="V234" s="92">
        <f>J234*61.979</f>
        <v>0.95274118799999996</v>
      </c>
      <c r="W234" s="92">
        <f>K234*79.879</f>
        <v>2.7472784470000002</v>
      </c>
      <c r="X234" s="92">
        <f>L234*151.989</f>
        <v>0.75067367100000004</v>
      </c>
      <c r="Y234" s="92">
        <f>SUM(P234:X234)</f>
        <v>186.17977582600003</v>
      </c>
      <c r="Z234" s="92"/>
      <c r="AA234" s="92">
        <f>P234/$Y234*100</f>
        <v>48.268119014165393</v>
      </c>
      <c r="AB234" s="92">
        <f>Q234/$Y234*100</f>
        <v>12.096670233961502</v>
      </c>
      <c r="AC234" s="92">
        <f>R234/$Y234*100</f>
        <v>8.1933722040016121</v>
      </c>
      <c r="AD234" s="92">
        <f>S234/$Y234*100</f>
        <v>16.170457059813302</v>
      </c>
      <c r="AE234" s="92">
        <f>T234/$Y234*100</f>
        <v>12.452819996769094</v>
      </c>
      <c r="AF234" s="92">
        <f>U234/$Y234*100</f>
        <v>0.4280261679683004</v>
      </c>
      <c r="AG234" s="92">
        <f>V234/$Y234*100</f>
        <v>0.51173183756028007</v>
      </c>
      <c r="AH234" s="92">
        <f>W234/$Y234*100</f>
        <v>1.4756051965426971</v>
      </c>
      <c r="AI234" s="92">
        <f>X234/$Y234*100</f>
        <v>0.40319828921781758</v>
      </c>
      <c r="AJ234" s="93">
        <f>G234/(G234+H234)*100</f>
        <v>69.832051791431979</v>
      </c>
    </row>
    <row r="235" spans="1:36">
      <c r="A235" s="97">
        <v>10</v>
      </c>
      <c r="B235" s="82">
        <v>1437.1669999999999</v>
      </c>
      <c r="C235" s="80" t="s">
        <v>293</v>
      </c>
      <c r="D235" s="83">
        <v>1.5024139999999999</v>
      </c>
      <c r="E235" s="83">
        <v>0.219361</v>
      </c>
      <c r="F235" s="83">
        <v>0.26640900000000001</v>
      </c>
      <c r="G235" s="83">
        <v>0.76188400000000001</v>
      </c>
      <c r="H235" s="83">
        <v>0.32374000000000003</v>
      </c>
      <c r="I235" s="83">
        <v>8.1630000000000001E-3</v>
      </c>
      <c r="J235" s="83">
        <v>1.4862E-2</v>
      </c>
      <c r="K235" s="83">
        <v>3.3557999999999998E-2</v>
      </c>
      <c r="L235" s="83">
        <v>5.1310000000000001E-3</v>
      </c>
      <c r="M235" s="84">
        <v>0.26</v>
      </c>
      <c r="P235" s="92">
        <f>D235*60.084</f>
        <v>90.271042776000002</v>
      </c>
      <c r="Q235" s="92">
        <f>E235*101.961</f>
        <v>22.366266921000001</v>
      </c>
      <c r="R235" s="92">
        <f>F235*56.077</f>
        <v>14.939417493000001</v>
      </c>
      <c r="S235" s="92">
        <f>G235*40.304</f>
        <v>30.706972736000001</v>
      </c>
      <c r="T235" s="92">
        <f>H235*71.846</f>
        <v>23.259424040000003</v>
      </c>
      <c r="U235" s="92">
        <f>I235*94.196</f>
        <v>0.76892194800000002</v>
      </c>
      <c r="V235" s="92">
        <f>J235*61.979</f>
        <v>0.92113189799999995</v>
      </c>
      <c r="W235" s="92">
        <f>K235*79.879</f>
        <v>2.6805794820000002</v>
      </c>
      <c r="X235" s="92">
        <f>L235*151.989</f>
        <v>0.77985555900000003</v>
      </c>
      <c r="Y235" s="92">
        <f>SUM(P235:X235)</f>
        <v>186.69361285300005</v>
      </c>
      <c r="Z235" s="92"/>
      <c r="AA235" s="92">
        <f>P235/$Y235*100</f>
        <v>48.352507296046689</v>
      </c>
      <c r="AB235" s="92">
        <f>Q235/$Y235*100</f>
        <v>11.980199311162771</v>
      </c>
      <c r="AC235" s="92">
        <f>R235/$Y235*100</f>
        <v>8.0021042309375048</v>
      </c>
      <c r="AD235" s="92">
        <f>S235/$Y235*100</f>
        <v>16.447789652117475</v>
      </c>
      <c r="AE235" s="92">
        <f>T235/$Y235*100</f>
        <v>12.458607278822202</v>
      </c>
      <c r="AF235" s="92">
        <f>U235/$Y235*100</f>
        <v>0.41186301783416579</v>
      </c>
      <c r="AG235" s="92">
        <f>V235/$Y235*100</f>
        <v>0.49339229335354196</v>
      </c>
      <c r="AH235" s="92">
        <f>W235/$Y235*100</f>
        <v>1.4358174556890981</v>
      </c>
      <c r="AI235" s="92">
        <f>X235/$Y235*100</f>
        <v>0.41771946403653748</v>
      </c>
      <c r="AJ235" s="93">
        <f>G235/(G235+H235)*100</f>
        <v>70.17936228381096</v>
      </c>
    </row>
    <row r="236" spans="1:36">
      <c r="A236" s="97">
        <v>10</v>
      </c>
      <c r="B236" s="82">
        <v>1441.931</v>
      </c>
      <c r="C236" s="80" t="s">
        <v>293</v>
      </c>
      <c r="D236" s="83">
        <v>1.509091</v>
      </c>
      <c r="E236" s="83">
        <v>0.21781600000000001</v>
      </c>
      <c r="F236" s="83">
        <v>0.26089800000000002</v>
      </c>
      <c r="G236" s="83">
        <v>0.77661599999999997</v>
      </c>
      <c r="H236" s="83">
        <v>0.32453900000000002</v>
      </c>
      <c r="I236" s="83">
        <v>7.8869999999999999E-3</v>
      </c>
      <c r="J236" s="83">
        <v>1.4387E-2</v>
      </c>
      <c r="K236" s="83">
        <v>3.2759000000000003E-2</v>
      </c>
      <c r="L236" s="83">
        <v>5.3249999999999999E-3</v>
      </c>
      <c r="M236" s="84">
        <v>0.27</v>
      </c>
      <c r="P236" s="92">
        <f>D236*60.084</f>
        <v>90.672223643999999</v>
      </c>
      <c r="Q236" s="92">
        <f>E236*101.961</f>
        <v>22.208737176</v>
      </c>
      <c r="R236" s="92">
        <f>F236*56.077</f>
        <v>14.630377146000001</v>
      </c>
      <c r="S236" s="92">
        <f>G236*40.304</f>
        <v>31.300731263999999</v>
      </c>
      <c r="T236" s="92">
        <f>H236*71.846</f>
        <v>23.316828994000002</v>
      </c>
      <c r="U236" s="92">
        <f>I236*94.196</f>
        <v>0.742923852</v>
      </c>
      <c r="V236" s="92">
        <f>J236*61.979</f>
        <v>0.89169187299999997</v>
      </c>
      <c r="W236" s="92">
        <f>K236*79.879</f>
        <v>2.6167561610000005</v>
      </c>
      <c r="X236" s="92">
        <f>L236*151.989</f>
        <v>0.80934142500000006</v>
      </c>
      <c r="Y236" s="92">
        <f>SUM(P236:X236)</f>
        <v>187.18961153500001</v>
      </c>
      <c r="Z236" s="92"/>
      <c r="AA236" s="92">
        <f>P236/$Y236*100</f>
        <v>48.438704958285811</v>
      </c>
      <c r="AB236" s="92">
        <f>Q236/$Y236*100</f>
        <v>11.864300050565301</v>
      </c>
      <c r="AC236" s="92">
        <f>R236/$Y236*100</f>
        <v>7.8158061369043796</v>
      </c>
      <c r="AD236" s="92">
        <f>S236/$Y236*100</f>
        <v>16.721404039105828</v>
      </c>
      <c r="AE236" s="92">
        <f>T236/$Y236*100</f>
        <v>12.456262290837817</v>
      </c>
      <c r="AF236" s="92">
        <f>U236/$Y236*100</f>
        <v>0.39688305665461082</v>
      </c>
      <c r="AG236" s="92">
        <f>V236/$Y236*100</f>
        <v>0.47635756369592908</v>
      </c>
      <c r="AH236" s="92">
        <f>W236/$Y236*100</f>
        <v>1.3979174055344035</v>
      </c>
      <c r="AI236" s="92">
        <f>X236/$Y236*100</f>
        <v>0.43236449841591368</v>
      </c>
      <c r="AJ236" s="93">
        <f>G236/(G236+H236)*100</f>
        <v>70.52740077464118</v>
      </c>
    </row>
    <row r="237" spans="1:36">
      <c r="A237" s="97">
        <v>10</v>
      </c>
      <c r="B237" s="82">
        <v>1446.498</v>
      </c>
      <c r="C237" s="80" t="s">
        <v>293</v>
      </c>
      <c r="D237" s="83">
        <v>1.515676</v>
      </c>
      <c r="E237" s="83">
        <v>0.216251</v>
      </c>
      <c r="F237" s="83">
        <v>0.25550400000000001</v>
      </c>
      <c r="G237" s="83">
        <v>0.791161</v>
      </c>
      <c r="H237" s="83">
        <v>0.32510600000000001</v>
      </c>
      <c r="I237" s="83">
        <v>7.6299999999999996E-3</v>
      </c>
      <c r="J237" s="83">
        <v>1.3942E-2</v>
      </c>
      <c r="K237" s="83">
        <v>3.1992E-2</v>
      </c>
      <c r="L237" s="83">
        <v>5.5199999999999997E-3</v>
      </c>
      <c r="M237" s="84">
        <v>0.28000000000000003</v>
      </c>
      <c r="P237" s="92">
        <f>D237*60.084</f>
        <v>91.067876784000006</v>
      </c>
      <c r="Q237" s="92">
        <f>E237*101.961</f>
        <v>22.049168210999998</v>
      </c>
      <c r="R237" s="92">
        <f>F237*56.077</f>
        <v>14.327897807999999</v>
      </c>
      <c r="S237" s="92">
        <f>G237*40.304</f>
        <v>31.886952944000001</v>
      </c>
      <c r="T237" s="92">
        <f>H237*71.846</f>
        <v>23.357565676</v>
      </c>
      <c r="U237" s="92">
        <f>I237*94.196</f>
        <v>0.71871547999999996</v>
      </c>
      <c r="V237" s="92">
        <f>J237*61.979</f>
        <v>0.86411121800000001</v>
      </c>
      <c r="W237" s="92">
        <f>K237*79.879</f>
        <v>2.5554889680000001</v>
      </c>
      <c r="X237" s="92">
        <f>L237*151.989</f>
        <v>0.83897927999999999</v>
      </c>
      <c r="Y237" s="92">
        <f>SUM(P237:X237)</f>
        <v>187.66675636899998</v>
      </c>
      <c r="Z237" s="92"/>
      <c r="AA237" s="92">
        <f>P237/$Y237*100</f>
        <v>48.5263765122778</v>
      </c>
      <c r="AB237" s="92">
        <f>Q237/$Y237*100</f>
        <v>11.749107107518709</v>
      </c>
      <c r="AC237" s="92">
        <f>R237/$Y237*100</f>
        <v>7.6347553957973009</v>
      </c>
      <c r="AD237" s="92">
        <f>S237/$Y237*100</f>
        <v>16.991263429364249</v>
      </c>
      <c r="AE237" s="92">
        <f>T237/$Y237*100</f>
        <v>12.446299029154188</v>
      </c>
      <c r="AF237" s="92">
        <f>U237/$Y237*100</f>
        <v>0.38297431783113722</v>
      </c>
      <c r="AG237" s="92">
        <f>V237/$Y237*100</f>
        <v>0.46044980726418067</v>
      </c>
      <c r="AH237" s="92">
        <f>W237/$Y237*100</f>
        <v>1.361716383574759</v>
      </c>
      <c r="AI237" s="92">
        <f>X237/$Y237*100</f>
        <v>0.44705801721768768</v>
      </c>
      <c r="AJ237" s="93">
        <f>G237/(G237+H237)*100</f>
        <v>70.875605925822398</v>
      </c>
    </row>
    <row r="238" spans="1:36">
      <c r="A238" s="97">
        <v>10</v>
      </c>
      <c r="B238" s="82">
        <v>1450.875</v>
      </c>
      <c r="C238" s="80" t="s">
        <v>293</v>
      </c>
      <c r="D238" s="83">
        <v>1.522154</v>
      </c>
      <c r="E238" s="83">
        <v>0.214666</v>
      </c>
      <c r="F238" s="83">
        <v>0.25023600000000001</v>
      </c>
      <c r="G238" s="83">
        <v>0.80550500000000003</v>
      </c>
      <c r="H238" s="83">
        <v>0.32545600000000002</v>
      </c>
      <c r="I238" s="83">
        <v>7.391E-3</v>
      </c>
      <c r="J238" s="83">
        <v>1.3524E-2</v>
      </c>
      <c r="K238" s="83">
        <v>3.1255999999999999E-2</v>
      </c>
      <c r="L238" s="83">
        <v>5.7149999999999996E-3</v>
      </c>
      <c r="M238" s="84">
        <v>0.28999999999999998</v>
      </c>
      <c r="P238" s="92">
        <f>D238*60.084</f>
        <v>91.457100936000003</v>
      </c>
      <c r="Q238" s="92">
        <f>E238*101.961</f>
        <v>21.887560025999999</v>
      </c>
      <c r="R238" s="92">
        <f>F238*56.077</f>
        <v>14.032484172</v>
      </c>
      <c r="S238" s="92">
        <f>G238*40.304</f>
        <v>32.465073520000004</v>
      </c>
      <c r="T238" s="92">
        <f>H238*71.846</f>
        <v>23.382711776000004</v>
      </c>
      <c r="U238" s="92">
        <f>I238*94.196</f>
        <v>0.69620263599999999</v>
      </c>
      <c r="V238" s="92">
        <f>J238*61.979</f>
        <v>0.83820399599999995</v>
      </c>
      <c r="W238" s="92">
        <f>K238*79.879</f>
        <v>2.4966980240000001</v>
      </c>
      <c r="X238" s="92">
        <f>L238*151.989</f>
        <v>0.86861713499999993</v>
      </c>
      <c r="Y238" s="92">
        <f>SUM(P238:X238)</f>
        <v>188.12465222100005</v>
      </c>
      <c r="Z238" s="92"/>
      <c r="AA238" s="92">
        <f>P238/$Y238*100</f>
        <v>48.615160137843326</v>
      </c>
      <c r="AB238" s="92">
        <f>Q238/$Y238*100</f>
        <v>11.634604910943578</v>
      </c>
      <c r="AC238" s="92">
        <f>R238/$Y238*100</f>
        <v>7.4591415884800121</v>
      </c>
      <c r="AD238" s="92">
        <f>S238/$Y238*100</f>
        <v>17.257213840247555</v>
      </c>
      <c r="AE238" s="92">
        <f>T238/$Y238*100</f>
        <v>12.429371430029855</v>
      </c>
      <c r="AF238" s="92">
        <f>U238/$Y238*100</f>
        <v>0.37007517503986331</v>
      </c>
      <c r="AG238" s="92">
        <f>V238/$Y238*100</f>
        <v>0.44555776507978179</v>
      </c>
      <c r="AH238" s="92">
        <f>W238/$Y238*100</f>
        <v>1.3271509047453258</v>
      </c>
      <c r="AI238" s="92">
        <f>X238/$Y238*100</f>
        <v>0.46172424759068215</v>
      </c>
      <c r="AJ238" s="93">
        <f>G238/(G238+H238)*100</f>
        <v>71.223057205332452</v>
      </c>
    </row>
    <row r="239" spans="1:36">
      <c r="A239" s="97">
        <v>10</v>
      </c>
      <c r="B239" s="82">
        <v>1455.069</v>
      </c>
      <c r="C239" s="80" t="s">
        <v>293</v>
      </c>
      <c r="D239" s="83">
        <v>1.528513</v>
      </c>
      <c r="E239" s="83">
        <v>0.213065</v>
      </c>
      <c r="F239" s="83">
        <v>0.24510000000000001</v>
      </c>
      <c r="G239" s="83">
        <v>0.81964099999999995</v>
      </c>
      <c r="H239" s="83">
        <v>0.3256</v>
      </c>
      <c r="I239" s="83">
        <v>7.1659999999999996E-3</v>
      </c>
      <c r="J239" s="83">
        <v>1.3132E-2</v>
      </c>
      <c r="K239" s="83">
        <v>3.0550999999999998E-2</v>
      </c>
      <c r="L239" s="83">
        <v>5.9119999999999997E-3</v>
      </c>
      <c r="M239" s="84">
        <v>0.3</v>
      </c>
      <c r="P239" s="92">
        <f>D239*60.084</f>
        <v>91.839175092000005</v>
      </c>
      <c r="Q239" s="92">
        <f>E239*101.961</f>
        <v>21.724320465000002</v>
      </c>
      <c r="R239" s="92">
        <f>F239*56.077</f>
        <v>13.744472700000001</v>
      </c>
      <c r="S239" s="92">
        <f>G239*40.304</f>
        <v>33.034810864000001</v>
      </c>
      <c r="T239" s="92">
        <f>H239*71.846</f>
        <v>23.393057600000002</v>
      </c>
      <c r="U239" s="92">
        <f>I239*94.196</f>
        <v>0.67500853599999999</v>
      </c>
      <c r="V239" s="92">
        <f>J239*61.979</f>
        <v>0.81390822799999996</v>
      </c>
      <c r="W239" s="92">
        <f>K239*79.879</f>
        <v>2.4403833289999999</v>
      </c>
      <c r="X239" s="92">
        <f>L239*151.989</f>
        <v>0.89855896800000001</v>
      </c>
      <c r="Y239" s="92">
        <f>SUM(P239:X239)</f>
        <v>188.56369578200002</v>
      </c>
      <c r="Z239" s="92"/>
      <c r="AA239" s="92">
        <f>P239/$Y239*100</f>
        <v>48.704590091496719</v>
      </c>
      <c r="AB239" s="92">
        <f>Q239/$Y239*100</f>
        <v>11.520945415768505</v>
      </c>
      <c r="AC239" s="92">
        <f>R239/$Y239*100</f>
        <v>7.28903442574126</v>
      </c>
      <c r="AD239" s="92">
        <f>S239/$Y239*100</f>
        <v>17.519178719424232</v>
      </c>
      <c r="AE239" s="92">
        <f>T239/$Y239*100</f>
        <v>12.405918065503393</v>
      </c>
      <c r="AF239" s="92">
        <f>U239/$Y239*100</f>
        <v>0.35797375162840606</v>
      </c>
      <c r="AG239" s="92">
        <f>V239/$Y239*100</f>
        <v>0.43163569987563549</v>
      </c>
      <c r="AH239" s="92">
        <f>W239/$Y239*100</f>
        <v>1.2941957458350553</v>
      </c>
      <c r="AI239" s="92">
        <f>X239/$Y239*100</f>
        <v>0.47652808472678171</v>
      </c>
      <c r="AJ239" s="93">
        <f>G239/(G239+H239)*100</f>
        <v>71.569302880354428</v>
      </c>
    </row>
    <row r="240" spans="1:36">
      <c r="A240" s="97">
        <v>10</v>
      </c>
      <c r="B240" s="82">
        <v>1459.088</v>
      </c>
      <c r="C240" s="80" t="s">
        <v>293</v>
      </c>
      <c r="D240" s="83">
        <v>1.5347459999999999</v>
      </c>
      <c r="E240" s="83">
        <v>0.211449</v>
      </c>
      <c r="F240" s="83">
        <v>0.240097</v>
      </c>
      <c r="G240" s="83">
        <v>0.833561</v>
      </c>
      <c r="H240" s="83">
        <v>0.32555099999999998</v>
      </c>
      <c r="I240" s="83">
        <v>6.9560000000000004E-3</v>
      </c>
      <c r="J240" s="83">
        <v>1.2763E-2</v>
      </c>
      <c r="K240" s="83">
        <v>2.9873E-2</v>
      </c>
      <c r="L240" s="83">
        <v>6.11E-3</v>
      </c>
      <c r="M240" s="84">
        <v>0.31</v>
      </c>
      <c r="P240" s="92">
        <f>D240*60.084</f>
        <v>92.213678664</v>
      </c>
      <c r="Q240" s="92">
        <f>E240*101.961</f>
        <v>21.559551489</v>
      </c>
      <c r="R240" s="92">
        <f>F240*56.077</f>
        <v>13.463919469</v>
      </c>
      <c r="S240" s="92">
        <f>G240*40.304</f>
        <v>33.595842544</v>
      </c>
      <c r="T240" s="92">
        <f>H240*71.846</f>
        <v>23.389537145999999</v>
      </c>
      <c r="U240" s="92">
        <f>I240*94.196</f>
        <v>0.65522737600000003</v>
      </c>
      <c r="V240" s="92">
        <f>J240*61.979</f>
        <v>0.791037977</v>
      </c>
      <c r="W240" s="92">
        <f>K240*79.879</f>
        <v>2.3862253670000002</v>
      </c>
      <c r="X240" s="92">
        <f>L240*151.989</f>
        <v>0.92865279000000001</v>
      </c>
      <c r="Y240" s="92">
        <f>SUM(P240:X240)</f>
        <v>188.98367282200002</v>
      </c>
      <c r="Z240" s="92"/>
      <c r="AA240" s="92">
        <f>P240/$Y240*100</f>
        <v>48.794521392784148</v>
      </c>
      <c r="AB240" s="92">
        <f>Q240/$Y240*100</f>
        <v>11.408155618452032</v>
      </c>
      <c r="AC240" s="92">
        <f>R240/$Y240*100</f>
        <v>7.1243823701539544</v>
      </c>
      <c r="AD240" s="92">
        <f>S240/$Y240*100</f>
        <v>17.777113780428671</v>
      </c>
      <c r="AE240" s="92">
        <f>T240/$Y240*100</f>
        <v>12.37648564912279</v>
      </c>
      <c r="AF240" s="92">
        <f>U240/$Y240*100</f>
        <v>0.34671110271898764</v>
      </c>
      <c r="AG240" s="92">
        <f>V240/$Y240*100</f>
        <v>0.41857477166562584</v>
      </c>
      <c r="AH240" s="92">
        <f>W240/$Y240*100</f>
        <v>1.2626621820645527</v>
      </c>
      <c r="AI240" s="92">
        <f>X240/$Y240*100</f>
        <v>0.49139313260922796</v>
      </c>
      <c r="AJ240" s="93">
        <f>G240/(G240+H240)*100</f>
        <v>71.913758118283653</v>
      </c>
    </row>
    <row r="241" spans="1:36">
      <c r="A241" s="97">
        <v>10</v>
      </c>
      <c r="B241" s="82">
        <v>1462.9390000000001</v>
      </c>
      <c r="C241" s="80" t="s">
        <v>293</v>
      </c>
      <c r="D241" s="83">
        <v>1.540845</v>
      </c>
      <c r="E241" s="83">
        <v>0.20982000000000001</v>
      </c>
      <c r="F241" s="83">
        <v>0.235232</v>
      </c>
      <c r="G241" s="83">
        <v>0.84726000000000001</v>
      </c>
      <c r="H241" s="83">
        <v>0.32532100000000003</v>
      </c>
      <c r="I241" s="83">
        <v>6.7580000000000001E-3</v>
      </c>
      <c r="J241" s="83">
        <v>1.2415000000000001E-2</v>
      </c>
      <c r="K241" s="83">
        <v>2.9222000000000001E-2</v>
      </c>
      <c r="L241" s="83">
        <v>6.3090000000000004E-3</v>
      </c>
      <c r="M241" s="84">
        <v>0.32</v>
      </c>
      <c r="P241" s="92">
        <f>D241*60.084</f>
        <v>92.580130980000007</v>
      </c>
      <c r="Q241" s="92">
        <f>E241*101.961</f>
        <v>21.39345702</v>
      </c>
      <c r="R241" s="92">
        <f>F241*56.077</f>
        <v>13.191104864</v>
      </c>
      <c r="S241" s="92">
        <f>G241*40.304</f>
        <v>34.147967040000005</v>
      </c>
      <c r="T241" s="92">
        <f>H241*71.846</f>
        <v>23.373012566000003</v>
      </c>
      <c r="U241" s="92">
        <f>I241*94.196</f>
        <v>0.63657656799999995</v>
      </c>
      <c r="V241" s="92">
        <f>J241*61.979</f>
        <v>0.769469285</v>
      </c>
      <c r="W241" s="92">
        <f>K241*79.879</f>
        <v>2.3342241380000002</v>
      </c>
      <c r="X241" s="92">
        <f>L241*151.989</f>
        <v>0.95889860100000013</v>
      </c>
      <c r="Y241" s="92">
        <f>SUM(P241:X241)</f>
        <v>189.38484106200002</v>
      </c>
      <c r="Z241" s="92"/>
      <c r="AA241" s="92">
        <f>P241/$Y241*100</f>
        <v>48.884657536920557</v>
      </c>
      <c r="AB241" s="92">
        <f>Q241/$Y241*100</f>
        <v>11.296287971113959</v>
      </c>
      <c r="AC241" s="92">
        <f>R241/$Y241*100</f>
        <v>6.9652379726007476</v>
      </c>
      <c r="AD241" s="92">
        <f>S241/$Y241*100</f>
        <v>18.0309927914562</v>
      </c>
      <c r="AE241" s="92">
        <f>T241/$Y241*100</f>
        <v>12.341543512634278</v>
      </c>
      <c r="AF241" s="92">
        <f>U241/$Y241*100</f>
        <v>0.33612857524937817</v>
      </c>
      <c r="AG241" s="92">
        <f>V241/$Y241*100</f>
        <v>0.40629930077037918</v>
      </c>
      <c r="AH241" s="92">
        <f>W241/$Y241*100</f>
        <v>1.2325295545887074</v>
      </c>
      <c r="AI241" s="92">
        <f>X241/$Y241*100</f>
        <v>0.50632278466579062</v>
      </c>
      <c r="AJ241" s="93">
        <f>G241/(G241+H241)*100</f>
        <v>72.255989138490222</v>
      </c>
    </row>
    <row r="242" spans="1:36">
      <c r="A242" s="97">
        <v>10</v>
      </c>
      <c r="B242" s="82">
        <v>1466.6320000000001</v>
      </c>
      <c r="C242" s="80" t="s">
        <v>293</v>
      </c>
      <c r="D242" s="83">
        <v>1.546805</v>
      </c>
      <c r="E242" s="83">
        <v>0.208181</v>
      </c>
      <c r="F242" s="83">
        <v>0.23050300000000001</v>
      </c>
      <c r="G242" s="83">
        <v>0.860734</v>
      </c>
      <c r="H242" s="83">
        <v>0.32492300000000002</v>
      </c>
      <c r="I242" s="83">
        <v>6.5709999999999996E-3</v>
      </c>
      <c r="J242" s="83">
        <v>1.2085E-2</v>
      </c>
      <c r="K242" s="83">
        <v>2.8594999999999999E-2</v>
      </c>
      <c r="L242" s="83">
        <v>6.509E-3</v>
      </c>
      <c r="M242" s="84">
        <v>0.33</v>
      </c>
      <c r="P242" s="92">
        <f>D242*60.084</f>
        <v>92.93823162000001</v>
      </c>
      <c r="Q242" s="92">
        <f>E242*101.961</f>
        <v>21.226342940999999</v>
      </c>
      <c r="R242" s="92">
        <f>F242*56.077</f>
        <v>12.925916731000001</v>
      </c>
      <c r="S242" s="92">
        <f>G242*40.304</f>
        <v>34.691023135999998</v>
      </c>
      <c r="T242" s="92">
        <f>H242*71.846</f>
        <v>23.344417858000003</v>
      </c>
      <c r="U242" s="92">
        <f>I242*94.196</f>
        <v>0.61896191599999995</v>
      </c>
      <c r="V242" s="92">
        <f>J242*61.979</f>
        <v>0.74901621500000004</v>
      </c>
      <c r="W242" s="92">
        <f>K242*79.879</f>
        <v>2.2841400050000003</v>
      </c>
      <c r="X242" s="92">
        <f>L242*151.989</f>
        <v>0.98929640100000005</v>
      </c>
      <c r="Y242" s="92">
        <f>SUM(P242:X242)</f>
        <v>189.76734682300003</v>
      </c>
      <c r="Z242" s="92"/>
      <c r="AA242" s="92">
        <f>P242/$Y242*100</f>
        <v>48.974827954297872</v>
      </c>
      <c r="AB242" s="92">
        <f>Q242/$Y242*100</f>
        <v>11.185455926091571</v>
      </c>
      <c r="AC242" s="92">
        <f>R242/$Y242*100</f>
        <v>6.8114546297874279</v>
      </c>
      <c r="AD242" s="92">
        <f>S242/$Y242*100</f>
        <v>18.28081791561171</v>
      </c>
      <c r="AE242" s="92">
        <f>T242/$Y242*100</f>
        <v>12.301598904564878</v>
      </c>
      <c r="AF242" s="92">
        <f>U242/$Y242*100</f>
        <v>0.32616882006434894</v>
      </c>
      <c r="AG242" s="92">
        <f>V242/$Y242*100</f>
        <v>0.39470236979105955</v>
      </c>
      <c r="AH242" s="92">
        <f>W242/$Y242*100</f>
        <v>1.2036528113187279</v>
      </c>
      <c r="AI242" s="92">
        <f>X242/$Y242*100</f>
        <v>0.52132066847239922</v>
      </c>
      <c r="AJ242" s="93">
        <f>G242/(G242+H242)*100</f>
        <v>72.595531422662702</v>
      </c>
    </row>
    <row r="243" spans="1:36">
      <c r="A243" s="97">
        <v>10</v>
      </c>
      <c r="B243" s="82">
        <v>1470.172</v>
      </c>
      <c r="C243" s="80" t="s">
        <v>293</v>
      </c>
      <c r="D243" s="83">
        <v>1.552624</v>
      </c>
      <c r="E243" s="83">
        <v>0.206534</v>
      </c>
      <c r="F243" s="83">
        <v>0.225912</v>
      </c>
      <c r="G243" s="83">
        <v>0.87397899999999995</v>
      </c>
      <c r="H243" s="83">
        <v>0.32436900000000002</v>
      </c>
      <c r="I243" s="83">
        <v>6.3949999999999996E-3</v>
      </c>
      <c r="J243" s="83">
        <v>1.1773E-2</v>
      </c>
      <c r="K243" s="83">
        <v>2.7993000000000001E-2</v>
      </c>
      <c r="L243" s="83">
        <v>6.711E-3</v>
      </c>
      <c r="M243" s="84">
        <v>0.34</v>
      </c>
      <c r="P243" s="92">
        <f>D243*60.084</f>
        <v>93.287860416000001</v>
      </c>
      <c r="Q243" s="92">
        <f>E243*101.961</f>
        <v>21.058413173999998</v>
      </c>
      <c r="R243" s="92">
        <f>F243*56.077</f>
        <v>12.668467224</v>
      </c>
      <c r="S243" s="92">
        <f>G243*40.304</f>
        <v>35.224849616</v>
      </c>
      <c r="T243" s="92">
        <f>H243*71.846</f>
        <v>23.304615174000002</v>
      </c>
      <c r="U243" s="92">
        <f>I243*94.196</f>
        <v>0.60238342</v>
      </c>
      <c r="V243" s="92">
        <f>J243*61.979</f>
        <v>0.72967876700000001</v>
      </c>
      <c r="W243" s="92">
        <f>K243*79.879</f>
        <v>2.2360528470000003</v>
      </c>
      <c r="X243" s="92">
        <f>L243*151.989</f>
        <v>1.0199981790000001</v>
      </c>
      <c r="Y243" s="92">
        <f>SUM(P243:X243)</f>
        <v>190.13231881699997</v>
      </c>
      <c r="Z243" s="92"/>
      <c r="AA243" s="92">
        <f>P243/$Y243*100</f>
        <v>49.064704515484515</v>
      </c>
      <c r="AB243" s="92">
        <f>Q243/$Y243*100</f>
        <v>11.075662099439528</v>
      </c>
      <c r="AC243" s="92">
        <f>R243/$Y243*100</f>
        <v>6.6629741344464675</v>
      </c>
      <c r="AD243" s="92">
        <f>S243/$Y243*100</f>
        <v>18.526492410742375</v>
      </c>
      <c r="AE243" s="92">
        <f>T243/$Y243*100</f>
        <v>12.257050941681518</v>
      </c>
      <c r="AF243" s="92">
        <f>U243/$Y243*100</f>
        <v>0.31682326484419865</v>
      </c>
      <c r="AG243" s="92">
        <f>V243/$Y243*100</f>
        <v>0.38377419027972143</v>
      </c>
      <c r="AH243" s="92">
        <f>W243/$Y243*100</f>
        <v>1.1760509001902901</v>
      </c>
      <c r="AI243" s="92">
        <f>X243/$Y243*100</f>
        <v>0.53646754289139864</v>
      </c>
      <c r="AJ243" s="93">
        <f>G243/(G243+H243)*100</f>
        <v>72.93198636789981</v>
      </c>
    </row>
    <row r="244" spans="1:36">
      <c r="A244" s="97">
        <v>10</v>
      </c>
      <c r="B244" s="82">
        <v>1473.568</v>
      </c>
      <c r="C244" s="80" t="s">
        <v>293</v>
      </c>
      <c r="D244" s="83">
        <v>1.5582990000000001</v>
      </c>
      <c r="E244" s="83">
        <v>0.20488200000000001</v>
      </c>
      <c r="F244" s="83">
        <v>0.22145500000000001</v>
      </c>
      <c r="G244" s="83">
        <v>0.88699499999999998</v>
      </c>
      <c r="H244" s="83">
        <v>0.32367000000000001</v>
      </c>
      <c r="I244" s="83">
        <v>6.228E-3</v>
      </c>
      <c r="J244" s="83">
        <v>1.1476999999999999E-2</v>
      </c>
      <c r="K244" s="83">
        <v>2.7414000000000001E-2</v>
      </c>
      <c r="L244" s="83">
        <v>6.9129999999999999E-3</v>
      </c>
      <c r="M244" s="84">
        <v>0.35</v>
      </c>
      <c r="P244" s="92">
        <f>D244*60.084</f>
        <v>93.628837116000014</v>
      </c>
      <c r="Q244" s="92">
        <f>E244*101.961</f>
        <v>20.889973602000001</v>
      </c>
      <c r="R244" s="92">
        <f>F244*56.077</f>
        <v>12.418532035</v>
      </c>
      <c r="S244" s="92">
        <f>G244*40.304</f>
        <v>35.749446480000003</v>
      </c>
      <c r="T244" s="92">
        <f>H244*71.846</f>
        <v>23.254394820000002</v>
      </c>
      <c r="U244" s="92">
        <f>I244*94.196</f>
        <v>0.58665268800000003</v>
      </c>
      <c r="V244" s="92">
        <f>J244*61.979</f>
        <v>0.71133298299999992</v>
      </c>
      <c r="W244" s="92">
        <f>K244*79.879</f>
        <v>2.1898029060000002</v>
      </c>
      <c r="X244" s="92">
        <f>L244*151.989</f>
        <v>1.050699957</v>
      </c>
      <c r="Y244" s="92">
        <f>SUM(P244:X244)</f>
        <v>190.47967258700004</v>
      </c>
      <c r="Z244" s="92"/>
      <c r="AA244" s="92">
        <f>P244/$Y244*100</f>
        <v>49.15424089320387</v>
      </c>
      <c r="AB244" s="92">
        <f>Q244/$Y244*100</f>
        <v>10.967035651774692</v>
      </c>
      <c r="AC244" s="92">
        <f>R244/$Y244*100</f>
        <v>6.5196101328491824</v>
      </c>
      <c r="AD244" s="92">
        <f>S244/$Y244*100</f>
        <v>18.768116300531617</v>
      </c>
      <c r="AE244" s="92">
        <f>T244/$Y244*100</f>
        <v>12.208334098946304</v>
      </c>
      <c r="AF244" s="92">
        <f>U244/$Y244*100</f>
        <v>0.30798703086391077</v>
      </c>
      <c r="AG244" s="92">
        <f>V244/$Y244*100</f>
        <v>0.37344298913318658</v>
      </c>
      <c r="AH244" s="92">
        <f>W244/$Y244*100</f>
        <v>1.1496255092520833</v>
      </c>
      <c r="AI244" s="92">
        <f>X244/$Y244*100</f>
        <v>0.55160739344514642</v>
      </c>
      <c r="AJ244" s="93">
        <f>G244/(G244+H244)*100</f>
        <v>73.265106367161835</v>
      </c>
    </row>
    <row r="245" spans="1:36">
      <c r="A245" s="97">
        <v>10</v>
      </c>
      <c r="B245" s="82">
        <v>1476.825</v>
      </c>
      <c r="C245" s="80" t="s">
        <v>293</v>
      </c>
      <c r="D245" s="83">
        <v>1.5638300000000001</v>
      </c>
      <c r="E245" s="83">
        <v>0.20322599999999999</v>
      </c>
      <c r="F245" s="83">
        <v>0.21713199999999999</v>
      </c>
      <c r="G245" s="83">
        <v>0.89978199999999997</v>
      </c>
      <c r="H245" s="83">
        <v>0.32283699999999999</v>
      </c>
      <c r="I245" s="83">
        <v>6.0699999999999999E-3</v>
      </c>
      <c r="J245" s="83">
        <v>1.1195999999999999E-2</v>
      </c>
      <c r="K245" s="83">
        <v>2.6855E-2</v>
      </c>
      <c r="L245" s="83">
        <v>7.1159999999999999E-3</v>
      </c>
      <c r="M245" s="84">
        <v>0.36</v>
      </c>
      <c r="P245" s="92">
        <f>D245*60.084</f>
        <v>93.961161720000007</v>
      </c>
      <c r="Q245" s="92">
        <f>E245*101.961</f>
        <v>20.721126185999999</v>
      </c>
      <c r="R245" s="92">
        <f>F245*56.077</f>
        <v>12.176111164</v>
      </c>
      <c r="S245" s="92">
        <f>G245*40.304</f>
        <v>36.264813728</v>
      </c>
      <c r="T245" s="92">
        <f>H245*71.846</f>
        <v>23.194547102000001</v>
      </c>
      <c r="U245" s="92">
        <f>I245*94.196</f>
        <v>0.57176971999999993</v>
      </c>
      <c r="V245" s="92">
        <f>J245*61.979</f>
        <v>0.69391688399999996</v>
      </c>
      <c r="W245" s="92">
        <f>K245*79.879</f>
        <v>2.1451505450000004</v>
      </c>
      <c r="X245" s="92">
        <f>L245*151.989</f>
        <v>1.0815537239999999</v>
      </c>
      <c r="Y245" s="92">
        <f>SUM(P245:X245)</f>
        <v>190.810150773</v>
      </c>
      <c r="Z245" s="92"/>
      <c r="AA245" s="92">
        <f>P245/$Y245*100</f>
        <v>49.243272089744444</v>
      </c>
      <c r="AB245" s="92">
        <f>Q245/$Y245*100</f>
        <v>10.859551288050277</v>
      </c>
      <c r="AC245" s="92">
        <f>R245/$Y245*100</f>
        <v>6.3812701340430698</v>
      </c>
      <c r="AD245" s="92">
        <f>S245/$Y245*100</f>
        <v>19.00570466565112</v>
      </c>
      <c r="AE245" s="92">
        <f>T245/$Y245*100</f>
        <v>12.155824524028453</v>
      </c>
      <c r="AF245" s="92">
        <f>U245/$Y245*100</f>
        <v>0.2996537226576661</v>
      </c>
      <c r="AG245" s="92">
        <f>V245/$Y245*100</f>
        <v>0.36366874675631278</v>
      </c>
      <c r="AH245" s="92">
        <f>W245/$Y245*100</f>
        <v>1.1242329280227912</v>
      </c>
      <c r="AI245" s="92">
        <f>X245/$Y245*100</f>
        <v>0.56682190104586505</v>
      </c>
      <c r="AJ245" s="93">
        <f>G245/(G245+H245)*100</f>
        <v>73.594635777785228</v>
      </c>
    </row>
    <row r="246" spans="1:36">
      <c r="A246" s="97">
        <v>10</v>
      </c>
      <c r="B246" s="82">
        <v>1479.952</v>
      </c>
      <c r="C246" s="80" t="s">
        <v>293</v>
      </c>
      <c r="D246" s="83">
        <v>1.5692170000000001</v>
      </c>
      <c r="E246" s="83">
        <v>0.201568</v>
      </c>
      <c r="F246" s="83">
        <v>0.21293999999999999</v>
      </c>
      <c r="G246" s="83">
        <v>0.91233799999999998</v>
      </c>
      <c r="H246" s="83">
        <v>0.32188099999999997</v>
      </c>
      <c r="I246" s="83">
        <v>5.9199999999999999E-3</v>
      </c>
      <c r="J246" s="83">
        <v>1.0928999999999999E-2</v>
      </c>
      <c r="K246" s="83">
        <v>2.6317E-2</v>
      </c>
      <c r="L246" s="83">
        <v>7.3210000000000003E-3</v>
      </c>
      <c r="M246" s="84">
        <v>0.37</v>
      </c>
      <c r="P246" s="92">
        <f>D246*60.084</f>
        <v>94.284834228000008</v>
      </c>
      <c r="Q246" s="92">
        <f>E246*101.961</f>
        <v>20.552074848</v>
      </c>
      <c r="R246" s="92">
        <f>F246*56.077</f>
        <v>11.94103638</v>
      </c>
      <c r="S246" s="92">
        <f>G246*40.304</f>
        <v>36.770870752</v>
      </c>
      <c r="T246" s="92">
        <f>H246*71.846</f>
        <v>23.125862326</v>
      </c>
      <c r="U246" s="92">
        <f>I246*94.196</f>
        <v>0.55764031999999997</v>
      </c>
      <c r="V246" s="92">
        <f>J246*61.979</f>
        <v>0.67736849099999996</v>
      </c>
      <c r="W246" s="92">
        <f>K246*79.879</f>
        <v>2.1021756430000003</v>
      </c>
      <c r="X246" s="92">
        <f>L246*151.989</f>
        <v>1.1127114690000002</v>
      </c>
      <c r="Y246" s="92">
        <f>SUM(P246:X246)</f>
        <v>191.12457445700002</v>
      </c>
      <c r="Z246" s="92"/>
      <c r="AA246" s="92">
        <f>P246/$Y246*100</f>
        <v>49.331612376833618</v>
      </c>
      <c r="AB246" s="92">
        <f>Q246/$Y246*100</f>
        <v>10.753235111910682</v>
      </c>
      <c r="AC246" s="92">
        <f>R246/$Y246*100</f>
        <v>6.2477765687250972</v>
      </c>
      <c r="AD246" s="92">
        <f>S246/$Y246*100</f>
        <v>19.239216545789017</v>
      </c>
      <c r="AE246" s="92">
        <f>T246/$Y246*100</f>
        <v>12.099889504896163</v>
      </c>
      <c r="AF246" s="92">
        <f>U246/$Y246*100</f>
        <v>0.29176798513969227</v>
      </c>
      <c r="AG246" s="92">
        <f>V246/$Y246*100</f>
        <v>0.35441203357781553</v>
      </c>
      <c r="AH246" s="92">
        <f>W246/$Y246*100</f>
        <v>1.0998981418127141</v>
      </c>
      <c r="AI246" s="92">
        <f>X246/$Y246*100</f>
        <v>0.58219173131519131</v>
      </c>
      <c r="AJ246" s="93">
        <f>G246/(G246+H246)*100</f>
        <v>73.920268607111055</v>
      </c>
    </row>
    <row r="247" spans="1:36">
      <c r="A247" s="97">
        <v>10</v>
      </c>
      <c r="B247" s="82">
        <v>1482.954</v>
      </c>
      <c r="C247" s="80" t="s">
        <v>293</v>
      </c>
      <c r="D247" s="83">
        <v>1.57446</v>
      </c>
      <c r="E247" s="83">
        <v>0.19991200000000001</v>
      </c>
      <c r="F247" s="83">
        <v>0.20887500000000001</v>
      </c>
      <c r="G247" s="83">
        <v>0.92466499999999996</v>
      </c>
      <c r="H247" s="83">
        <v>0.32081100000000001</v>
      </c>
      <c r="I247" s="83">
        <v>5.777E-3</v>
      </c>
      <c r="J247" s="83">
        <v>1.0673999999999999E-2</v>
      </c>
      <c r="K247" s="83">
        <v>2.5798999999999999E-2</v>
      </c>
      <c r="L247" s="83">
        <v>7.5259999999999997E-3</v>
      </c>
      <c r="M247" s="84">
        <v>0.38</v>
      </c>
      <c r="P247" s="92">
        <f>D247*60.084</f>
        <v>94.599854640000004</v>
      </c>
      <c r="Q247" s="92">
        <f>E247*101.961</f>
        <v>20.383227432000002</v>
      </c>
      <c r="R247" s="92">
        <f>F247*56.077</f>
        <v>11.713083375</v>
      </c>
      <c r="S247" s="92">
        <f>G247*40.304</f>
        <v>37.267698160000002</v>
      </c>
      <c r="T247" s="92">
        <f>H247*71.846</f>
        <v>23.048987106000002</v>
      </c>
      <c r="U247" s="92">
        <f>I247*94.196</f>
        <v>0.544170292</v>
      </c>
      <c r="V247" s="92">
        <f>J247*61.979</f>
        <v>0.66156384599999996</v>
      </c>
      <c r="W247" s="92">
        <f>K247*79.879</f>
        <v>2.060798321</v>
      </c>
      <c r="X247" s="92">
        <f>L247*151.989</f>
        <v>1.143869214</v>
      </c>
      <c r="Y247" s="92">
        <f>SUM(P247:X247)</f>
        <v>191.423252386</v>
      </c>
      <c r="Z247" s="92"/>
      <c r="AA247" s="92">
        <f>P247/$Y247*100</f>
        <v>49.419207677676411</v>
      </c>
      <c r="AB247" s="92">
        <f>Q247/$Y247*100</f>
        <v>10.648250501406045</v>
      </c>
      <c r="AC247" s="92">
        <f>R247/$Y247*100</f>
        <v>6.1189449186564193</v>
      </c>
      <c r="AD247" s="92">
        <f>S247/$Y247*100</f>
        <v>19.468741490637022</v>
      </c>
      <c r="AE247" s="92">
        <f>T247/$Y247*100</f>
        <v>12.040850219973445</v>
      </c>
      <c r="AF247" s="92">
        <f>U247/$Y247*100</f>
        <v>0.28427596188925613</v>
      </c>
      <c r="AG247" s="92">
        <f>V247/$Y247*100</f>
        <v>0.34560265681097807</v>
      </c>
      <c r="AH247" s="92">
        <f>W247/$Y247*100</f>
        <v>1.0765663498624785</v>
      </c>
      <c r="AI247" s="92">
        <f>X247/$Y247*100</f>
        <v>0.59756022308795453</v>
      </c>
      <c r="AJ247" s="93">
        <f>G247/(G247+H247)*100</f>
        <v>74.241896270983943</v>
      </c>
    </row>
    <row r="248" spans="1:36">
      <c r="A248" s="97">
        <v>10</v>
      </c>
      <c r="B248" s="82">
        <v>1485.838</v>
      </c>
      <c r="C248" s="80" t="s">
        <v>293</v>
      </c>
      <c r="D248" s="83">
        <v>1.5795600000000001</v>
      </c>
      <c r="E248" s="83">
        <v>0.19825799999999999</v>
      </c>
      <c r="F248" s="83">
        <v>0.20493400000000001</v>
      </c>
      <c r="G248" s="83">
        <v>0.93676400000000004</v>
      </c>
      <c r="H248" s="83">
        <v>0.31963799999999998</v>
      </c>
      <c r="I248" s="83">
        <v>5.6420000000000003E-3</v>
      </c>
      <c r="J248" s="83">
        <v>1.0432E-2</v>
      </c>
      <c r="K248" s="83">
        <v>2.5298000000000001E-2</v>
      </c>
      <c r="L248" s="83">
        <v>7.7330000000000003E-3</v>
      </c>
      <c r="M248" s="84">
        <v>0.39</v>
      </c>
      <c r="P248" s="92">
        <f>D248*60.084</f>
        <v>94.906283040000005</v>
      </c>
      <c r="Q248" s="92">
        <f>E248*101.961</f>
        <v>20.214583937999997</v>
      </c>
      <c r="R248" s="92">
        <f>F248*56.077</f>
        <v>11.492083918000001</v>
      </c>
      <c r="S248" s="92">
        <f>G248*40.304</f>
        <v>37.755336256000007</v>
      </c>
      <c r="T248" s="92">
        <f>H248*71.846</f>
        <v>22.964711747999999</v>
      </c>
      <c r="U248" s="92">
        <f>I248*94.196</f>
        <v>0.53145383200000007</v>
      </c>
      <c r="V248" s="92">
        <f>J248*61.979</f>
        <v>0.64656492799999998</v>
      </c>
      <c r="W248" s="92">
        <f>K248*79.879</f>
        <v>2.0207789420000002</v>
      </c>
      <c r="X248" s="92">
        <f>L248*151.989</f>
        <v>1.175330937</v>
      </c>
      <c r="Y248" s="92">
        <f>SUM(P248:X248)</f>
        <v>191.70712753900003</v>
      </c>
      <c r="Z248" s="92"/>
      <c r="AA248" s="92">
        <f>P248/$Y248*100</f>
        <v>49.505870886669406</v>
      </c>
      <c r="AB248" s="92">
        <f>Q248/$Y248*100</f>
        <v>10.544513496968252</v>
      </c>
      <c r="AC248" s="92">
        <f>R248/$Y248*100</f>
        <v>5.9946044080505576</v>
      </c>
      <c r="AD248" s="92">
        <f>S248/$Y248*100</f>
        <v>19.694278841207524</v>
      </c>
      <c r="AE248" s="92">
        <f>T248/$Y248*100</f>
        <v>11.979059956092746</v>
      </c>
      <c r="AF248" s="92">
        <f>U248/$Y248*100</f>
        <v>0.2772217386084842</v>
      </c>
      <c r="AG248" s="92">
        <f>V248/$Y248*100</f>
        <v>0.33726702616649751</v>
      </c>
      <c r="AH248" s="92">
        <f>W248/$Y248*100</f>
        <v>1.0540969279240293</v>
      </c>
      <c r="AI248" s="92">
        <f>X248/$Y248*100</f>
        <v>0.61308671831249262</v>
      </c>
      <c r="AJ248" s="93">
        <f>G248/(G248+H248)*100</f>
        <v>74.559257307772526</v>
      </c>
    </row>
    <row r="249" spans="1:36">
      <c r="A249" s="97">
        <v>10</v>
      </c>
      <c r="B249" s="82">
        <v>1488.61</v>
      </c>
      <c r="C249" s="80" t="s">
        <v>293</v>
      </c>
      <c r="D249" s="83">
        <v>1.5845199999999999</v>
      </c>
      <c r="E249" s="83">
        <v>0.196608</v>
      </c>
      <c r="F249" s="83">
        <v>0.20111499999999999</v>
      </c>
      <c r="G249" s="83">
        <v>0.94863699999999995</v>
      </c>
      <c r="H249" s="83">
        <v>0.31837100000000002</v>
      </c>
      <c r="I249" s="83">
        <v>5.5120000000000004E-3</v>
      </c>
      <c r="J249" s="83">
        <v>1.0200000000000001E-2</v>
      </c>
      <c r="K249" s="83">
        <v>2.4815E-2</v>
      </c>
      <c r="L249" s="83">
        <v>7.9399999999999991E-3</v>
      </c>
      <c r="M249" s="84">
        <v>0.4</v>
      </c>
      <c r="P249" s="92">
        <f>D249*60.084</f>
        <v>95.204299680000005</v>
      </c>
      <c r="Q249" s="92">
        <f>E249*101.961</f>
        <v>20.046348288000001</v>
      </c>
      <c r="R249" s="92">
        <f>F249*56.077</f>
        <v>11.277925854999999</v>
      </c>
      <c r="S249" s="92">
        <f>G249*40.304</f>
        <v>38.233865647999998</v>
      </c>
      <c r="T249" s="92">
        <f>H249*71.846</f>
        <v>22.873682866000003</v>
      </c>
      <c r="U249" s="92">
        <f>I249*94.196</f>
        <v>0.51920835200000004</v>
      </c>
      <c r="V249" s="92">
        <f>J249*61.979</f>
        <v>0.63218580000000002</v>
      </c>
      <c r="W249" s="92">
        <f>K249*79.879</f>
        <v>1.9821973850000001</v>
      </c>
      <c r="X249" s="92">
        <f>L249*151.989</f>
        <v>1.2067926599999999</v>
      </c>
      <c r="Y249" s="92">
        <f>SUM(P249:X249)</f>
        <v>191.97650653400001</v>
      </c>
      <c r="Z249" s="92"/>
      <c r="AA249" s="92">
        <f>P249/$Y249*100</f>
        <v>49.591640872545433</v>
      </c>
      <c r="AB249" s="92">
        <f>Q249/$Y249*100</f>
        <v>10.442084112229479</v>
      </c>
      <c r="AC249" s="92">
        <f>R249/$Y249*100</f>
        <v>5.8746385475050937</v>
      </c>
      <c r="AD249" s="92">
        <f>S249/$Y249*100</f>
        <v>19.915908638137754</v>
      </c>
      <c r="AE249" s="92">
        <f>T249/$Y249*100</f>
        <v>11.914834413318673</v>
      </c>
      <c r="AF249" s="92">
        <f>U249/$Y249*100</f>
        <v>0.2704541099189372</v>
      </c>
      <c r="AG249" s="92">
        <f>V249/$Y249*100</f>
        <v>0.32930373169804333</v>
      </c>
      <c r="AH249" s="92">
        <f>W249/$Y249*100</f>
        <v>1.032520812461468</v>
      </c>
      <c r="AI249" s="92">
        <f>X249/$Y249*100</f>
        <v>0.62861476218511703</v>
      </c>
      <c r="AJ249" s="93">
        <f>G249/(G249+H249)*100</f>
        <v>74.872218644239027</v>
      </c>
    </row>
    <row r="250" spans="1:36">
      <c r="A250" s="97">
        <v>10</v>
      </c>
      <c r="B250" s="82">
        <v>1491.2739999999999</v>
      </c>
      <c r="C250" s="80" t="s">
        <v>293</v>
      </c>
      <c r="D250" s="83">
        <v>1.58934</v>
      </c>
      <c r="E250" s="83">
        <v>0.194964</v>
      </c>
      <c r="F250" s="83">
        <v>0.197412</v>
      </c>
      <c r="G250" s="83">
        <v>0.96028599999999997</v>
      </c>
      <c r="H250" s="83">
        <v>0.31701600000000002</v>
      </c>
      <c r="I250" s="83">
        <v>5.3889999999999997E-3</v>
      </c>
      <c r="J250" s="83">
        <v>9.9780000000000008E-3</v>
      </c>
      <c r="K250" s="83">
        <v>2.4348999999999999E-2</v>
      </c>
      <c r="L250" s="83">
        <v>8.149E-3</v>
      </c>
      <c r="M250" s="84">
        <v>0.41</v>
      </c>
      <c r="P250" s="92">
        <f>D250*60.084</f>
        <v>95.493904560000004</v>
      </c>
      <c r="Q250" s="92">
        <f>E250*101.961</f>
        <v>19.878724404</v>
      </c>
      <c r="R250" s="92">
        <f>F250*56.077</f>
        <v>11.070272724000001</v>
      </c>
      <c r="S250" s="92">
        <f>G250*40.304</f>
        <v>38.703366944000003</v>
      </c>
      <c r="T250" s="92">
        <f>H250*71.846</f>
        <v>22.776331536000004</v>
      </c>
      <c r="U250" s="92">
        <f>I250*94.196</f>
        <v>0.507622244</v>
      </c>
      <c r="V250" s="92">
        <f>J250*61.979</f>
        <v>0.61842646200000007</v>
      </c>
      <c r="W250" s="92">
        <f>K250*79.879</f>
        <v>1.9449737710000001</v>
      </c>
      <c r="X250" s="92">
        <f>L250*151.989</f>
        <v>1.2385583609999999</v>
      </c>
      <c r="Y250" s="92">
        <f>SUM(P250:X250)</f>
        <v>192.23218100600005</v>
      </c>
      <c r="Z250" s="92"/>
      <c r="AA250" s="92">
        <f>P250/$Y250*100</f>
        <v>49.676336220218715</v>
      </c>
      <c r="AB250" s="92">
        <f>Q250/$Y250*100</f>
        <v>10.340997173298229</v>
      </c>
      <c r="AC250" s="92">
        <f>R250/$Y250*100</f>
        <v>5.7588030609996927</v>
      </c>
      <c r="AD250" s="92">
        <f>S250/$Y250*100</f>
        <v>20.133656467640019</v>
      </c>
      <c r="AE250" s="92">
        <f>T250/$Y250*100</f>
        <v>11.848344755183888</v>
      </c>
      <c r="AF250" s="92">
        <f>U250/$Y250*100</f>
        <v>0.26406725520330848</v>
      </c>
      <c r="AG250" s="92">
        <f>V250/$Y250*100</f>
        <v>0.32170808173928872</v>
      </c>
      <c r="AH250" s="92">
        <f>W250/$Y250*100</f>
        <v>1.011783646640982</v>
      </c>
      <c r="AI250" s="92">
        <f>X250/$Y250*100</f>
        <v>0.64430333907585502</v>
      </c>
      <c r="AJ250" s="93">
        <f>G250/(G250+H250)*100</f>
        <v>75.18081080277021</v>
      </c>
    </row>
    <row r="251" spans="1:36">
      <c r="A251" s="97">
        <v>10</v>
      </c>
      <c r="B251" s="82">
        <v>1493.836</v>
      </c>
      <c r="C251" s="80" t="s">
        <v>293</v>
      </c>
      <c r="D251" s="83">
        <v>1.594025</v>
      </c>
      <c r="E251" s="83">
        <v>0.193328</v>
      </c>
      <c r="F251" s="83">
        <v>0.193823</v>
      </c>
      <c r="G251" s="83">
        <v>0.97171399999999997</v>
      </c>
      <c r="H251" s="83">
        <v>0.31558399999999998</v>
      </c>
      <c r="I251" s="83">
        <v>5.2709999999999996E-3</v>
      </c>
      <c r="J251" s="83">
        <v>9.7660000000000004E-3</v>
      </c>
      <c r="K251" s="83">
        <v>2.3897999999999999E-2</v>
      </c>
      <c r="L251" s="83">
        <v>8.3580000000000008E-3</v>
      </c>
      <c r="M251" s="84">
        <v>0.42</v>
      </c>
      <c r="P251" s="92">
        <f>D251*60.084</f>
        <v>95.775398100000004</v>
      </c>
      <c r="Q251" s="92">
        <f>E251*101.961</f>
        <v>19.711916207999998</v>
      </c>
      <c r="R251" s="92">
        <f>F251*56.077</f>
        <v>10.869012371</v>
      </c>
      <c r="S251" s="92">
        <f>G251*40.304</f>
        <v>39.163961055999998</v>
      </c>
      <c r="T251" s="92">
        <f>H251*71.846</f>
        <v>22.673448063999999</v>
      </c>
      <c r="U251" s="92">
        <f>I251*94.196</f>
        <v>0.49650711599999997</v>
      </c>
      <c r="V251" s="92">
        <f>J251*61.979</f>
        <v>0.60528691400000001</v>
      </c>
      <c r="W251" s="92">
        <f>K251*79.879</f>
        <v>1.908948342</v>
      </c>
      <c r="X251" s="92">
        <f>L251*151.989</f>
        <v>1.2703240620000003</v>
      </c>
      <c r="Y251" s="92">
        <f>SUM(P251:X251)</f>
        <v>192.47480223300005</v>
      </c>
      <c r="Z251" s="92"/>
      <c r="AA251" s="92">
        <f>P251/$Y251*100</f>
        <v>49.759967013271307</v>
      </c>
      <c r="AB251" s="92">
        <f>Q251/$Y251*100</f>
        <v>10.241297031773422</v>
      </c>
      <c r="AC251" s="92">
        <f>R251/$Y251*100</f>
        <v>5.646979368157778</v>
      </c>
      <c r="AD251" s="92">
        <f>S251/$Y251*100</f>
        <v>20.347578281228799</v>
      </c>
      <c r="AE251" s="92">
        <f>T251/$Y251*100</f>
        <v>11.779956545456113</v>
      </c>
      <c r="AF251" s="92">
        <f>U251/$Y251*100</f>
        <v>0.25795954080210148</v>
      </c>
      <c r="AG251" s="92">
        <f>V251/$Y251*100</f>
        <v>0.31447592462896573</v>
      </c>
      <c r="AH251" s="92">
        <f>W251/$Y251*100</f>
        <v>0.99179129935622734</v>
      </c>
      <c r="AI251" s="92">
        <f>X251/$Y251*100</f>
        <v>0.65999499532526429</v>
      </c>
      <c r="AJ251" s="93">
        <f>G251/(G251+H251)*100</f>
        <v>75.484775087042792</v>
      </c>
    </row>
    <row r="252" spans="1:36">
      <c r="A252" s="97">
        <v>10</v>
      </c>
      <c r="B252" s="82">
        <v>1496.3019999999999</v>
      </c>
      <c r="C252" s="80" t="s">
        <v>293</v>
      </c>
      <c r="D252" s="83">
        <v>1.5985750000000001</v>
      </c>
      <c r="E252" s="83">
        <v>0.19170200000000001</v>
      </c>
      <c r="F252" s="83">
        <v>0.19034400000000001</v>
      </c>
      <c r="G252" s="83">
        <v>0.98292299999999999</v>
      </c>
      <c r="H252" s="83">
        <v>0.31408000000000003</v>
      </c>
      <c r="I252" s="83">
        <v>5.1580000000000003E-3</v>
      </c>
      <c r="J252" s="83">
        <v>9.5630000000000003E-3</v>
      </c>
      <c r="K252" s="83">
        <v>2.3463000000000001E-2</v>
      </c>
      <c r="L252" s="83">
        <v>8.5690000000000002E-3</v>
      </c>
      <c r="M252" s="84">
        <v>0.43</v>
      </c>
      <c r="P252" s="92">
        <f>D252*60.084</f>
        <v>96.048780300000004</v>
      </c>
      <c r="Q252" s="92">
        <f>E252*101.961</f>
        <v>19.546127622</v>
      </c>
      <c r="R252" s="92">
        <f>F252*56.077</f>
        <v>10.673920488</v>
      </c>
      <c r="S252" s="92">
        <f>G252*40.304</f>
        <v>39.615728592000004</v>
      </c>
      <c r="T252" s="92">
        <f>H252*71.846</f>
        <v>22.565391680000005</v>
      </c>
      <c r="U252" s="92">
        <f>I252*94.196</f>
        <v>0.48586296800000001</v>
      </c>
      <c r="V252" s="92">
        <f>J252*61.979</f>
        <v>0.59270517700000003</v>
      </c>
      <c r="W252" s="92">
        <f>K252*79.879</f>
        <v>1.8742009770000001</v>
      </c>
      <c r="X252" s="92">
        <f>L252*151.989</f>
        <v>1.3023937410000002</v>
      </c>
      <c r="Y252" s="92">
        <f>SUM(P252:X252)</f>
        <v>192.70511154499999</v>
      </c>
      <c r="Z252" s="92"/>
      <c r="AA252" s="92">
        <f>P252/$Y252*100</f>
        <v>49.842362524758947</v>
      </c>
      <c r="AB252" s="92">
        <f>Q252/$Y252*100</f>
        <v>10.143024990510249</v>
      </c>
      <c r="AC252" s="92">
        <f>R252/$Y252*100</f>
        <v>5.5389918837246066</v>
      </c>
      <c r="AD252" s="92">
        <f>S252/$Y252*100</f>
        <v>20.557694746332167</v>
      </c>
      <c r="AE252" s="92">
        <f>T252/$Y252*100</f>
        <v>11.70980442557207</v>
      </c>
      <c r="AF252" s="92">
        <f>U252/$Y252*100</f>
        <v>0.25212770128650297</v>
      </c>
      <c r="AG252" s="92">
        <f>V252/$Y252*100</f>
        <v>0.30757107180397392</v>
      </c>
      <c r="AH252" s="92">
        <f>W252/$Y252*100</f>
        <v>0.97257460478018587</v>
      </c>
      <c r="AI252" s="92">
        <f>X252/$Y252*100</f>
        <v>0.67584805123130764</v>
      </c>
      <c r="AJ252" s="93">
        <f>G252/(G252+H252)*100</f>
        <v>75.784173205459041</v>
      </c>
    </row>
    <row r="253" spans="1:36">
      <c r="A253" s="97">
        <v>10</v>
      </c>
      <c r="B253" s="82">
        <v>1498.6759999999999</v>
      </c>
      <c r="C253" s="80" t="s">
        <v>293</v>
      </c>
      <c r="D253" s="83">
        <v>1.602994</v>
      </c>
      <c r="E253" s="83">
        <v>0.190085</v>
      </c>
      <c r="F253" s="83">
        <v>0.186971</v>
      </c>
      <c r="G253" s="83">
        <v>0.99391600000000002</v>
      </c>
      <c r="H253" s="83">
        <v>0.31251299999999999</v>
      </c>
      <c r="I253" s="83">
        <v>5.0499999999999998E-3</v>
      </c>
      <c r="J253" s="83">
        <v>9.3679999999999996E-3</v>
      </c>
      <c r="K253" s="83">
        <v>2.3042E-2</v>
      </c>
      <c r="L253" s="83">
        <v>8.7799999999999996E-3</v>
      </c>
      <c r="M253" s="84">
        <v>0.44</v>
      </c>
      <c r="P253" s="92">
        <f>D253*60.084</f>
        <v>96.31429149600001</v>
      </c>
      <c r="Q253" s="92">
        <f>E253*101.961</f>
        <v>19.381256685</v>
      </c>
      <c r="R253" s="92">
        <f>F253*56.077</f>
        <v>10.484772766999999</v>
      </c>
      <c r="S253" s="92">
        <f>G253*40.304</f>
        <v>40.058790464000005</v>
      </c>
      <c r="T253" s="92">
        <f>H253*71.846</f>
        <v>22.452808998000002</v>
      </c>
      <c r="U253" s="92">
        <f>I253*94.196</f>
        <v>0.4756898</v>
      </c>
      <c r="V253" s="92">
        <f>J253*61.979</f>
        <v>0.58061927199999996</v>
      </c>
      <c r="W253" s="92">
        <f>K253*79.879</f>
        <v>1.8405719180000002</v>
      </c>
      <c r="X253" s="92">
        <f>L253*151.989</f>
        <v>1.3344634200000001</v>
      </c>
      <c r="Y253" s="92">
        <f>SUM(P253:X253)</f>
        <v>192.92326481999999</v>
      </c>
      <c r="Z253" s="92"/>
      <c r="AA253" s="92">
        <f>P253/$Y253*100</f>
        <v>49.923627192325689</v>
      </c>
      <c r="AB253" s="92">
        <f>Q253/$Y253*100</f>
        <v>10.046096152832048</v>
      </c>
      <c r="AC253" s="92">
        <f>R253/$Y253*100</f>
        <v>5.4346855350921173</v>
      </c>
      <c r="AD253" s="92">
        <f>S253/$Y253*100</f>
        <v>20.764105615450472</v>
      </c>
      <c r="AE253" s="92">
        <f>T253/$Y253*100</f>
        <v>11.638207045142417</v>
      </c>
      <c r="AF253" s="92">
        <f>U253/$Y253*100</f>
        <v>0.24656943290060168</v>
      </c>
      <c r="AG253" s="92">
        <f>V253/$Y253*100</f>
        <v>0.30095865967317398</v>
      </c>
      <c r="AH253" s="92">
        <f>W253/$Y253*100</f>
        <v>0.95404352591548691</v>
      </c>
      <c r="AI253" s="92">
        <f>X253/$Y253*100</f>
        <v>0.69170684066800991</v>
      </c>
      <c r="AJ253" s="93">
        <f>G253/(G253+H253)*100</f>
        <v>76.078837809019845</v>
      </c>
    </row>
    <row r="254" spans="1:36">
      <c r="A254" s="97">
        <v>10</v>
      </c>
      <c r="B254" s="82">
        <v>1500.963</v>
      </c>
      <c r="C254" s="80" t="s">
        <v>293</v>
      </c>
      <c r="D254" s="83">
        <v>1.6072839999999999</v>
      </c>
      <c r="E254" s="83">
        <v>0.18848000000000001</v>
      </c>
      <c r="F254" s="83">
        <v>0.1837</v>
      </c>
      <c r="G254" s="83">
        <v>1.004696</v>
      </c>
      <c r="H254" s="83">
        <v>0.310888</v>
      </c>
      <c r="I254" s="83">
        <v>4.9459999999999999E-3</v>
      </c>
      <c r="J254" s="83">
        <v>9.1809999999999999E-3</v>
      </c>
      <c r="K254" s="83">
        <v>2.2634000000000001E-2</v>
      </c>
      <c r="L254" s="83">
        <v>8.992E-3</v>
      </c>
      <c r="M254" s="84">
        <v>0.45</v>
      </c>
      <c r="P254" s="92">
        <f>D254*60.084</f>
        <v>96.572051856000002</v>
      </c>
      <c r="Q254" s="92">
        <f>E254*101.961</f>
        <v>19.217609280000001</v>
      </c>
      <c r="R254" s="92">
        <f>F254*56.077</f>
        <v>10.3013449</v>
      </c>
      <c r="S254" s="92">
        <f>G254*40.304</f>
        <v>40.493267584000002</v>
      </c>
      <c r="T254" s="92">
        <f>H254*71.846</f>
        <v>22.336059248000002</v>
      </c>
      <c r="U254" s="92">
        <f>I254*94.196</f>
        <v>0.465893416</v>
      </c>
      <c r="V254" s="92">
        <f>J254*61.979</f>
        <v>0.56902919900000004</v>
      </c>
      <c r="W254" s="92">
        <f>K254*79.879</f>
        <v>1.8079812860000002</v>
      </c>
      <c r="X254" s="92">
        <f>L254*151.989</f>
        <v>1.3666850880000001</v>
      </c>
      <c r="Y254" s="92">
        <f>SUM(P254:X254)</f>
        <v>193.129921857</v>
      </c>
      <c r="Z254" s="92"/>
      <c r="AA254" s="92">
        <f>P254/$Y254*100</f>
        <v>50.003671584098321</v>
      </c>
      <c r="AB254" s="92">
        <f>Q254/$Y254*100</f>
        <v>9.9506120518338825</v>
      </c>
      <c r="AC254" s="92">
        <f>R254/$Y254*100</f>
        <v>5.3338937855665209</v>
      </c>
      <c r="AD254" s="92">
        <f>S254/$Y254*100</f>
        <v>20.96685339829558</v>
      </c>
      <c r="AE254" s="92">
        <f>T254/$Y254*100</f>
        <v>11.565302275914751</v>
      </c>
      <c r="AF254" s="92">
        <f>U254/$Y254*100</f>
        <v>0.24123316134563727</v>
      </c>
      <c r="AG254" s="92">
        <f>V254/$Y254*100</f>
        <v>0.29463544205300757</v>
      </c>
      <c r="AH254" s="92">
        <f>W254/$Y254*100</f>
        <v>0.93614768163096529</v>
      </c>
      <c r="AI254" s="92">
        <f>X254/$Y254*100</f>
        <v>0.70765061926133876</v>
      </c>
      <c r="AJ254" s="93">
        <f>G254/(G254+H254)*100</f>
        <v>76.368821755205289</v>
      </c>
    </row>
    <row r="255" spans="1:36">
      <c r="A255" s="97">
        <v>10</v>
      </c>
      <c r="B255" s="82">
        <v>1503.1659999999999</v>
      </c>
      <c r="C255" s="80" t="s">
        <v>293</v>
      </c>
      <c r="D255" s="83">
        <v>1.6114489999999999</v>
      </c>
      <c r="E255" s="83">
        <v>0.186888</v>
      </c>
      <c r="F255" s="83">
        <v>0.18052799999999999</v>
      </c>
      <c r="G255" s="83">
        <v>1.0152669999999999</v>
      </c>
      <c r="H255" s="83">
        <v>0.30921100000000001</v>
      </c>
      <c r="I255" s="83">
        <v>4.8469999999999997E-3</v>
      </c>
      <c r="J255" s="83">
        <v>9.0019999999999996E-3</v>
      </c>
      <c r="K255" s="83">
        <v>2.2238999999999998E-2</v>
      </c>
      <c r="L255" s="83">
        <v>9.2060000000000006E-3</v>
      </c>
      <c r="M255" s="84">
        <v>0.46</v>
      </c>
      <c r="P255" s="92">
        <f>D255*60.084</f>
        <v>96.822301715999998</v>
      </c>
      <c r="Q255" s="92">
        <f>E255*101.961</f>
        <v>19.055287367999998</v>
      </c>
      <c r="R255" s="92">
        <f>F255*56.077</f>
        <v>10.123468656</v>
      </c>
      <c r="S255" s="92">
        <f>G255*40.304</f>
        <v>40.919321167999996</v>
      </c>
      <c r="T255" s="92">
        <f>H255*71.846</f>
        <v>22.215573506000002</v>
      </c>
      <c r="U255" s="92">
        <f>I255*94.196</f>
        <v>0.45656801199999997</v>
      </c>
      <c r="V255" s="92">
        <f>J255*61.979</f>
        <v>0.55793495799999993</v>
      </c>
      <c r="W255" s="92">
        <f>K255*79.879</f>
        <v>1.7764290810000001</v>
      </c>
      <c r="X255" s="92">
        <f>L255*151.989</f>
        <v>1.3992107340000002</v>
      </c>
      <c r="Y255" s="92">
        <f>SUM(P255:X255)</f>
        <v>193.32609519899998</v>
      </c>
      <c r="Z255" s="92"/>
      <c r="AA255" s="92">
        <f>P255/$Y255*100</f>
        <v>50.082375902919928</v>
      </c>
      <c r="AB255" s="92">
        <f>Q255/$Y255*100</f>
        <v>9.8565521371470641</v>
      </c>
      <c r="AC255" s="92">
        <f>R255/$Y255*100</f>
        <v>5.2364729373856234</v>
      </c>
      <c r="AD255" s="92">
        <f>S255/$Y255*100</f>
        <v>21.165958545782317</v>
      </c>
      <c r="AE255" s="92">
        <f>T255/$Y255*100</f>
        <v>11.4912440988023</v>
      </c>
      <c r="AF255" s="92">
        <f>U255/$Y255*100</f>
        <v>0.23616470995808003</v>
      </c>
      <c r="AG255" s="92">
        <f>V255/$Y255*100</f>
        <v>0.288597851948383</v>
      </c>
      <c r="AH255" s="92">
        <f>W255/$Y255*100</f>
        <v>0.91887702959677264</v>
      </c>
      <c r="AI255" s="92">
        <f>X255/$Y255*100</f>
        <v>0.72375678645954356</v>
      </c>
      <c r="AJ255" s="93">
        <f>G255/(G255+H255)*100</f>
        <v>76.654123360297405</v>
      </c>
    </row>
    <row r="256" spans="1:36">
      <c r="A256" s="97">
        <v>10</v>
      </c>
      <c r="B256" s="82">
        <v>1505.289</v>
      </c>
      <c r="C256" s="80" t="s">
        <v>293</v>
      </c>
      <c r="D256" s="83">
        <v>1.6154919999999999</v>
      </c>
      <c r="E256" s="83">
        <v>0.18531</v>
      </c>
      <c r="F256" s="83">
        <v>0.177451</v>
      </c>
      <c r="G256" s="83">
        <v>1.025631</v>
      </c>
      <c r="H256" s="83">
        <v>0.30748900000000001</v>
      </c>
      <c r="I256" s="83">
        <v>4.7520000000000001E-3</v>
      </c>
      <c r="J256" s="83">
        <v>8.829E-3</v>
      </c>
      <c r="K256" s="83">
        <v>2.1857000000000001E-2</v>
      </c>
      <c r="L256" s="83">
        <v>9.4199999999999996E-3</v>
      </c>
      <c r="M256" s="84">
        <v>0.47</v>
      </c>
      <c r="P256" s="92">
        <f>D256*60.084</f>
        <v>97.065221328000007</v>
      </c>
      <c r="Q256" s="92">
        <f>E256*101.961</f>
        <v>18.894392910000001</v>
      </c>
      <c r="R256" s="92">
        <f>F256*56.077</f>
        <v>9.9509197269999987</v>
      </c>
      <c r="S256" s="92">
        <f>G256*40.304</f>
        <v>41.337031824</v>
      </c>
      <c r="T256" s="92">
        <f>H256*71.846</f>
        <v>22.091854694000002</v>
      </c>
      <c r="U256" s="92">
        <f>I256*94.196</f>
        <v>0.447619392</v>
      </c>
      <c r="V256" s="92">
        <f>J256*61.979</f>
        <v>0.54721259099999997</v>
      </c>
      <c r="W256" s="92">
        <f>K256*79.879</f>
        <v>1.7459153030000003</v>
      </c>
      <c r="X256" s="92">
        <f>L256*151.989</f>
        <v>1.43173638</v>
      </c>
      <c r="Y256" s="92">
        <f>SUM(P256:X256)</f>
        <v>193.511904149</v>
      </c>
      <c r="Z256" s="92"/>
      <c r="AA256" s="92">
        <f>P256/$Y256*100</f>
        <v>50.159819239472668</v>
      </c>
      <c r="AB256" s="92">
        <f>Q256/$Y256*100</f>
        <v>9.7639434602698785</v>
      </c>
      <c r="AC256" s="92">
        <f>R256/$Y256*100</f>
        <v>5.1422778204580144</v>
      </c>
      <c r="AD256" s="92">
        <f>S256/$Y256*100</f>
        <v>21.361492981936333</v>
      </c>
      <c r="AE256" s="92">
        <f>T256/$Y256*100</f>
        <v>11.416276838963741</v>
      </c>
      <c r="AF256" s="92">
        <f>U256/$Y256*100</f>
        <v>0.23131362071417719</v>
      </c>
      <c r="AG256" s="92">
        <f>V256/$Y256*100</f>
        <v>0.28277980799499447</v>
      </c>
      <c r="AH256" s="92">
        <f>W256/$Y256*100</f>
        <v>0.90222630523840186</v>
      </c>
      <c r="AI256" s="92">
        <f>X256/$Y256*100</f>
        <v>0.73986992495179726</v>
      </c>
      <c r="AJ256" s="93">
        <f>G256/(G256+H256)*100</f>
        <v>76.934634541526634</v>
      </c>
    </row>
    <row r="257" spans="1:36">
      <c r="A257" s="97">
        <v>10</v>
      </c>
      <c r="B257" s="82">
        <v>1507.338</v>
      </c>
      <c r="C257" s="80" t="s">
        <v>293</v>
      </c>
      <c r="D257" s="83">
        <v>1.619415</v>
      </c>
      <c r="E257" s="83">
        <v>0.18374599999999999</v>
      </c>
      <c r="F257" s="83">
        <v>0.17446600000000001</v>
      </c>
      <c r="G257" s="83">
        <v>1.035793</v>
      </c>
      <c r="H257" s="83">
        <v>0.305726</v>
      </c>
      <c r="I257" s="83">
        <v>4.6600000000000001E-3</v>
      </c>
      <c r="J257" s="83">
        <v>8.6630000000000006E-3</v>
      </c>
      <c r="K257" s="83">
        <v>2.1486999999999999E-2</v>
      </c>
      <c r="L257" s="83">
        <v>9.6349999999999995E-3</v>
      </c>
      <c r="M257" s="84">
        <v>0.48</v>
      </c>
      <c r="P257" s="92">
        <f>D257*60.084</f>
        <v>97.300930860000008</v>
      </c>
      <c r="Q257" s="92">
        <f>E257*101.961</f>
        <v>18.734925905999997</v>
      </c>
      <c r="R257" s="92">
        <f>F257*56.077</f>
        <v>9.7835298819999998</v>
      </c>
      <c r="S257" s="92">
        <f>G257*40.304</f>
        <v>41.746601071999997</v>
      </c>
      <c r="T257" s="92">
        <f>H257*71.846</f>
        <v>21.965190196000002</v>
      </c>
      <c r="U257" s="92">
        <f>I257*94.196</f>
        <v>0.43895336000000001</v>
      </c>
      <c r="V257" s="92">
        <f>J257*61.979</f>
        <v>0.536924077</v>
      </c>
      <c r="W257" s="92">
        <f>K257*79.879</f>
        <v>1.7163600729999999</v>
      </c>
      <c r="X257" s="92">
        <f>L257*151.989</f>
        <v>1.464414015</v>
      </c>
      <c r="Y257" s="92">
        <f>SUM(P257:X257)</f>
        <v>193.68782944100002</v>
      </c>
      <c r="Z257" s="92"/>
      <c r="AA257" s="92">
        <f>P257/$Y257*100</f>
        <v>50.235955011122272</v>
      </c>
      <c r="AB257" s="92">
        <f>Q257/$Y257*100</f>
        <v>9.6727429700000389</v>
      </c>
      <c r="AC257" s="92">
        <f>R257/$Y257*100</f>
        <v>5.0511846357285952</v>
      </c>
      <c r="AD257" s="92">
        <f>S257/$Y257*100</f>
        <v>21.55354892069591</v>
      </c>
      <c r="AE257" s="92">
        <f>T257/$Y257*100</f>
        <v>11.340511305947027</v>
      </c>
      <c r="AF257" s="92">
        <f>U257/$Y257*100</f>
        <v>0.22662929378002619</v>
      </c>
      <c r="AG257" s="92">
        <f>V257/$Y257*100</f>
        <v>0.27721105582607319</v>
      </c>
      <c r="AH257" s="92">
        <f>W257/$Y257*100</f>
        <v>0.88614761079907034</v>
      </c>
      <c r="AI257" s="92">
        <f>X257/$Y257*100</f>
        <v>0.75606919610097689</v>
      </c>
      <c r="AJ257" s="93">
        <f>G257/(G257+H257)*100</f>
        <v>77.21046067927476</v>
      </c>
    </row>
    <row r="258" spans="1:36">
      <c r="A258" s="97">
        <v>10</v>
      </c>
      <c r="B258" s="82">
        <v>1509.3140000000001</v>
      </c>
      <c r="C258" s="80" t="s">
        <v>293</v>
      </c>
      <c r="D258" s="83">
        <v>1.623221</v>
      </c>
      <c r="E258" s="83">
        <v>0.182198</v>
      </c>
      <c r="F258" s="83">
        <v>0.171568</v>
      </c>
      <c r="G258" s="83">
        <v>1.045755</v>
      </c>
      <c r="H258" s="83">
        <v>0.303927</v>
      </c>
      <c r="I258" s="83">
        <v>4.5719999999999997E-3</v>
      </c>
      <c r="J258" s="83">
        <v>8.5030000000000001E-3</v>
      </c>
      <c r="K258" s="83">
        <v>2.1128000000000001E-2</v>
      </c>
      <c r="L258" s="83">
        <v>9.8510000000000004E-3</v>
      </c>
      <c r="M258" s="84">
        <v>0.49</v>
      </c>
      <c r="P258" s="92">
        <f>D258*60.084</f>
        <v>97.529610564000009</v>
      </c>
      <c r="Q258" s="92">
        <f>E258*101.961</f>
        <v>18.577090278</v>
      </c>
      <c r="R258" s="92">
        <f>F258*56.077</f>
        <v>9.6210187359999999</v>
      </c>
      <c r="S258" s="92">
        <f>G258*40.304</f>
        <v>42.148109519999998</v>
      </c>
      <c r="T258" s="92">
        <f>H258*71.846</f>
        <v>21.835939242000002</v>
      </c>
      <c r="U258" s="92">
        <f>I258*94.196</f>
        <v>0.43066411199999999</v>
      </c>
      <c r="V258" s="92">
        <f>J258*61.979</f>
        <v>0.52700743699999997</v>
      </c>
      <c r="W258" s="92">
        <f>K258*79.879</f>
        <v>1.6876835120000002</v>
      </c>
      <c r="X258" s="92">
        <f>L258*151.989</f>
        <v>1.4972436390000001</v>
      </c>
      <c r="Y258" s="92">
        <f>SUM(P258:X258)</f>
        <v>193.85436704</v>
      </c>
      <c r="Z258" s="92"/>
      <c r="AA258" s="92">
        <f>P258/$Y258*100</f>
        <v>50.310762689125134</v>
      </c>
      <c r="AB258" s="92">
        <f>Q258/$Y258*100</f>
        <v>9.5830135589191006</v>
      </c>
      <c r="AC258" s="92">
        <f>R258/$Y258*100</f>
        <v>4.9630136699550311</v>
      </c>
      <c r="AD258" s="92">
        <f>S258/$Y258*100</f>
        <v>21.742151164076244</v>
      </c>
      <c r="AE258" s="92">
        <f>T258/$Y258*100</f>
        <v>11.264094575436809</v>
      </c>
      <c r="AF258" s="92">
        <f>U258/$Y258*100</f>
        <v>0.22215858150419512</v>
      </c>
      <c r="AG258" s="92">
        <f>V258/$Y258*100</f>
        <v>0.27185739740970449</v>
      </c>
      <c r="AH258" s="92">
        <f>W258/$Y258*100</f>
        <v>0.87059349643217621</v>
      </c>
      <c r="AI258" s="92">
        <f>X258/$Y258*100</f>
        <v>0.77235486714160961</v>
      </c>
      <c r="AJ258" s="93">
        <f>G258/(G258+H258)*100</f>
        <v>77.481584551027566</v>
      </c>
    </row>
    <row r="259" spans="1:36">
      <c r="A259" s="97">
        <v>10</v>
      </c>
      <c r="B259" s="82">
        <v>1511.221</v>
      </c>
      <c r="C259" s="80" t="s">
        <v>293</v>
      </c>
      <c r="D259" s="83">
        <v>1.626914</v>
      </c>
      <c r="E259" s="83">
        <v>0.18066599999999999</v>
      </c>
      <c r="F259" s="83">
        <v>0.16875599999999999</v>
      </c>
      <c r="G259" s="83">
        <v>1.0555209999999999</v>
      </c>
      <c r="H259" s="83">
        <v>0.302097</v>
      </c>
      <c r="I259" s="83">
        <v>4.4869999999999997E-3</v>
      </c>
      <c r="J259" s="83">
        <v>8.3490000000000005E-3</v>
      </c>
      <c r="K259" s="83">
        <v>2.078E-2</v>
      </c>
      <c r="L259" s="83">
        <v>1.0067E-2</v>
      </c>
      <c r="M259" s="84">
        <v>0.5</v>
      </c>
      <c r="P259" s="92">
        <f>D259*60.084</f>
        <v>97.751500776</v>
      </c>
      <c r="Q259" s="92">
        <f>E259*101.961</f>
        <v>18.420886025999998</v>
      </c>
      <c r="R259" s="92">
        <f>F259*56.077</f>
        <v>9.4633302119999989</v>
      </c>
      <c r="S259" s="92">
        <f>G259*40.304</f>
        <v>42.541718383999999</v>
      </c>
      <c r="T259" s="92">
        <f>H259*71.846</f>
        <v>21.704461062</v>
      </c>
      <c r="U259" s="92">
        <f>I259*94.196</f>
        <v>0.42265745199999993</v>
      </c>
      <c r="V259" s="92">
        <f>J259*61.979</f>
        <v>0.51746267099999999</v>
      </c>
      <c r="W259" s="92">
        <f>K259*79.879</f>
        <v>1.6598856200000001</v>
      </c>
      <c r="X259" s="92">
        <f>L259*151.989</f>
        <v>1.530073263</v>
      </c>
      <c r="Y259" s="92">
        <f>SUM(P259:X259)</f>
        <v>194.01197546600002</v>
      </c>
      <c r="Z259" s="92"/>
      <c r="AA259" s="92">
        <f>P259/$Y259*100</f>
        <v>50.384261353563012</v>
      </c>
      <c r="AB259" s="92">
        <f>Q259/$Y259*100</f>
        <v>9.4947159739776996</v>
      </c>
      <c r="AC259" s="92">
        <f>R259/$Y259*100</f>
        <v>4.8777041671112809</v>
      </c>
      <c r="AD259" s="92">
        <f>S259/$Y259*100</f>
        <v>21.927367257520299</v>
      </c>
      <c r="AE259" s="92">
        <f>T259/$Y259*100</f>
        <v>11.18717595131319</v>
      </c>
      <c r="AF259" s="92">
        <f>U259/$Y259*100</f>
        <v>0.21785121819661554</v>
      </c>
      <c r="AG259" s="92">
        <f>V259/$Y259*100</f>
        <v>0.26671687134626576</v>
      </c>
      <c r="AH259" s="92">
        <f>W259/$Y259*100</f>
        <v>0.85555833139325455</v>
      </c>
      <c r="AI259" s="92">
        <f>X259/$Y259*100</f>
        <v>0.78864887557837404</v>
      </c>
      <c r="AJ259" s="93">
        <f>G259/(G259+H259)*100</f>
        <v>77.748011590889334</v>
      </c>
    </row>
    <row r="260" spans="1:36">
      <c r="A260" s="97">
        <v>10</v>
      </c>
      <c r="B260" s="82">
        <v>1513.0630000000001</v>
      </c>
      <c r="C260" s="80" t="s">
        <v>293</v>
      </c>
      <c r="D260" s="83">
        <v>1.6304970000000001</v>
      </c>
      <c r="E260" s="83">
        <v>0.17915200000000001</v>
      </c>
      <c r="F260" s="83">
        <v>0.16602600000000001</v>
      </c>
      <c r="G260" s="83">
        <v>1.065094</v>
      </c>
      <c r="H260" s="83">
        <v>0.30023899999999998</v>
      </c>
      <c r="I260" s="83">
        <v>4.4050000000000001E-3</v>
      </c>
      <c r="J260" s="83">
        <v>8.201E-3</v>
      </c>
      <c r="K260" s="83">
        <v>2.0441999999999998E-2</v>
      </c>
      <c r="L260" s="83">
        <v>1.0284E-2</v>
      </c>
      <c r="M260" s="84">
        <v>0.51</v>
      </c>
      <c r="P260" s="92">
        <f>D260*60.084</f>
        <v>97.966781748000017</v>
      </c>
      <c r="Q260" s="92">
        <f>E260*101.961</f>
        <v>18.266517071999999</v>
      </c>
      <c r="R260" s="92">
        <f>F260*56.077</f>
        <v>9.3102400020000005</v>
      </c>
      <c r="S260" s="92">
        <f>G260*40.304</f>
        <v>42.927548576</v>
      </c>
      <c r="T260" s="92">
        <f>H260*71.846</f>
        <v>21.570971193999998</v>
      </c>
      <c r="U260" s="92">
        <f>I260*94.196</f>
        <v>0.41493338000000002</v>
      </c>
      <c r="V260" s="92">
        <f>J260*61.979</f>
        <v>0.50828977899999994</v>
      </c>
      <c r="W260" s="92">
        <f>K260*79.879</f>
        <v>1.6328865180000001</v>
      </c>
      <c r="X260" s="92">
        <f>L260*151.989</f>
        <v>1.563054876</v>
      </c>
      <c r="Y260" s="92">
        <f>SUM(P260:X260)</f>
        <v>194.16122314500001</v>
      </c>
      <c r="Z260" s="92"/>
      <c r="AA260" s="92">
        <f>P260/$Y260*100</f>
        <v>50.456409452487961</v>
      </c>
      <c r="AB260" s="92">
        <f>Q260/$Y260*100</f>
        <v>9.4079120311054734</v>
      </c>
      <c r="AC260" s="92">
        <f>R260/$Y260*100</f>
        <v>4.7951078238969966</v>
      </c>
      <c r="AD260" s="92">
        <f>S260/$Y260*100</f>
        <v>22.109228547629005</v>
      </c>
      <c r="AE260" s="92">
        <f>T260/$Y260*100</f>
        <v>11.10982452860361</v>
      </c>
      <c r="AF260" s="92">
        <f>U260/$Y260*100</f>
        <v>0.21370558615101373</v>
      </c>
      <c r="AG260" s="92">
        <f>V260/$Y260*100</f>
        <v>0.26178748298284465</v>
      </c>
      <c r="AH260" s="92">
        <f>W260/$Y260*100</f>
        <v>0.8409951748092136</v>
      </c>
      <c r="AI260" s="92">
        <f>X260/$Y260*100</f>
        <v>0.80502937233389149</v>
      </c>
      <c r="AJ260" s="93">
        <f>G260/(G260+H260)*100</f>
        <v>78.009833498494501</v>
      </c>
    </row>
    <row r="261" spans="1:36">
      <c r="A261" s="97">
        <v>10</v>
      </c>
      <c r="B261" s="82">
        <v>1514.8430000000001</v>
      </c>
      <c r="C261" s="80" t="s">
        <v>293</v>
      </c>
      <c r="D261" s="83">
        <v>1.633972</v>
      </c>
      <c r="E261" s="83">
        <v>0.17765400000000001</v>
      </c>
      <c r="F261" s="83">
        <v>0.16337399999999999</v>
      </c>
      <c r="G261" s="83">
        <v>1.074479</v>
      </c>
      <c r="H261" s="83">
        <v>0.29835899999999999</v>
      </c>
      <c r="I261" s="83">
        <v>4.326E-3</v>
      </c>
      <c r="J261" s="83">
        <v>8.0569999999999999E-3</v>
      </c>
      <c r="K261" s="83">
        <v>2.0115000000000001E-2</v>
      </c>
      <c r="L261" s="83">
        <v>1.0501999999999999E-2</v>
      </c>
      <c r="M261" s="84">
        <v>0.52</v>
      </c>
      <c r="P261" s="92">
        <f>D261*60.084</f>
        <v>98.175573648000011</v>
      </c>
      <c r="Q261" s="92">
        <f>E261*101.961</f>
        <v>18.113779493999999</v>
      </c>
      <c r="R261" s="92">
        <f>F261*56.077</f>
        <v>9.1615237979999993</v>
      </c>
      <c r="S261" s="92">
        <f>G261*40.304</f>
        <v>43.305801616000004</v>
      </c>
      <c r="T261" s="92">
        <f>H261*71.846</f>
        <v>21.435900713999999</v>
      </c>
      <c r="U261" s="92">
        <f>I261*94.196</f>
        <v>0.40749189599999996</v>
      </c>
      <c r="V261" s="92">
        <f>J261*61.979</f>
        <v>0.49936480299999997</v>
      </c>
      <c r="W261" s="92">
        <f>K261*79.879</f>
        <v>1.6067660850000001</v>
      </c>
      <c r="X261" s="92">
        <f>L261*151.989</f>
        <v>1.596188478</v>
      </c>
      <c r="Y261" s="92">
        <f>SUM(P261:X261)</f>
        <v>194.302390532</v>
      </c>
      <c r="Z261" s="92"/>
      <c r="AA261" s="92">
        <f>P261/$Y261*100</f>
        <v>50.527208326771103</v>
      </c>
      <c r="AB261" s="92">
        <f>Q261/$Y261*100</f>
        <v>9.3224686759666024</v>
      </c>
      <c r="AC261" s="92">
        <f>R261/$Y261*100</f>
        <v>4.7150854772891595</v>
      </c>
      <c r="AD261" s="92">
        <f>S261/$Y261*100</f>
        <v>22.287837785952455</v>
      </c>
      <c r="AE261" s="92">
        <f>T261/$Y261*100</f>
        <v>11.032237254162698</v>
      </c>
      <c r="AF261" s="92">
        <f>U261/$Y261*100</f>
        <v>0.20972047481468808</v>
      </c>
      <c r="AG261" s="92">
        <f>V261/$Y261*100</f>
        <v>0.25700394196527326</v>
      </c>
      <c r="AH261" s="92">
        <f>W261/$Y261*100</f>
        <v>0.82694097617670781</v>
      </c>
      <c r="AI261" s="92">
        <f>X261/$Y261*100</f>
        <v>0.82149708690131673</v>
      </c>
      <c r="AJ261" s="93">
        <f>G261/(G261+H261)*100</f>
        <v>78.266991444001405</v>
      </c>
    </row>
    <row r="262" spans="1:36">
      <c r="A262" s="97">
        <v>10</v>
      </c>
      <c r="B262" s="82">
        <v>1516.5630000000001</v>
      </c>
      <c r="C262" s="80" t="s">
        <v>293</v>
      </c>
      <c r="D262" s="83">
        <v>1.6373420000000001</v>
      </c>
      <c r="E262" s="83">
        <v>0.176175</v>
      </c>
      <c r="F262" s="83">
        <v>0.160798</v>
      </c>
      <c r="G262" s="83">
        <v>1.0836779999999999</v>
      </c>
      <c r="H262" s="83">
        <v>0.296458</v>
      </c>
      <c r="I262" s="83">
        <v>4.2500000000000003E-3</v>
      </c>
      <c r="J262" s="83">
        <v>7.9190000000000007E-3</v>
      </c>
      <c r="K262" s="83">
        <v>1.9796999999999999E-2</v>
      </c>
      <c r="L262" s="83">
        <v>1.0721E-2</v>
      </c>
      <c r="M262" s="84">
        <v>0.53</v>
      </c>
      <c r="P262" s="92">
        <f>D262*60.084</f>
        <v>98.378056728000004</v>
      </c>
      <c r="Q262" s="92">
        <f>E262*101.961</f>
        <v>17.962979175000001</v>
      </c>
      <c r="R262" s="92">
        <f>F262*56.077</f>
        <v>9.0170694459999989</v>
      </c>
      <c r="S262" s="92">
        <f>G262*40.304</f>
        <v>43.676558112000002</v>
      </c>
      <c r="T262" s="92">
        <f>H262*71.846</f>
        <v>21.299321468000002</v>
      </c>
      <c r="U262" s="92">
        <f>I262*94.196</f>
        <v>0.40033299999999999</v>
      </c>
      <c r="V262" s="92">
        <f>J262*61.979</f>
        <v>0.49081170100000004</v>
      </c>
      <c r="W262" s="92">
        <f>K262*79.879</f>
        <v>1.5813645629999999</v>
      </c>
      <c r="X262" s="92">
        <f>L262*151.989</f>
        <v>1.629474069</v>
      </c>
      <c r="Y262" s="92">
        <f>SUM(P262:X262)</f>
        <v>194.43596826199999</v>
      </c>
      <c r="Z262" s="92"/>
      <c r="AA262" s="92">
        <f>P262/$Y262*100</f>
        <v>50.596634772552385</v>
      </c>
      <c r="AB262" s="92">
        <f>Q262/$Y262*100</f>
        <v>9.238506298790929</v>
      </c>
      <c r="AC262" s="92">
        <f>R262/$Y262*100</f>
        <v>4.6375521600250487</v>
      </c>
      <c r="AD262" s="92">
        <f>S262/$Y262*100</f>
        <v>22.46320909778709</v>
      </c>
      <c r="AE262" s="92">
        <f>T262/$Y262*100</f>
        <v>10.954414277557657</v>
      </c>
      <c r="AF262" s="92">
        <f>U262/$Y262*100</f>
        <v>0.20589451816885873</v>
      </c>
      <c r="AG262" s="92">
        <f>V262/$Y262*100</f>
        <v>0.25242845003792586</v>
      </c>
      <c r="AH262" s="92">
        <f>W262/$Y262*100</f>
        <v>0.81330865741318559</v>
      </c>
      <c r="AI262" s="92">
        <f>X262/$Y262*100</f>
        <v>0.83805176766692902</v>
      </c>
      <c r="AJ262" s="93">
        <f>G262/(G262+H262)*100</f>
        <v>78.519653135633021</v>
      </c>
    </row>
    <row r="263" spans="1:36">
      <c r="A263" s="97">
        <v>10</v>
      </c>
      <c r="B263" s="82">
        <v>1518.2260000000001</v>
      </c>
      <c r="C263" s="80" t="s">
        <v>293</v>
      </c>
      <c r="D263" s="83">
        <v>1.640611</v>
      </c>
      <c r="E263" s="83">
        <v>0.17471500000000001</v>
      </c>
      <c r="F263" s="83">
        <v>0.15829499999999999</v>
      </c>
      <c r="G263" s="83">
        <v>1.0926940000000001</v>
      </c>
      <c r="H263" s="83">
        <v>0.29454200000000003</v>
      </c>
      <c r="I263" s="83">
        <v>4.176E-3</v>
      </c>
      <c r="J263" s="83">
        <v>7.7850000000000003E-3</v>
      </c>
      <c r="K263" s="83">
        <v>1.9487999999999998E-2</v>
      </c>
      <c r="L263" s="83">
        <v>1.094E-2</v>
      </c>
      <c r="M263" s="84">
        <v>0.54</v>
      </c>
      <c r="P263" s="92">
        <f>D263*60.084</f>
        <v>98.574471324000001</v>
      </c>
      <c r="Q263" s="92">
        <f>E263*101.961</f>
        <v>17.814116115000001</v>
      </c>
      <c r="R263" s="92">
        <f>F263*56.077</f>
        <v>8.8767087149999995</v>
      </c>
      <c r="S263" s="92">
        <f>G263*40.304</f>
        <v>44.039938976000002</v>
      </c>
      <c r="T263" s="92">
        <f>H263*71.846</f>
        <v>21.161664532000003</v>
      </c>
      <c r="U263" s="92">
        <f>I263*94.196</f>
        <v>0.39336249600000001</v>
      </c>
      <c r="V263" s="92">
        <f>J263*61.979</f>
        <v>0.48250651500000002</v>
      </c>
      <c r="W263" s="92">
        <f>K263*79.879</f>
        <v>1.5566819519999999</v>
      </c>
      <c r="X263" s="92">
        <f>L263*151.989</f>
        <v>1.6627596600000001</v>
      </c>
      <c r="Y263" s="92">
        <f>SUM(P263:X263)</f>
        <v>194.56221028500002</v>
      </c>
      <c r="Z263" s="92"/>
      <c r="AA263" s="92">
        <f>P263/$Y263*100</f>
        <v>50.664757138400837</v>
      </c>
      <c r="AB263" s="92">
        <f>Q263/$Y263*100</f>
        <v>9.1560000726273607</v>
      </c>
      <c r="AC263" s="92">
        <f>R263/$Y263*100</f>
        <v>4.5624012504777545</v>
      </c>
      <c r="AD263" s="92">
        <f>S263/$Y263*100</f>
        <v>22.635402276469364</v>
      </c>
      <c r="AE263" s="92">
        <f>T263/$Y263*100</f>
        <v>10.876554342696776</v>
      </c>
      <c r="AF263" s="92">
        <f>U263/$Y263*100</f>
        <v>0.20217826237880002</v>
      </c>
      <c r="AG263" s="92">
        <f>V263/$Y263*100</f>
        <v>0.2479960082141395</v>
      </c>
      <c r="AH263" s="92">
        <f>W263/$Y263*100</f>
        <v>0.80009470992323217</v>
      </c>
      <c r="AI263" s="92">
        <f>X263/$Y263*100</f>
        <v>0.85461593881172737</v>
      </c>
      <c r="AJ263" s="93">
        <f>G263/(G263+H263)*100</f>
        <v>78.767707873786435</v>
      </c>
    </row>
    <row r="264" spans="1:36">
      <c r="A264" s="97">
        <v>10</v>
      </c>
      <c r="B264" s="82">
        <v>1519.8340000000001</v>
      </c>
      <c r="C264" s="80" t="s">
        <v>293</v>
      </c>
      <c r="D264" s="83">
        <v>1.6437809999999999</v>
      </c>
      <c r="E264" s="83">
        <v>0.17327300000000001</v>
      </c>
      <c r="F264" s="83">
        <v>0.155863</v>
      </c>
      <c r="G264" s="83">
        <v>1.1015330000000001</v>
      </c>
      <c r="H264" s="83">
        <v>0.29261100000000001</v>
      </c>
      <c r="I264" s="83">
        <v>4.1050000000000001E-3</v>
      </c>
      <c r="J264" s="83">
        <v>7.6559999999999996E-3</v>
      </c>
      <c r="K264" s="83">
        <v>1.9188E-2</v>
      </c>
      <c r="L264" s="83">
        <v>1.1159000000000001E-2</v>
      </c>
      <c r="M264" s="84">
        <v>0.55000000000000004</v>
      </c>
      <c r="P264" s="92">
        <f>D264*60.084</f>
        <v>98.764937603999996</v>
      </c>
      <c r="Q264" s="92">
        <f>E264*101.961</f>
        <v>17.667088353</v>
      </c>
      <c r="R264" s="92">
        <f>F264*56.077</f>
        <v>8.7403294509999991</v>
      </c>
      <c r="S264" s="92">
        <f>G264*40.304</f>
        <v>44.396186032000003</v>
      </c>
      <c r="T264" s="92">
        <f>H264*71.846</f>
        <v>21.022929906000002</v>
      </c>
      <c r="U264" s="92">
        <f>I264*94.196</f>
        <v>0.38667457999999999</v>
      </c>
      <c r="V264" s="92">
        <f>J264*61.979</f>
        <v>0.47451122399999995</v>
      </c>
      <c r="W264" s="92">
        <f>K264*79.879</f>
        <v>1.532718252</v>
      </c>
      <c r="X264" s="92">
        <f>L264*151.989</f>
        <v>1.6960452510000001</v>
      </c>
      <c r="Y264" s="92">
        <f>SUM(P264:X264)</f>
        <v>194.68142065299998</v>
      </c>
      <c r="Z264" s="92"/>
      <c r="AA264" s="92">
        <f>P264/$Y264*100</f>
        <v>50.731568155154648</v>
      </c>
      <c r="AB264" s="92">
        <f>Q264/$Y264*100</f>
        <v>9.0748712916420544</v>
      </c>
      <c r="AC264" s="92">
        <f>R264/$Y264*100</f>
        <v>4.4895549979464944</v>
      </c>
      <c r="AD264" s="92">
        <f>S264/$Y264*100</f>
        <v>22.804531569107322</v>
      </c>
      <c r="AE264" s="92">
        <f>T264/$Y264*100</f>
        <v>10.798631854793815</v>
      </c>
      <c r="AF264" s="92">
        <f>U264/$Y264*100</f>
        <v>0.19861914850580861</v>
      </c>
      <c r="AG264" s="92">
        <f>V264/$Y264*100</f>
        <v>0.24373729265401678</v>
      </c>
      <c r="AH264" s="92">
        <f>W264/$Y264*100</f>
        <v>0.78729559649758052</v>
      </c>
      <c r="AI264" s="92">
        <f>X264/$Y264*100</f>
        <v>0.87119009369827327</v>
      </c>
      <c r="AJ264" s="93">
        <f>G264/(G264+H264)*100</f>
        <v>79.011422062570304</v>
      </c>
    </row>
    <row r="265" spans="1:36">
      <c r="A265" s="97">
        <v>10</v>
      </c>
      <c r="B265" s="82">
        <v>1521.3910000000001</v>
      </c>
      <c r="C265" s="80" t="s">
        <v>293</v>
      </c>
      <c r="D265" s="83">
        <v>1.646855</v>
      </c>
      <c r="E265" s="83">
        <v>0.171851</v>
      </c>
      <c r="F265" s="83">
        <v>0.153498</v>
      </c>
      <c r="G265" s="83">
        <v>1.110196</v>
      </c>
      <c r="H265" s="83">
        <v>0.29067100000000001</v>
      </c>
      <c r="I265" s="83">
        <v>4.0369999999999998E-3</v>
      </c>
      <c r="J265" s="83">
        <v>7.5310000000000004E-3</v>
      </c>
      <c r="K265" s="83">
        <v>1.8896E-2</v>
      </c>
      <c r="L265" s="83">
        <v>1.1379E-2</v>
      </c>
      <c r="M265" s="84">
        <v>0.56000000000000005</v>
      </c>
      <c r="P265" s="92">
        <f>D265*60.084</f>
        <v>98.949635819999997</v>
      </c>
      <c r="Q265" s="92">
        <f>E265*101.961</f>
        <v>17.522099811</v>
      </c>
      <c r="R265" s="92">
        <f>F265*56.077</f>
        <v>8.6077073459999998</v>
      </c>
      <c r="S265" s="92">
        <f>G265*40.304</f>
        <v>44.745339584</v>
      </c>
      <c r="T265" s="92">
        <f>H265*71.846</f>
        <v>20.883548666000003</v>
      </c>
      <c r="U265" s="92">
        <f>I265*94.196</f>
        <v>0.38026925199999995</v>
      </c>
      <c r="V265" s="92">
        <f>J265*61.979</f>
        <v>0.46676384900000001</v>
      </c>
      <c r="W265" s="92">
        <f>K265*79.879</f>
        <v>1.5093935840000001</v>
      </c>
      <c r="X265" s="92">
        <f>L265*151.989</f>
        <v>1.7294828310000001</v>
      </c>
      <c r="Y265" s="92">
        <f>SUM(P265:X265)</f>
        <v>194.79424074300002</v>
      </c>
      <c r="Z265" s="92"/>
      <c r="AA265" s="92">
        <f>P265/$Y265*100</f>
        <v>50.797002746373941</v>
      </c>
      <c r="AB265" s="92">
        <f>Q265/$Y265*100</f>
        <v>8.9951837098292966</v>
      </c>
      <c r="AC265" s="92">
        <f>R265/$Y265*100</f>
        <v>4.41887158119654</v>
      </c>
      <c r="AD265" s="92">
        <f>S265/$Y265*100</f>
        <v>22.970565974296104</v>
      </c>
      <c r="AE265" s="92">
        <f>T265/$Y265*100</f>
        <v>10.720824489648296</v>
      </c>
      <c r="AF265" s="92">
        <f>U265/$Y265*100</f>
        <v>0.19521585984757356</v>
      </c>
      <c r="AG265" s="92">
        <f>V265/$Y265*100</f>
        <v>0.23961891646263844</v>
      </c>
      <c r="AH265" s="92">
        <f>W265/$Y265*100</f>
        <v>0.77486561114063157</v>
      </c>
      <c r="AI265" s="92">
        <f>X265/$Y265*100</f>
        <v>0.88785111120496496</v>
      </c>
      <c r="AJ265" s="93">
        <f>G265/(G265+H265)*100</f>
        <v>79.250635499301509</v>
      </c>
    </row>
    <row r="266" spans="1:36">
      <c r="A266" s="97">
        <v>10</v>
      </c>
      <c r="B266" s="82">
        <v>1522.8969999999999</v>
      </c>
      <c r="C266" s="80" t="s">
        <v>293</v>
      </c>
      <c r="D266" s="83">
        <v>1.6498360000000001</v>
      </c>
      <c r="E266" s="83">
        <v>0.17044799999999999</v>
      </c>
      <c r="F266" s="83">
        <v>0.151198</v>
      </c>
      <c r="G266" s="83">
        <v>1.118687</v>
      </c>
      <c r="H266" s="83">
        <v>0.28872199999999998</v>
      </c>
      <c r="I266" s="83">
        <v>3.9699999999999996E-3</v>
      </c>
      <c r="J266" s="83">
        <v>7.4099999999999999E-3</v>
      </c>
      <c r="K266" s="83">
        <v>1.8612E-2</v>
      </c>
      <c r="L266" s="83">
        <v>1.1599999999999999E-2</v>
      </c>
      <c r="M266" s="84">
        <v>0.56999999999999995</v>
      </c>
      <c r="P266" s="92">
        <f>D266*60.084</f>
        <v>99.128746224000011</v>
      </c>
      <c r="Q266" s="92">
        <f>E266*101.961</f>
        <v>17.379048527999998</v>
      </c>
      <c r="R266" s="92">
        <f>F266*56.077</f>
        <v>8.4787302459999996</v>
      </c>
      <c r="S266" s="92">
        <f>G266*40.304</f>
        <v>45.087560848000003</v>
      </c>
      <c r="T266" s="92">
        <f>H266*71.846</f>
        <v>20.743520812</v>
      </c>
      <c r="U266" s="92">
        <f>I266*94.196</f>
        <v>0.37395811999999995</v>
      </c>
      <c r="V266" s="92">
        <f>J266*61.979</f>
        <v>0.45926438999999997</v>
      </c>
      <c r="W266" s="92">
        <f>K266*79.879</f>
        <v>1.4867079480000001</v>
      </c>
      <c r="X266" s="92">
        <f>L266*151.989</f>
        <v>1.7630724</v>
      </c>
      <c r="Y266" s="92">
        <f>SUM(P266:X266)</f>
        <v>194.90060951599997</v>
      </c>
      <c r="Z266" s="92"/>
      <c r="AA266" s="92">
        <f>P266/$Y266*100</f>
        <v>50.861178151350131</v>
      </c>
      <c r="AB266" s="92">
        <f>Q266/$Y266*100</f>
        <v>8.9168774644459496</v>
      </c>
      <c r="AC266" s="92">
        <f>R266/$Y266*100</f>
        <v>4.3502841099652665</v>
      </c>
      <c r="AD266" s="92">
        <f>S266/$Y266*100</f>
        <v>23.133617160031829</v>
      </c>
      <c r="AE266" s="92">
        <f>T266/$Y266*100</f>
        <v>10.643127727261984</v>
      </c>
      <c r="AF266" s="92">
        <f>U266/$Y266*100</f>
        <v>0.19187119061795474</v>
      </c>
      <c r="AG266" s="92">
        <f>V266/$Y266*100</f>
        <v>0.23564030463552632</v>
      </c>
      <c r="AH266" s="92">
        <f>W266/$Y266*100</f>
        <v>0.7628031290881887</v>
      </c>
      <c r="AI266" s="92">
        <f>X266/$Y266*100</f>
        <v>0.90460076260318933</v>
      </c>
      <c r="AJ266" s="93">
        <f>G266/(G266+H266)*100</f>
        <v>79.48556531896557</v>
      </c>
    </row>
    <row r="267" spans="1:36">
      <c r="A267" s="97">
        <v>10</v>
      </c>
      <c r="B267" s="82">
        <v>1524.356</v>
      </c>
      <c r="C267" s="80" t="s">
        <v>293</v>
      </c>
      <c r="D267" s="83">
        <v>1.6527270000000001</v>
      </c>
      <c r="E267" s="83">
        <v>0.16906499999999999</v>
      </c>
      <c r="F267" s="83">
        <v>0.14896000000000001</v>
      </c>
      <c r="G267" s="83">
        <v>1.1270100000000001</v>
      </c>
      <c r="H267" s="83">
        <v>0.28676699999999999</v>
      </c>
      <c r="I267" s="83">
        <v>3.9060000000000002E-3</v>
      </c>
      <c r="J267" s="83">
        <v>7.293E-3</v>
      </c>
      <c r="K267" s="83">
        <v>1.8336000000000002E-2</v>
      </c>
      <c r="L267" s="83">
        <v>1.1821E-2</v>
      </c>
      <c r="M267" s="84">
        <v>0.57999999999999996</v>
      </c>
      <c r="P267" s="92">
        <f>D267*60.084</f>
        <v>99.302449068000016</v>
      </c>
      <c r="Q267" s="92">
        <f>E267*101.961</f>
        <v>17.238036465</v>
      </c>
      <c r="R267" s="92">
        <f>F267*56.077</f>
        <v>8.3532299200000004</v>
      </c>
      <c r="S267" s="92">
        <f>G267*40.304</f>
        <v>45.423011040000006</v>
      </c>
      <c r="T267" s="92">
        <f>H267*71.846</f>
        <v>20.603061882000002</v>
      </c>
      <c r="U267" s="92">
        <f>I267*94.196</f>
        <v>0.36792957600000004</v>
      </c>
      <c r="V267" s="92">
        <f>J267*61.979</f>
        <v>0.452012847</v>
      </c>
      <c r="W267" s="92">
        <f>K267*79.879</f>
        <v>1.4646613440000003</v>
      </c>
      <c r="X267" s="92">
        <f>L267*151.989</f>
        <v>1.7966619690000001</v>
      </c>
      <c r="Y267" s="92">
        <f>SUM(P267:X267)</f>
        <v>195.00105411100003</v>
      </c>
      <c r="Z267" s="92"/>
      <c r="AA267" s="92">
        <f>P267/$Y267*100</f>
        <v>50.924057575337159</v>
      </c>
      <c r="AB267" s="92">
        <f>Q267/$Y267*100</f>
        <v>8.8399709137918965</v>
      </c>
      <c r="AC267" s="92">
        <f>R267/$Y267*100</f>
        <v>4.2836844949797603</v>
      </c>
      <c r="AD267" s="92">
        <f>S267/$Y267*100</f>
        <v>23.293725896550264</v>
      </c>
      <c r="AE267" s="92">
        <f>T267/$Y267*100</f>
        <v>10.565615645478596</v>
      </c>
      <c r="AF267" s="92">
        <f>U267/$Y267*100</f>
        <v>0.18868081389476196</v>
      </c>
      <c r="AG267" s="92">
        <f>V267/$Y267*100</f>
        <v>0.23180020695821557</v>
      </c>
      <c r="AH267" s="92">
        <f>W267/$Y267*100</f>
        <v>0.75110432129575777</v>
      </c>
      <c r="AI267" s="92">
        <f>X267/$Y267*100</f>
        <v>0.92136013171359066</v>
      </c>
      <c r="AJ267" s="93">
        <f>G267/(G267+H267)*100</f>
        <v>79.716249450938875</v>
      </c>
    </row>
    <row r="268" spans="1:36">
      <c r="A268" s="97">
        <v>10</v>
      </c>
      <c r="B268" s="82">
        <v>1525.769</v>
      </c>
      <c r="C268" s="80" t="s">
        <v>293</v>
      </c>
      <c r="D268" s="83">
        <v>1.6555299999999999</v>
      </c>
      <c r="E268" s="83">
        <v>0.16770199999999999</v>
      </c>
      <c r="F268" s="83">
        <v>0.146783</v>
      </c>
      <c r="G268" s="83">
        <v>1.135168</v>
      </c>
      <c r="H268" s="83">
        <v>0.28480899999999998</v>
      </c>
      <c r="I268" s="83">
        <v>3.8440000000000002E-3</v>
      </c>
      <c r="J268" s="83">
        <v>7.1799999999999998E-3</v>
      </c>
      <c r="K268" s="83">
        <v>1.8068000000000001E-2</v>
      </c>
      <c r="L268" s="83">
        <v>1.2042000000000001E-2</v>
      </c>
      <c r="M268" s="84">
        <v>0.59</v>
      </c>
      <c r="P268" s="92">
        <f>D268*60.084</f>
        <v>99.470864520000006</v>
      </c>
      <c r="Q268" s="92">
        <f>E268*101.961</f>
        <v>17.099063621999999</v>
      </c>
      <c r="R268" s="92">
        <f>F268*56.077</f>
        <v>8.2311502909999987</v>
      </c>
      <c r="S268" s="92">
        <f>G268*40.304</f>
        <v>45.751811072000002</v>
      </c>
      <c r="T268" s="92">
        <f>H268*71.846</f>
        <v>20.462387413999998</v>
      </c>
      <c r="U268" s="92">
        <f>I268*94.196</f>
        <v>0.36208942399999999</v>
      </c>
      <c r="V268" s="92">
        <f>J268*61.979</f>
        <v>0.44500921999999998</v>
      </c>
      <c r="W268" s="92">
        <f>K268*79.879</f>
        <v>1.443253772</v>
      </c>
      <c r="X268" s="92">
        <f>L268*151.989</f>
        <v>1.8302515380000002</v>
      </c>
      <c r="Y268" s="92">
        <f>SUM(P268:X268)</f>
        <v>195.09588087300003</v>
      </c>
      <c r="Z268" s="92"/>
      <c r="AA268" s="92">
        <f>P268/$Y268*100</f>
        <v>50.985630283374228</v>
      </c>
      <c r="AB268" s="92">
        <f>Q268/$Y268*100</f>
        <v>8.7644411278630923</v>
      </c>
      <c r="AC268" s="92">
        <f>R268/$Y268*100</f>
        <v>4.2190282307180871</v>
      </c>
      <c r="AD268" s="92">
        <f>S268/$Y268*100</f>
        <v>23.450936466353529</v>
      </c>
      <c r="AE268" s="92">
        <f>T268/$Y268*100</f>
        <v>10.488374906961891</v>
      </c>
      <c r="AF268" s="92">
        <f>U268/$Y268*100</f>
        <v>0.18559562732936755</v>
      </c>
      <c r="AG268" s="92">
        <f>V268/$Y268*100</f>
        <v>0.22809770150384878</v>
      </c>
      <c r="AH268" s="92">
        <f>W268/$Y268*100</f>
        <v>0.73976639872755856</v>
      </c>
      <c r="AI268" s="92">
        <f>X268/$Y268*100</f>
        <v>0.93812925716838891</v>
      </c>
      <c r="AJ268" s="93">
        <f>G268/(G268+H268)*100</f>
        <v>79.942703297306934</v>
      </c>
    </row>
    <row r="269" spans="1:36">
      <c r="A269" s="97">
        <v>10</v>
      </c>
      <c r="B269" s="82">
        <v>1527.1389999999999</v>
      </c>
      <c r="C269" s="80" t="s">
        <v>293</v>
      </c>
      <c r="D269" s="83">
        <v>1.6582479999999999</v>
      </c>
      <c r="E269" s="83">
        <v>0.16635900000000001</v>
      </c>
      <c r="F269" s="83">
        <v>0.14466399999999999</v>
      </c>
      <c r="G269" s="83">
        <v>1.143165</v>
      </c>
      <c r="H269" s="83">
        <v>0.28284999999999999</v>
      </c>
      <c r="I269" s="83">
        <v>3.7829999999999999E-3</v>
      </c>
      <c r="J269" s="83">
        <v>7.0699999999999999E-3</v>
      </c>
      <c r="K269" s="83">
        <v>1.7807E-2</v>
      </c>
      <c r="L269" s="83">
        <v>1.2263E-2</v>
      </c>
      <c r="M269" s="84">
        <v>0.6</v>
      </c>
      <c r="P269" s="92">
        <f>D269*60.084</f>
        <v>99.634172832000004</v>
      </c>
      <c r="Q269" s="92">
        <f>E269*101.961</f>
        <v>16.962129999000002</v>
      </c>
      <c r="R269" s="92">
        <f>F269*56.077</f>
        <v>8.1123231279999999</v>
      </c>
      <c r="S269" s="92">
        <f>G269*40.304</f>
        <v>46.074122160000002</v>
      </c>
      <c r="T269" s="92">
        <f>H269*71.846</f>
        <v>20.321641100000001</v>
      </c>
      <c r="U269" s="92">
        <f>I269*94.196</f>
        <v>0.356343468</v>
      </c>
      <c r="V269" s="92">
        <f>J269*61.979</f>
        <v>0.43819153</v>
      </c>
      <c r="W269" s="92">
        <f>K269*79.879</f>
        <v>1.422405353</v>
      </c>
      <c r="X269" s="92">
        <f>L269*151.989</f>
        <v>1.8638411070000001</v>
      </c>
      <c r="Y269" s="92">
        <f>SUM(P269:X269)</f>
        <v>195.18517067700003</v>
      </c>
      <c r="Z269" s="92"/>
      <c r="AA269" s="92">
        <f>P269/$Y269*100</f>
        <v>51.045974694910853</v>
      </c>
      <c r="AB269" s="92">
        <f>Q269/$Y269*100</f>
        <v>8.6902759775073246</v>
      </c>
      <c r="AC269" s="92">
        <f>R269/$Y269*100</f>
        <v>4.1562189893127623</v>
      </c>
      <c r="AD269" s="92">
        <f>S269/$Y269*100</f>
        <v>23.605339483625652</v>
      </c>
      <c r="AE269" s="92">
        <f>T269/$Y269*100</f>
        <v>10.411467751117751</v>
      </c>
      <c r="AF269" s="92">
        <f>U269/$Y269*100</f>
        <v>0.18256687573344951</v>
      </c>
      <c r="AG269" s="92">
        <f>V269/$Y269*100</f>
        <v>0.22450042105152357</v>
      </c>
      <c r="AH269" s="92">
        <f>W269/$Y269*100</f>
        <v>0.72874662970879656</v>
      </c>
      <c r="AI269" s="92">
        <f>X269/$Y269*100</f>
        <v>0.95490917703187417</v>
      </c>
      <c r="AJ269" s="93">
        <f>G269/(G269+H269)*100</f>
        <v>80.165005276943091</v>
      </c>
    </row>
    <row r="270" spans="1:36">
      <c r="A270" s="97">
        <v>10</v>
      </c>
      <c r="B270" s="82">
        <v>1528.4659999999999</v>
      </c>
      <c r="C270" s="80" t="s">
        <v>293</v>
      </c>
      <c r="D270" s="83">
        <v>1.6608830000000001</v>
      </c>
      <c r="E270" s="83">
        <v>0.16503599999999999</v>
      </c>
      <c r="F270" s="83">
        <v>0.14260100000000001</v>
      </c>
      <c r="G270" s="83">
        <v>1.151003</v>
      </c>
      <c r="H270" s="83">
        <v>0.280891</v>
      </c>
      <c r="I270" s="83">
        <v>3.725E-3</v>
      </c>
      <c r="J270" s="83">
        <v>6.9629999999999996E-3</v>
      </c>
      <c r="K270" s="83">
        <v>1.7552999999999999E-2</v>
      </c>
      <c r="L270" s="83">
        <v>1.2485E-2</v>
      </c>
      <c r="M270" s="84">
        <v>0.61</v>
      </c>
      <c r="P270" s="92">
        <f>D270*60.084</f>
        <v>99.792494172000005</v>
      </c>
      <c r="Q270" s="92">
        <f>E270*101.961</f>
        <v>16.827235595999998</v>
      </c>
      <c r="R270" s="92">
        <f>F270*56.077</f>
        <v>7.9966362770000003</v>
      </c>
      <c r="S270" s="92">
        <f>G270*40.304</f>
        <v>46.390024912000001</v>
      </c>
      <c r="T270" s="92">
        <f>H270*71.846</f>
        <v>20.180894786</v>
      </c>
      <c r="U270" s="92">
        <f>I270*94.196</f>
        <v>0.35088009999999997</v>
      </c>
      <c r="V270" s="92">
        <f>J270*61.979</f>
        <v>0.43155977699999998</v>
      </c>
      <c r="W270" s="92">
        <f>K270*79.879</f>
        <v>1.402116087</v>
      </c>
      <c r="X270" s="92">
        <f>L270*151.989</f>
        <v>1.8975826650000001</v>
      </c>
      <c r="Y270" s="92">
        <f>SUM(P270:X270)</f>
        <v>195.269424372</v>
      </c>
      <c r="Z270" s="92"/>
      <c r="AA270" s="92">
        <f>P270/$Y270*100</f>
        <v>51.105028087699637</v>
      </c>
      <c r="AB270" s="92">
        <f>Q270/$Y270*100</f>
        <v>8.6174451786896746</v>
      </c>
      <c r="AC270" s="92">
        <f>R270/$Y270*100</f>
        <v>4.095180954579928</v>
      </c>
      <c r="AD270" s="92">
        <f>S270/$Y270*100</f>
        <v>23.756932280203895</v>
      </c>
      <c r="AE270" s="92">
        <f>T270/$Y270*100</f>
        <v>10.334897463288559</v>
      </c>
      <c r="AF270" s="92">
        <f>U270/$Y270*100</f>
        <v>0.17969024138236422</v>
      </c>
      <c r="AG270" s="92">
        <f>V270/$Y270*100</f>
        <v>0.22100734837925914</v>
      </c>
      <c r="AH270" s="92">
        <f>W270/$Y270*100</f>
        <v>0.71804179866320728</v>
      </c>
      <c r="AI270" s="92">
        <f>X270/$Y270*100</f>
        <v>0.97177664711347278</v>
      </c>
      <c r="AJ270" s="93">
        <f>G270/(G270+H270)*100</f>
        <v>80.383254626389942</v>
      </c>
    </row>
    <row r="271" spans="1:36">
      <c r="A271" s="97">
        <v>10</v>
      </c>
      <c r="B271" s="82">
        <v>1529.7529999999999</v>
      </c>
      <c r="C271" s="80" t="s">
        <v>293</v>
      </c>
      <c r="D271" s="83">
        <v>1.663438</v>
      </c>
      <c r="E271" s="83">
        <v>0.16373299999999999</v>
      </c>
      <c r="F271" s="83">
        <v>0.14059199999999999</v>
      </c>
      <c r="G271" s="83">
        <v>1.1586860000000001</v>
      </c>
      <c r="H271" s="83">
        <v>0.27893400000000002</v>
      </c>
      <c r="I271" s="83">
        <v>3.6679999999999998E-3</v>
      </c>
      <c r="J271" s="83">
        <v>6.8599999999999998E-3</v>
      </c>
      <c r="K271" s="83">
        <v>1.7305000000000001E-2</v>
      </c>
      <c r="L271" s="83">
        <v>1.2706E-2</v>
      </c>
      <c r="M271" s="84">
        <v>0.62</v>
      </c>
      <c r="P271" s="92">
        <f>D271*60.084</f>
        <v>99.946008792000001</v>
      </c>
      <c r="Q271" s="92">
        <f>E271*101.961</f>
        <v>16.694380412999998</v>
      </c>
      <c r="R271" s="92">
        <f>F271*56.077</f>
        <v>7.8839775839999993</v>
      </c>
      <c r="S271" s="92">
        <f>G271*40.304</f>
        <v>46.699680544000003</v>
      </c>
      <c r="T271" s="92">
        <f>H271*71.846</f>
        <v>20.040292164000004</v>
      </c>
      <c r="U271" s="92">
        <f>I271*94.196</f>
        <v>0.34551092799999999</v>
      </c>
      <c r="V271" s="92">
        <f>J271*61.979</f>
        <v>0.42517593999999997</v>
      </c>
      <c r="W271" s="92">
        <f>K271*79.879</f>
        <v>1.3823060950000001</v>
      </c>
      <c r="X271" s="92">
        <f>L271*151.989</f>
        <v>1.9311722340000002</v>
      </c>
      <c r="Y271" s="92">
        <f>SUM(P271:X271)</f>
        <v>195.34850469399998</v>
      </c>
      <c r="Z271" s="92"/>
      <c r="AA271" s="92">
        <f>P271/$Y271*100</f>
        <v>51.162924921569562</v>
      </c>
      <c r="AB271" s="92">
        <f>Q271/$Y271*100</f>
        <v>8.5459473770483161</v>
      </c>
      <c r="AC271" s="92">
        <f>R271/$Y271*100</f>
        <v>4.035852537673482</v>
      </c>
      <c r="AD271" s="92">
        <f>S271/$Y271*100</f>
        <v>23.905829541491421</v>
      </c>
      <c r="AE271" s="92">
        <f>T271/$Y271*100</f>
        <v>10.258738450745627</v>
      </c>
      <c r="AF271" s="92">
        <f>U271/$Y271*100</f>
        <v>0.17686899039294882</v>
      </c>
      <c r="AG271" s="92">
        <f>V271/$Y271*100</f>
        <v>0.21764995880874999</v>
      </c>
      <c r="AH271" s="92">
        <f>W271/$Y271*100</f>
        <v>0.70761027690756462</v>
      </c>
      <c r="AI271" s="92">
        <f>X271/$Y271*100</f>
        <v>0.98857794536234034</v>
      </c>
      <c r="AJ271" s="93">
        <f>G271/(G271+H271)*100</f>
        <v>80.597515337850055</v>
      </c>
    </row>
    <row r="272" spans="1:36">
      <c r="A272" s="97">
        <v>10</v>
      </c>
      <c r="B272" s="82">
        <v>1531.002</v>
      </c>
      <c r="C272" s="80" t="s">
        <v>293</v>
      </c>
      <c r="D272" s="83">
        <v>1.665915</v>
      </c>
      <c r="E272" s="83">
        <v>0.16245000000000001</v>
      </c>
      <c r="F272" s="83">
        <v>0.13863600000000001</v>
      </c>
      <c r="G272" s="83">
        <v>1.166218</v>
      </c>
      <c r="H272" s="83">
        <v>0.27698</v>
      </c>
      <c r="I272" s="83">
        <v>3.6129999999999999E-3</v>
      </c>
      <c r="J272" s="83">
        <v>6.7590000000000003E-3</v>
      </c>
      <c r="K272" s="83">
        <v>1.7063999999999999E-2</v>
      </c>
      <c r="L272" s="83">
        <v>1.2928E-2</v>
      </c>
      <c r="M272" s="84">
        <v>0.63</v>
      </c>
      <c r="P272" s="92">
        <f>D272*60.084</f>
        <v>100.09483686</v>
      </c>
      <c r="Q272" s="92">
        <f>E272*101.961</f>
        <v>16.563564450000001</v>
      </c>
      <c r="R272" s="92">
        <f>F272*56.077</f>
        <v>7.7742909720000002</v>
      </c>
      <c r="S272" s="92">
        <f>G272*40.304</f>
        <v>47.003250272000002</v>
      </c>
      <c r="T272" s="92">
        <f>H272*71.846</f>
        <v>19.89990508</v>
      </c>
      <c r="U272" s="92">
        <f>I272*94.196</f>
        <v>0.340330148</v>
      </c>
      <c r="V272" s="92">
        <f>J272*61.979</f>
        <v>0.41891606100000001</v>
      </c>
      <c r="W272" s="92">
        <f>K272*79.879</f>
        <v>1.363055256</v>
      </c>
      <c r="X272" s="92">
        <f>L272*151.989</f>
        <v>1.9649137920000002</v>
      </c>
      <c r="Y272" s="92">
        <f>SUM(P272:X272)</f>
        <v>195.423062891</v>
      </c>
      <c r="Z272" s="92"/>
      <c r="AA272" s="92">
        <f>P272/$Y272*100</f>
        <v>51.219562000125507</v>
      </c>
      <c r="AB272" s="92">
        <f>Q272/$Y272*100</f>
        <v>8.4757470305531779</v>
      </c>
      <c r="AC272" s="92">
        <f>R272/$Y272*100</f>
        <v>3.9781849987359079</v>
      </c>
      <c r="AD272" s="92">
        <f>S272/$Y272*100</f>
        <v>24.052048707381449</v>
      </c>
      <c r="AE272" s="92">
        <f>T272/$Y272*100</f>
        <v>10.182986995296178</v>
      </c>
      <c r="AF272" s="92">
        <f>U272/$Y272*100</f>
        <v>0.17415045233930448</v>
      </c>
      <c r="AG272" s="92">
        <f>V272/$Y272*100</f>
        <v>0.21436367581325672</v>
      </c>
      <c r="AH272" s="92">
        <f>W272/$Y272*100</f>
        <v>0.69748945484508318</v>
      </c>
      <c r="AI272" s="92">
        <f>X272/$Y272*100</f>
        <v>1.0054666849101423</v>
      </c>
      <c r="AJ272" s="93">
        <f>G272/(G272+H272)*100</f>
        <v>80.80790023267771</v>
      </c>
    </row>
    <row r="273" spans="1:36">
      <c r="A273" s="97">
        <v>10</v>
      </c>
      <c r="B273" s="82">
        <v>1532.213</v>
      </c>
      <c r="C273" s="80" t="s">
        <v>293</v>
      </c>
      <c r="D273" s="83">
        <v>1.668317</v>
      </c>
      <c r="E273" s="83">
        <v>0.161188</v>
      </c>
      <c r="F273" s="83">
        <v>0.13672899999999999</v>
      </c>
      <c r="G273" s="83">
        <v>1.1736</v>
      </c>
      <c r="H273" s="83">
        <v>0.275032</v>
      </c>
      <c r="I273" s="83">
        <v>3.5599999999999998E-3</v>
      </c>
      <c r="J273" s="83">
        <v>6.6620000000000004E-3</v>
      </c>
      <c r="K273" s="83">
        <v>1.6829E-2</v>
      </c>
      <c r="L273" s="83">
        <v>1.315E-2</v>
      </c>
      <c r="M273" s="84">
        <v>0.64</v>
      </c>
      <c r="P273" s="92">
        <f>D273*60.084</f>
        <v>100.23915862800001</v>
      </c>
      <c r="Q273" s="92">
        <f>E273*101.961</f>
        <v>16.434889668</v>
      </c>
      <c r="R273" s="92">
        <f>F273*56.077</f>
        <v>7.6673521329999987</v>
      </c>
      <c r="S273" s="92">
        <f>G273*40.304</f>
        <v>47.300774400000002</v>
      </c>
      <c r="T273" s="92">
        <f>H273*71.846</f>
        <v>19.759949072000001</v>
      </c>
      <c r="U273" s="92">
        <f>I273*94.196</f>
        <v>0.33533775999999998</v>
      </c>
      <c r="V273" s="92">
        <f>J273*61.979</f>
        <v>0.412904098</v>
      </c>
      <c r="W273" s="92">
        <f>K273*79.879</f>
        <v>1.344283691</v>
      </c>
      <c r="X273" s="92">
        <f>L273*151.989</f>
        <v>1.9986553500000002</v>
      </c>
      <c r="Y273" s="92">
        <f>SUM(P273:X273)</f>
        <v>195.4933048</v>
      </c>
      <c r="Z273" s="92"/>
      <c r="AA273" s="92">
        <f>P273/$Y273*100</f>
        <v>51.274982910821407</v>
      </c>
      <c r="AB273" s="92">
        <f>Q273/$Y273*100</f>
        <v>8.4068810872135824</v>
      </c>
      <c r="AC273" s="92">
        <f>R273/$Y273*100</f>
        <v>3.9220535664093994</v>
      </c>
      <c r="AD273" s="92">
        <f>S273/$Y273*100</f>
        <v>24.195598129762651</v>
      </c>
      <c r="AE273" s="92">
        <f>T273/$Y273*100</f>
        <v>10.107736984760411</v>
      </c>
      <c r="AF273" s="92">
        <f>U273/$Y273*100</f>
        <v>0.17153414043671125</v>
      </c>
      <c r="AG273" s="92">
        <f>V273/$Y273*100</f>
        <v>0.21121137545985152</v>
      </c>
      <c r="AH273" s="92">
        <f>W273/$Y273*100</f>
        <v>0.68763669035892216</v>
      </c>
      <c r="AI273" s="92">
        <f>X273/$Y273*100</f>
        <v>1.0223651147770665</v>
      </c>
      <c r="AJ273" s="93">
        <f>G273/(G273+H273)*100</f>
        <v>81.014363896420903</v>
      </c>
    </row>
    <row r="274" spans="1:36">
      <c r="A274" s="97">
        <v>10</v>
      </c>
      <c r="B274" s="82">
        <v>1533.3889999999999</v>
      </c>
      <c r="C274" s="80" t="s">
        <v>293</v>
      </c>
      <c r="D274" s="83">
        <v>1.6706449999999999</v>
      </c>
      <c r="E274" s="83">
        <v>0.159945</v>
      </c>
      <c r="F274" s="83">
        <v>0.13487099999999999</v>
      </c>
      <c r="G274" s="83">
        <v>1.1808380000000001</v>
      </c>
      <c r="H274" s="83">
        <v>0.27309</v>
      </c>
      <c r="I274" s="83">
        <v>3.5079999999999998E-3</v>
      </c>
      <c r="J274" s="83">
        <v>6.5669999999999999E-3</v>
      </c>
      <c r="K274" s="83">
        <v>1.66E-2</v>
      </c>
      <c r="L274" s="83">
        <v>1.3370999999999999E-2</v>
      </c>
      <c r="M274" s="84">
        <v>0.65</v>
      </c>
      <c r="P274" s="92">
        <f>D274*60.084</f>
        <v>100.37903418</v>
      </c>
      <c r="Q274" s="92">
        <f>E274*101.961</f>
        <v>16.308152145000001</v>
      </c>
      <c r="R274" s="92">
        <f>F274*56.077</f>
        <v>7.5631610669999993</v>
      </c>
      <c r="S274" s="92">
        <f>G274*40.304</f>
        <v>47.592494752000007</v>
      </c>
      <c r="T274" s="92">
        <f>H274*71.846</f>
        <v>19.620424140000001</v>
      </c>
      <c r="U274" s="92">
        <f>I274*94.196</f>
        <v>0.33043956799999996</v>
      </c>
      <c r="V274" s="92">
        <f>J274*61.979</f>
        <v>0.40701609299999997</v>
      </c>
      <c r="W274" s="92">
        <f>K274*79.879</f>
        <v>1.3259914000000002</v>
      </c>
      <c r="X274" s="92">
        <f>L274*151.989</f>
        <v>2.032244919</v>
      </c>
      <c r="Y274" s="92">
        <f>SUM(P274:X274)</f>
        <v>195.55895826400001</v>
      </c>
      <c r="Z274" s="92"/>
      <c r="AA274" s="92">
        <f>P274/$Y274*100</f>
        <v>51.329294792259361</v>
      </c>
      <c r="AB274" s="92">
        <f>Q274/$Y274*100</f>
        <v>8.3392508784917823</v>
      </c>
      <c r="AC274" s="92">
        <f>R274/$Y274*100</f>
        <v>3.867458251025202</v>
      </c>
      <c r="AD274" s="92">
        <f>S274/$Y274*100</f>
        <v>24.336647717130528</v>
      </c>
      <c r="AE274" s="92">
        <f>T274/$Y274*100</f>
        <v>10.032996858938514</v>
      </c>
      <c r="AF274" s="92">
        <f>U274/$Y274*100</f>
        <v>0.16897183894481288</v>
      </c>
      <c r="AG274" s="92">
        <f>V274/$Y274*100</f>
        <v>0.20812960787535889</v>
      </c>
      <c r="AH274" s="92">
        <f>W274/$Y274*100</f>
        <v>0.67805198584149884</v>
      </c>
      <c r="AI274" s="92">
        <f>X274/$Y274*100</f>
        <v>1.0391980694929439</v>
      </c>
      <c r="AJ274" s="93">
        <f>G274/(G274+H274)*100</f>
        <v>81.217089154346027</v>
      </c>
    </row>
    <row r="275" spans="1:36">
      <c r="A275" s="97">
        <v>10</v>
      </c>
      <c r="B275" s="82">
        <v>1534.5309999999999</v>
      </c>
      <c r="C275" s="80" t="s">
        <v>293</v>
      </c>
      <c r="D275" s="83">
        <v>1.672903</v>
      </c>
      <c r="E275" s="83">
        <v>0.158723</v>
      </c>
      <c r="F275" s="83">
        <v>0.13305900000000001</v>
      </c>
      <c r="G275" s="83">
        <v>1.187932</v>
      </c>
      <c r="H275" s="83">
        <v>0.27115499999999998</v>
      </c>
      <c r="I275" s="83">
        <v>3.4580000000000001E-3</v>
      </c>
      <c r="J275" s="83">
        <v>6.4749999999999999E-3</v>
      </c>
      <c r="K275" s="83">
        <v>1.6376999999999999E-2</v>
      </c>
      <c r="L275" s="83">
        <v>1.3592999999999999E-2</v>
      </c>
      <c r="M275" s="84">
        <v>0.66</v>
      </c>
      <c r="P275" s="92">
        <f>D275*60.084</f>
        <v>100.51470385200001</v>
      </c>
      <c r="Q275" s="92">
        <f>E275*101.961</f>
        <v>16.183555803000001</v>
      </c>
      <c r="R275" s="92">
        <f>F275*56.077</f>
        <v>7.4615495430000003</v>
      </c>
      <c r="S275" s="92">
        <f>G275*40.304</f>
        <v>47.878411327999999</v>
      </c>
      <c r="T275" s="92">
        <f>H275*71.846</f>
        <v>19.481402129999999</v>
      </c>
      <c r="U275" s="92">
        <f>I275*94.196</f>
        <v>0.32572976800000003</v>
      </c>
      <c r="V275" s="92">
        <f>J275*61.979</f>
        <v>0.40131402499999996</v>
      </c>
      <c r="W275" s="92">
        <f>K275*79.879</f>
        <v>1.308178383</v>
      </c>
      <c r="X275" s="92">
        <f>L275*151.989</f>
        <v>2.065986477</v>
      </c>
      <c r="Y275" s="92">
        <f>SUM(P275:X275)</f>
        <v>195.62083130900004</v>
      </c>
      <c r="Z275" s="92"/>
      <c r="AA275" s="92">
        <f>P275/$Y275*100</f>
        <v>51.382413201806884</v>
      </c>
      <c r="AB275" s="92">
        <f>Q275/$Y275*100</f>
        <v>8.2729204730945423</v>
      </c>
      <c r="AC275" s="92">
        <f>R275/$Y275*100</f>
        <v>3.8142919100542199</v>
      </c>
      <c r="AD275" s="92">
        <f>S275/$Y275*100</f>
        <v>24.475108815160848</v>
      </c>
      <c r="AE275" s="92">
        <f>T275/$Y275*100</f>
        <v>9.9587564369499262</v>
      </c>
      <c r="AF275" s="92">
        <f>U275/$Y275*100</f>
        <v>0.16651077792706118</v>
      </c>
      <c r="AG275" s="92">
        <f>V275/$Y275*100</f>
        <v>0.20514892116274144</v>
      </c>
      <c r="AH275" s="92">
        <f>W275/$Y275*100</f>
        <v>0.66873163468650176</v>
      </c>
      <c r="AI275" s="92">
        <f>X275/$Y275*100</f>
        <v>1.0561178291572615</v>
      </c>
      <c r="AJ275" s="93">
        <f>G275/(G275+H275)*100</f>
        <v>81.416118435706707</v>
      </c>
    </row>
    <row r="276" spans="1:36">
      <c r="A276" s="97">
        <v>10</v>
      </c>
      <c r="B276" s="82">
        <v>1535.64</v>
      </c>
      <c r="C276" s="80" t="s">
        <v>293</v>
      </c>
      <c r="D276" s="83">
        <v>1.675092</v>
      </c>
      <c r="E276" s="83">
        <v>0.15751999999999999</v>
      </c>
      <c r="F276" s="83">
        <v>0.13129199999999999</v>
      </c>
      <c r="G276" s="83">
        <v>1.194888</v>
      </c>
      <c r="H276" s="83">
        <v>0.269229</v>
      </c>
      <c r="I276" s="83">
        <v>3.4090000000000001E-3</v>
      </c>
      <c r="J276" s="83">
        <v>6.3860000000000002E-3</v>
      </c>
      <c r="K276" s="83">
        <v>1.6159E-2</v>
      </c>
      <c r="L276" s="83">
        <v>1.3814E-2</v>
      </c>
      <c r="M276" s="84">
        <v>0.67</v>
      </c>
      <c r="P276" s="92">
        <f>D276*60.084</f>
        <v>100.64622772800001</v>
      </c>
      <c r="Q276" s="92">
        <f>E276*101.961</f>
        <v>16.060896719999999</v>
      </c>
      <c r="R276" s="92">
        <f>F276*56.077</f>
        <v>7.3624614839999989</v>
      </c>
      <c r="S276" s="92">
        <f>G276*40.304</f>
        <v>48.158765952000003</v>
      </c>
      <c r="T276" s="92">
        <f>H276*71.846</f>
        <v>19.343026734000002</v>
      </c>
      <c r="U276" s="92">
        <f>I276*94.196</f>
        <v>0.32111416399999998</v>
      </c>
      <c r="V276" s="92">
        <f>J276*61.979</f>
        <v>0.39579789399999998</v>
      </c>
      <c r="W276" s="92">
        <f>K276*79.879</f>
        <v>1.2907647610000001</v>
      </c>
      <c r="X276" s="92">
        <f>L276*151.989</f>
        <v>2.0995760460000001</v>
      </c>
      <c r="Y276" s="92">
        <f>SUM(P276:X276)</f>
        <v>195.678631483</v>
      </c>
      <c r="Z276" s="92"/>
      <c r="AA276" s="92">
        <f>P276/$Y276*100</f>
        <v>51.434449927019173</v>
      </c>
      <c r="AB276" s="92">
        <f>Q276/$Y276*100</f>
        <v>8.2077928480378404</v>
      </c>
      <c r="AC276" s="92">
        <f>R276/$Y276*100</f>
        <v>3.7625270721701813</v>
      </c>
      <c r="AD276" s="92">
        <f>S276/$Y276*100</f>
        <v>24.611152268909802</v>
      </c>
      <c r="AE276" s="92">
        <f>T276/$Y276*100</f>
        <v>9.8850991482329889</v>
      </c>
      <c r="AF276" s="92">
        <f>U276/$Y276*100</f>
        <v>0.16410282592757067</v>
      </c>
      <c r="AG276" s="92">
        <f>V276/$Y276*100</f>
        <v>0.20226934898325152</v>
      </c>
      <c r="AH276" s="92">
        <f>W276/$Y276*100</f>
        <v>0.65963501033179406</v>
      </c>
      <c r="AI276" s="92">
        <f>X276/$Y276*100</f>
        <v>1.072971550387404</v>
      </c>
      <c r="AJ276" s="93">
        <f>G276/(G276+H276)*100</f>
        <v>81.611510555508886</v>
      </c>
    </row>
    <row r="277" spans="1:36">
      <c r="A277" s="97">
        <v>10</v>
      </c>
      <c r="B277" s="82">
        <v>1536.7180000000001</v>
      </c>
      <c r="C277" s="80" t="s">
        <v>293</v>
      </c>
      <c r="D277" s="83">
        <v>1.6772149999999999</v>
      </c>
      <c r="E277" s="83">
        <v>0.156337</v>
      </c>
      <c r="F277" s="83">
        <v>0.12956899999999999</v>
      </c>
      <c r="G277" s="83">
        <v>1.2017070000000001</v>
      </c>
      <c r="H277" s="83">
        <v>0.26731300000000002</v>
      </c>
      <c r="I277" s="83">
        <v>3.3609999999999998E-3</v>
      </c>
      <c r="J277" s="83">
        <v>6.2989999999999999E-3</v>
      </c>
      <c r="K277" s="83">
        <v>1.5945999999999998E-2</v>
      </c>
      <c r="L277" s="83">
        <v>1.4035000000000001E-2</v>
      </c>
      <c r="M277" s="84">
        <v>0.68</v>
      </c>
      <c r="P277" s="92">
        <f>D277*60.084</f>
        <v>100.77378606000001</v>
      </c>
      <c r="Q277" s="92">
        <f>E277*101.961</f>
        <v>15.940276857000001</v>
      </c>
      <c r="R277" s="92">
        <f>F277*56.077</f>
        <v>7.2658408129999996</v>
      </c>
      <c r="S277" s="92">
        <f>G277*40.304</f>
        <v>48.433598928000009</v>
      </c>
      <c r="T277" s="92">
        <f>H277*71.846</f>
        <v>19.205369798000003</v>
      </c>
      <c r="U277" s="92">
        <f>I277*94.196</f>
        <v>0.31659275599999998</v>
      </c>
      <c r="V277" s="92">
        <f>J277*61.979</f>
        <v>0.39040572099999998</v>
      </c>
      <c r="W277" s="92">
        <f>K277*79.879</f>
        <v>1.2737505339999999</v>
      </c>
      <c r="X277" s="92">
        <f>L277*151.989</f>
        <v>2.1331656150000002</v>
      </c>
      <c r="Y277" s="92">
        <f>SUM(P277:X277)</f>
        <v>195.73278708200002</v>
      </c>
      <c r="Z277" s="92"/>
      <c r="AA277" s="92">
        <f>P277/$Y277*100</f>
        <v>51.485388606754981</v>
      </c>
      <c r="AB277" s="92">
        <f>Q277/$Y277*100</f>
        <v>8.1438971439782364</v>
      </c>
      <c r="AC277" s="92">
        <f>R277/$Y277*100</f>
        <v>3.7121224917499687</v>
      </c>
      <c r="AD277" s="92">
        <f>S277/$Y277*100</f>
        <v>24.744755158321691</v>
      </c>
      <c r="AE277" s="92">
        <f>T277/$Y277*100</f>
        <v>9.8120351139505981</v>
      </c>
      <c r="AF277" s="92">
        <f>U277/$Y277*100</f>
        <v>0.16174743164892813</v>
      </c>
      <c r="AG277" s="92">
        <f>V277/$Y277*100</f>
        <v>0.19945852037371947</v>
      </c>
      <c r="AH277" s="92">
        <f>W277/$Y277*100</f>
        <v>0.65075992274425476</v>
      </c>
      <c r="AI277" s="92">
        <f>X277/$Y277*100</f>
        <v>1.089835610477633</v>
      </c>
      <c r="AJ277" s="93">
        <f>G277/(G277+H277)*100</f>
        <v>81.803311050904696</v>
      </c>
    </row>
    <row r="278" spans="1:36">
      <c r="A278" s="97">
        <v>10</v>
      </c>
      <c r="B278" s="82">
        <v>1537.7650000000001</v>
      </c>
      <c r="C278" s="80" t="s">
        <v>293</v>
      </c>
      <c r="D278" s="83">
        <v>1.6792739999999999</v>
      </c>
      <c r="E278" s="83">
        <v>0.15517400000000001</v>
      </c>
      <c r="F278" s="83">
        <v>0.127888</v>
      </c>
      <c r="G278" s="83">
        <v>1.2083919999999999</v>
      </c>
      <c r="H278" s="83">
        <v>0.265407</v>
      </c>
      <c r="I278" s="83">
        <v>3.3149999999999998E-3</v>
      </c>
      <c r="J278" s="83">
        <v>6.2139999999999999E-3</v>
      </c>
      <c r="K278" s="83">
        <v>1.5739E-2</v>
      </c>
      <c r="L278" s="83">
        <v>1.4256E-2</v>
      </c>
      <c r="M278" s="84">
        <v>0.69</v>
      </c>
      <c r="P278" s="92">
        <f>D278*60.084</f>
        <v>100.897499016</v>
      </c>
      <c r="Q278" s="92">
        <f>E278*101.961</f>
        <v>15.821696214000001</v>
      </c>
      <c r="R278" s="92">
        <f>F278*56.077</f>
        <v>7.1715753759999998</v>
      </c>
      <c r="S278" s="92">
        <f>G278*40.304</f>
        <v>48.703031167999995</v>
      </c>
      <c r="T278" s="92">
        <f>H278*71.846</f>
        <v>19.068431322000002</v>
      </c>
      <c r="U278" s="92">
        <f>I278*94.196</f>
        <v>0.31225973999999995</v>
      </c>
      <c r="V278" s="92">
        <f>J278*61.979</f>
        <v>0.38513750599999996</v>
      </c>
      <c r="W278" s="92">
        <f>K278*79.879</f>
        <v>1.2572155810000001</v>
      </c>
      <c r="X278" s="92">
        <f>L278*151.989</f>
        <v>2.1667551839999999</v>
      </c>
      <c r="Y278" s="92">
        <f>SUM(P278:X278)</f>
        <v>195.78360110700001</v>
      </c>
      <c r="Z278" s="92"/>
      <c r="AA278" s="92">
        <f>P278/$Y278*100</f>
        <v>51.535214617314814</v>
      </c>
      <c r="AB278" s="92">
        <f>Q278/$Y278*100</f>
        <v>8.0812162635383853</v>
      </c>
      <c r="AC278" s="92">
        <f>R278/$Y278*100</f>
        <v>3.6630112713477865</v>
      </c>
      <c r="AD278" s="92">
        <f>S278/$Y278*100</f>
        <v>24.875950229040239</v>
      </c>
      <c r="AE278" s="92">
        <f>T278/$Y278*100</f>
        <v>9.7395446882084311</v>
      </c>
      <c r="AF278" s="92">
        <f>U278/$Y278*100</f>
        <v>0.15949228547969307</v>
      </c>
      <c r="AG278" s="92">
        <f>V278/$Y278*100</f>
        <v>0.1967159168706443</v>
      </c>
      <c r="AH278" s="92">
        <f>W278/$Y278*100</f>
        <v>0.64214549834176582</v>
      </c>
      <c r="AI278" s="92">
        <f>X278/$Y278*100</f>
        <v>1.1067092298582355</v>
      </c>
      <c r="AJ278" s="93">
        <f>G278/(G278+H278)*100</f>
        <v>81.991642008170714</v>
      </c>
    </row>
    <row r="279" spans="1:36">
      <c r="A279" s="97">
        <v>10</v>
      </c>
      <c r="B279" s="82">
        <v>1538.7819999999999</v>
      </c>
      <c r="C279" s="80" t="s">
        <v>293</v>
      </c>
      <c r="D279" s="83">
        <v>1.6812689999999999</v>
      </c>
      <c r="E279" s="83">
        <v>0.15403</v>
      </c>
      <c r="F279" s="83">
        <v>0.126247</v>
      </c>
      <c r="G279" s="83">
        <v>1.214947</v>
      </c>
      <c r="H279" s="83">
        <v>0.26351200000000002</v>
      </c>
      <c r="I279" s="83">
        <v>3.2699999999999999E-3</v>
      </c>
      <c r="J279" s="83">
        <v>6.1320000000000003E-3</v>
      </c>
      <c r="K279" s="83">
        <v>1.5537E-2</v>
      </c>
      <c r="L279" s="83">
        <v>1.4477E-2</v>
      </c>
      <c r="M279" s="84">
        <v>0.7</v>
      </c>
      <c r="P279" s="92">
        <f>D279*60.084</f>
        <v>101.017366596</v>
      </c>
      <c r="Q279" s="92">
        <f>E279*101.961</f>
        <v>15.70505283</v>
      </c>
      <c r="R279" s="92">
        <f>F279*56.077</f>
        <v>7.0795530189999996</v>
      </c>
      <c r="S279" s="92">
        <f>G279*40.304</f>
        <v>48.967223887999999</v>
      </c>
      <c r="T279" s="92">
        <f>H279*71.846</f>
        <v>18.932283152000004</v>
      </c>
      <c r="U279" s="92">
        <f>I279*94.196</f>
        <v>0.30802091999999998</v>
      </c>
      <c r="V279" s="92">
        <f>J279*61.979</f>
        <v>0.38005522800000002</v>
      </c>
      <c r="W279" s="92">
        <f>K279*79.879</f>
        <v>1.2410800230000001</v>
      </c>
      <c r="X279" s="92">
        <f>L279*151.989</f>
        <v>2.200344753</v>
      </c>
      <c r="Y279" s="92">
        <f>SUM(P279:X279)</f>
        <v>195.83098040899998</v>
      </c>
      <c r="Z279" s="92"/>
      <c r="AA279" s="92">
        <f>P279/$Y279*100</f>
        <v>51.583955911889745</v>
      </c>
      <c r="AB279" s="92">
        <f>Q279/$Y279*100</f>
        <v>8.0196978012362674</v>
      </c>
      <c r="AC279" s="92">
        <f>R279/$Y279*100</f>
        <v>3.6151343389151713</v>
      </c>
      <c r="AD279" s="92">
        <f>S279/$Y279*100</f>
        <v>25.004840289177029</v>
      </c>
      <c r="AE279" s="92">
        <f>T279/$Y279*100</f>
        <v>9.6676649999194488</v>
      </c>
      <c r="AF279" s="92">
        <f>U279/$Y279*100</f>
        <v>0.15728916811665208</v>
      </c>
      <c r="AG279" s="92">
        <f>V279/$Y279*100</f>
        <v>0.19407308649849025</v>
      </c>
      <c r="AH279" s="92">
        <f>W279/$Y279*100</f>
        <v>0.63375060493899393</v>
      </c>
      <c r="AI279" s="92">
        <f>X279/$Y279*100</f>
        <v>1.1235937993082104</v>
      </c>
      <c r="AJ279" s="93">
        <f>G279/(G279+H279)*100</f>
        <v>82.176577098181284</v>
      </c>
    </row>
    <row r="280" spans="1:36">
      <c r="A280" s="97">
        <v>10</v>
      </c>
      <c r="B280" s="82">
        <v>1539.7719999999999</v>
      </c>
      <c r="C280" s="80" t="s">
        <v>293</v>
      </c>
      <c r="D280" s="83">
        <v>1.6832050000000001</v>
      </c>
      <c r="E280" s="83">
        <v>0.15290500000000001</v>
      </c>
      <c r="F280" s="83">
        <v>0.12464600000000001</v>
      </c>
      <c r="G280" s="83">
        <v>1.2213750000000001</v>
      </c>
      <c r="H280" s="83">
        <v>0.26162800000000003</v>
      </c>
      <c r="I280" s="83">
        <v>3.2260000000000001E-3</v>
      </c>
      <c r="J280" s="83">
        <v>6.0520000000000001E-3</v>
      </c>
      <c r="K280" s="83">
        <v>1.5339999999999999E-2</v>
      </c>
      <c r="L280" s="83">
        <v>1.4697E-2</v>
      </c>
      <c r="M280" s="84">
        <v>0.71</v>
      </c>
      <c r="P280" s="92">
        <f>D280*60.084</f>
        <v>101.13368922000001</v>
      </c>
      <c r="Q280" s="92">
        <f>E280*101.961</f>
        <v>15.590346705000002</v>
      </c>
      <c r="R280" s="92">
        <f>F280*56.077</f>
        <v>6.9897737420000006</v>
      </c>
      <c r="S280" s="92">
        <f>G280*40.304</f>
        <v>49.226298000000007</v>
      </c>
      <c r="T280" s="92">
        <f>H280*71.846</f>
        <v>18.796925288000004</v>
      </c>
      <c r="U280" s="92">
        <f>I280*94.196</f>
        <v>0.30387629599999999</v>
      </c>
      <c r="V280" s="92">
        <f>J280*61.979</f>
        <v>0.37509690800000001</v>
      </c>
      <c r="W280" s="92">
        <f>K280*79.879</f>
        <v>1.22534386</v>
      </c>
      <c r="X280" s="92">
        <f>L280*151.989</f>
        <v>2.2337823330000002</v>
      </c>
      <c r="Y280" s="92">
        <f>SUM(P280:X280)</f>
        <v>195.87513235200001</v>
      </c>
      <c r="Z280" s="92"/>
      <c r="AA280" s="92">
        <f>P280/$Y280*100</f>
        <v>51.631714554891204</v>
      </c>
      <c r="AB280" s="92">
        <f>Q280/$Y280*100</f>
        <v>7.9593292511390175</v>
      </c>
      <c r="AC280" s="92">
        <f>R280/$Y280*100</f>
        <v>3.5684845023813105</v>
      </c>
      <c r="AD280" s="92">
        <f>S280/$Y280*100</f>
        <v>25.131468915378818</v>
      </c>
      <c r="AE280" s="92">
        <f>T280/$Y280*100</f>
        <v>9.5963816653462377</v>
      </c>
      <c r="AF280" s="92">
        <f>U280/$Y280*100</f>
        <v>0.15513776167048868</v>
      </c>
      <c r="AG280" s="92">
        <f>V280/$Y280*100</f>
        <v>0.19149797296674043</v>
      </c>
      <c r="AH280" s="92">
        <f>W280/$Y280*100</f>
        <v>0.62557397934413617</v>
      </c>
      <c r="AI280" s="92">
        <f>X280/$Y280*100</f>
        <v>1.1404113968820462</v>
      </c>
      <c r="AJ280" s="93">
        <f>G280/(G280+H280)*100</f>
        <v>82.358228540333371</v>
      </c>
    </row>
    <row r="281" spans="1:36">
      <c r="A281" s="97">
        <v>10</v>
      </c>
      <c r="B281" s="82">
        <v>1540.7349999999999</v>
      </c>
      <c r="C281" s="80" t="s">
        <v>293</v>
      </c>
      <c r="D281" s="83">
        <v>1.685082</v>
      </c>
      <c r="E281" s="83">
        <v>0.15179899999999999</v>
      </c>
      <c r="F281" s="83">
        <v>0.123082</v>
      </c>
      <c r="G281" s="83">
        <v>1.2276769999999999</v>
      </c>
      <c r="H281" s="83">
        <v>0.25975799999999999</v>
      </c>
      <c r="I281" s="83">
        <v>3.1830000000000001E-3</v>
      </c>
      <c r="J281" s="83">
        <v>5.973E-3</v>
      </c>
      <c r="K281" s="83">
        <v>1.5147000000000001E-2</v>
      </c>
      <c r="L281" s="83">
        <v>1.4917E-2</v>
      </c>
      <c r="M281" s="84">
        <v>0.72</v>
      </c>
      <c r="P281" s="92">
        <f>D281*60.084</f>
        <v>101.246466888</v>
      </c>
      <c r="Q281" s="92">
        <f>E281*101.961</f>
        <v>15.477577838999999</v>
      </c>
      <c r="R281" s="92">
        <f>F281*56.077</f>
        <v>6.9020693139999993</v>
      </c>
      <c r="S281" s="92">
        <f>G281*40.304</f>
        <v>49.480293807999999</v>
      </c>
      <c r="T281" s="92">
        <f>H281*71.846</f>
        <v>18.662573267999999</v>
      </c>
      <c r="U281" s="92">
        <f>I281*94.196</f>
        <v>0.299825868</v>
      </c>
      <c r="V281" s="92">
        <f>J281*61.979</f>
        <v>0.37020056699999998</v>
      </c>
      <c r="W281" s="92">
        <f>K281*79.879</f>
        <v>1.2099272130000001</v>
      </c>
      <c r="X281" s="92">
        <f>L281*151.989</f>
        <v>2.2672199129999999</v>
      </c>
      <c r="Y281" s="92">
        <f>SUM(P281:X281)</f>
        <v>195.91615467799997</v>
      </c>
      <c r="Z281" s="92"/>
      <c r="AA281" s="92">
        <f>P281/$Y281*100</f>
        <v>51.678467788633711</v>
      </c>
      <c r="AB281" s="92">
        <f>Q281/$Y281*100</f>
        <v>7.9001029110837395</v>
      </c>
      <c r="AC281" s="92">
        <f>R281/$Y281*100</f>
        <v>3.5229710001934076</v>
      </c>
      <c r="AD281" s="92">
        <f>S281/$Y281*100</f>
        <v>25.255851866490463</v>
      </c>
      <c r="AE281" s="92">
        <f>T281/$Y281*100</f>
        <v>9.5257960216058066</v>
      </c>
      <c r="AF281" s="92">
        <f>U281/$Y281*100</f>
        <v>0.15303784850860405</v>
      </c>
      <c r="AG281" s="92">
        <f>V281/$Y281*100</f>
        <v>0.18895867347358208</v>
      </c>
      <c r="AH281" s="92">
        <f>W281/$Y281*100</f>
        <v>0.61757398974504607</v>
      </c>
      <c r="AI281" s="92">
        <f>X281/$Y281*100</f>
        <v>1.1572399002656584</v>
      </c>
      <c r="AJ281" s="93">
        <f>G281/(G281+H281)*100</f>
        <v>82.53651420062053</v>
      </c>
    </row>
    <row r="282" spans="1:36">
      <c r="A282" s="97">
        <v>10</v>
      </c>
      <c r="B282" s="82">
        <v>1541.671</v>
      </c>
      <c r="C282" s="80" t="s">
        <v>293</v>
      </c>
      <c r="D282" s="83">
        <v>1.6869019999999999</v>
      </c>
      <c r="E282" s="83">
        <v>0.15071200000000001</v>
      </c>
      <c r="F282" s="83">
        <v>0.121555</v>
      </c>
      <c r="G282" s="83">
        <v>1.2338579999999999</v>
      </c>
      <c r="H282" s="83">
        <v>0.25790000000000002</v>
      </c>
      <c r="I282" s="83">
        <v>3.1419999999999998E-3</v>
      </c>
      <c r="J282" s="83">
        <v>5.8970000000000003E-3</v>
      </c>
      <c r="K282" s="83">
        <v>1.4958000000000001E-2</v>
      </c>
      <c r="L282" s="83">
        <v>1.5136E-2</v>
      </c>
      <c r="M282" s="84">
        <v>0.73</v>
      </c>
      <c r="P282" s="92">
        <f>D282*60.084</f>
        <v>101.355819768</v>
      </c>
      <c r="Q282" s="92">
        <f>E282*101.961</f>
        <v>15.366746232000001</v>
      </c>
      <c r="R282" s="92">
        <f>F282*56.077</f>
        <v>6.8164397349999994</v>
      </c>
      <c r="S282" s="92">
        <f>G282*40.304</f>
        <v>49.729412832000001</v>
      </c>
      <c r="T282" s="92">
        <f>H282*71.846</f>
        <v>18.529083400000001</v>
      </c>
      <c r="U282" s="92">
        <f>I282*94.196</f>
        <v>0.29596383199999998</v>
      </c>
      <c r="V282" s="92">
        <f>J282*61.979</f>
        <v>0.36549016300000003</v>
      </c>
      <c r="W282" s="92">
        <f>K282*79.879</f>
        <v>1.1948300820000002</v>
      </c>
      <c r="X282" s="92">
        <f>L282*151.989</f>
        <v>2.3005055040000002</v>
      </c>
      <c r="Y282" s="92">
        <f>SUM(P282:X282)</f>
        <v>195.95429154800001</v>
      </c>
      <c r="Z282" s="92"/>
      <c r="AA282" s="92">
        <f>P282/$Y282*100</f>
        <v>51.72421536028078</v>
      </c>
      <c r="AB282" s="92">
        <f>Q282/$Y282*100</f>
        <v>7.8420054547444478</v>
      </c>
      <c r="AC282" s="92">
        <f>R282/$Y282*100</f>
        <v>3.4785866036163222</v>
      </c>
      <c r="AD282" s="92">
        <f>S282/$Y282*100</f>
        <v>25.378067731585517</v>
      </c>
      <c r="AE282" s="92">
        <f>T282/$Y282*100</f>
        <v>9.4558191370160465</v>
      </c>
      <c r="AF282" s="92">
        <f>U282/$Y282*100</f>
        <v>0.15103717793672414</v>
      </c>
      <c r="AG282" s="92">
        <f>V282/$Y282*100</f>
        <v>0.1865180701645778</v>
      </c>
      <c r="AH282" s="92">
        <f>W282/$Y282*100</f>
        <v>0.60974938214472352</v>
      </c>
      <c r="AI282" s="92">
        <f>X282/$Y282*100</f>
        <v>1.1740010825108567</v>
      </c>
      <c r="AJ282" s="93">
        <f>G282/(G282+H282)*100</f>
        <v>82.711673072978314</v>
      </c>
    </row>
    <row r="283" spans="1:36">
      <c r="A283" s="97">
        <v>10</v>
      </c>
      <c r="B283" s="82">
        <v>1542.5820000000001</v>
      </c>
      <c r="C283" s="80" t="s">
        <v>293</v>
      </c>
      <c r="D283" s="83">
        <v>1.6886669999999999</v>
      </c>
      <c r="E283" s="83">
        <v>0.149644</v>
      </c>
      <c r="F283" s="83">
        <v>0.120064</v>
      </c>
      <c r="G283" s="83">
        <v>1.239919</v>
      </c>
      <c r="H283" s="83">
        <v>0.25605699999999998</v>
      </c>
      <c r="I283" s="83">
        <v>3.101E-3</v>
      </c>
      <c r="J283" s="83">
        <v>5.8230000000000001E-3</v>
      </c>
      <c r="K283" s="83">
        <v>1.4775E-2</v>
      </c>
      <c r="L283" s="83">
        <v>1.5355000000000001E-2</v>
      </c>
      <c r="M283" s="84">
        <v>0.74</v>
      </c>
      <c r="P283" s="92">
        <f>D283*60.084</f>
        <v>101.461868028</v>
      </c>
      <c r="Q283" s="92">
        <f>E283*101.961</f>
        <v>15.257851883999999</v>
      </c>
      <c r="R283" s="92">
        <f>F283*56.077</f>
        <v>6.732828928</v>
      </c>
      <c r="S283" s="92">
        <f>G283*40.304</f>
        <v>49.973695376000002</v>
      </c>
      <c r="T283" s="92">
        <f>H283*71.846</f>
        <v>18.396671221999998</v>
      </c>
      <c r="U283" s="92">
        <f>I283*94.196</f>
        <v>0.29210179599999997</v>
      </c>
      <c r="V283" s="92">
        <f>J283*61.979</f>
        <v>0.36090371700000001</v>
      </c>
      <c r="W283" s="92">
        <f>K283*79.879</f>
        <v>1.180212225</v>
      </c>
      <c r="X283" s="92">
        <f>L283*151.989</f>
        <v>2.333791095</v>
      </c>
      <c r="Y283" s="92">
        <f>SUM(P283:X283)</f>
        <v>195.98992427100004</v>
      </c>
      <c r="Z283" s="92"/>
      <c r="AA283" s="92">
        <f>P283/$Y283*100</f>
        <v>51.768920471496379</v>
      </c>
      <c r="AB283" s="92">
        <f>Q283/$Y283*100</f>
        <v>7.7850185109019154</v>
      </c>
      <c r="AC283" s="92">
        <f>R283/$Y283*100</f>
        <v>3.4352933973740165</v>
      </c>
      <c r="AD283" s="92">
        <f>S283/$Y283*100</f>
        <v>25.49809413003301</v>
      </c>
      <c r="AE283" s="92">
        <f>T283/$Y283*100</f>
        <v>9.3865392776837204</v>
      </c>
      <c r="AF283" s="92">
        <f>U283/$Y283*100</f>
        <v>0.14903919019638159</v>
      </c>
      <c r="AG283" s="92">
        <f>V283/$Y283*100</f>
        <v>0.18414401574081413</v>
      </c>
      <c r="AH283" s="92">
        <f>W283/$Y283*100</f>
        <v>0.60218005052550139</v>
      </c>
      <c r="AI283" s="92">
        <f>X283/$Y283*100</f>
        <v>1.1907709560482356</v>
      </c>
      <c r="AJ283" s="93">
        <f>G283/(G283+H283)*100</f>
        <v>82.883615779932299</v>
      </c>
    </row>
    <row r="284" spans="1:36">
      <c r="A284" s="97">
        <v>10</v>
      </c>
      <c r="B284" s="82">
        <v>1543.4690000000001</v>
      </c>
      <c r="C284" s="80" t="s">
        <v>293</v>
      </c>
      <c r="D284" s="83">
        <v>1.6903790000000001</v>
      </c>
      <c r="E284" s="83">
        <v>0.148594</v>
      </c>
      <c r="F284" s="83">
        <v>0.118607</v>
      </c>
      <c r="G284" s="83">
        <v>1.2458629999999999</v>
      </c>
      <c r="H284" s="83">
        <v>0.25422699999999998</v>
      </c>
      <c r="I284" s="83">
        <v>3.0609999999999999E-3</v>
      </c>
      <c r="J284" s="83">
        <v>5.751E-3</v>
      </c>
      <c r="K284" s="83">
        <v>1.4595E-2</v>
      </c>
      <c r="L284" s="83">
        <v>1.5573E-2</v>
      </c>
      <c r="M284" s="84">
        <v>0.75</v>
      </c>
      <c r="P284" s="92">
        <f>D284*60.084</f>
        <v>101.56473183600001</v>
      </c>
      <c r="Q284" s="92">
        <f>E284*101.961</f>
        <v>15.150792834000001</v>
      </c>
      <c r="R284" s="92">
        <f>F284*56.077</f>
        <v>6.6511247390000001</v>
      </c>
      <c r="S284" s="92">
        <f>G284*40.304</f>
        <v>50.213262352000001</v>
      </c>
      <c r="T284" s="92">
        <f>H284*71.846</f>
        <v>18.265193042</v>
      </c>
      <c r="U284" s="92">
        <f>I284*94.196</f>
        <v>0.288333956</v>
      </c>
      <c r="V284" s="92">
        <f>J284*61.979</f>
        <v>0.35644122899999997</v>
      </c>
      <c r="W284" s="92">
        <f>K284*79.879</f>
        <v>1.165834005</v>
      </c>
      <c r="X284" s="92">
        <f>L284*151.989</f>
        <v>2.366924697</v>
      </c>
      <c r="Y284" s="92">
        <f>SUM(P284:X284)</f>
        <v>196.02263869000001</v>
      </c>
      <c r="Z284" s="92"/>
      <c r="AA284" s="92">
        <f>P284/$Y284*100</f>
        <v>51.812756176912579</v>
      </c>
      <c r="AB284" s="92">
        <f>Q284/$Y284*100</f>
        <v>7.7291036052015514</v>
      </c>
      <c r="AC284" s="92">
        <f>R284/$Y284*100</f>
        <v>3.3930390813269389</v>
      </c>
      <c r="AD284" s="92">
        <f>S284/$Y284*100</f>
        <v>25.616052659820461</v>
      </c>
      <c r="AE284" s="92">
        <f>T284/$Y284*100</f>
        <v>9.317899791607994</v>
      </c>
      <c r="AF284" s="92">
        <f>U284/$Y284*100</f>
        <v>0.14709217156085003</v>
      </c>
      <c r="AG284" s="92">
        <f>V284/$Y284*100</f>
        <v>0.18183676711121816</v>
      </c>
      <c r="AH284" s="92">
        <f>W284/$Y284*100</f>
        <v>0.59474457276524473</v>
      </c>
      <c r="AI284" s="92">
        <f>X284/$Y284*100</f>
        <v>1.2074751736931635</v>
      </c>
      <c r="AJ284" s="93">
        <f>G284/(G284+H284)*100</f>
        <v>83.052550180322513</v>
      </c>
    </row>
    <row r="285" spans="1:36">
      <c r="A285" s="97">
        <v>10</v>
      </c>
      <c r="B285" s="82">
        <v>1544.3330000000001</v>
      </c>
      <c r="C285" s="80" t="s">
        <v>293</v>
      </c>
      <c r="D285" s="83">
        <v>1.6920390000000001</v>
      </c>
      <c r="E285" s="83">
        <v>0.147563</v>
      </c>
      <c r="F285" s="83">
        <v>0.11718199999999999</v>
      </c>
      <c r="G285" s="83">
        <v>1.2516929999999999</v>
      </c>
      <c r="H285" s="83">
        <v>0.25241200000000003</v>
      </c>
      <c r="I285" s="83">
        <v>3.0230000000000001E-3</v>
      </c>
      <c r="J285" s="83">
        <v>5.6800000000000002E-3</v>
      </c>
      <c r="K285" s="83">
        <v>1.4419E-2</v>
      </c>
      <c r="L285" s="83">
        <v>1.5789999999999998E-2</v>
      </c>
      <c r="M285" s="84">
        <v>0.76</v>
      </c>
      <c r="P285" s="92">
        <f>D285*60.084</f>
        <v>101.66447127600001</v>
      </c>
      <c r="Q285" s="92">
        <f>E285*101.961</f>
        <v>15.045671043</v>
      </c>
      <c r="R285" s="92">
        <f>F285*56.077</f>
        <v>6.5712150139999999</v>
      </c>
      <c r="S285" s="92">
        <f>G285*40.304</f>
        <v>50.448234671999998</v>
      </c>
      <c r="T285" s="92">
        <f>H285*71.846</f>
        <v>18.134792552000004</v>
      </c>
      <c r="U285" s="92">
        <f>I285*94.196</f>
        <v>0.28475450800000002</v>
      </c>
      <c r="V285" s="92">
        <f>J285*61.979</f>
        <v>0.35204072000000003</v>
      </c>
      <c r="W285" s="92">
        <f>K285*79.879</f>
        <v>1.151775301</v>
      </c>
      <c r="X285" s="92">
        <f>L285*151.989</f>
        <v>2.39990631</v>
      </c>
      <c r="Y285" s="92">
        <f>SUM(P285:X285)</f>
        <v>196.052861396</v>
      </c>
      <c r="Z285" s="92"/>
      <c r="AA285" s="92">
        <f>P285/$Y285*100</f>
        <v>51.855642683353487</v>
      </c>
      <c r="AB285" s="92">
        <f>Q285/$Y285*100</f>
        <v>7.6742930125410416</v>
      </c>
      <c r="AC285" s="92">
        <f>R285/$Y285*100</f>
        <v>3.3517567492815337</v>
      </c>
      <c r="AD285" s="92">
        <f>S285/$Y285*100</f>
        <v>25.73195530673814</v>
      </c>
      <c r="AE285" s="92">
        <f>T285/$Y285*100</f>
        <v>9.2499504587031769</v>
      </c>
      <c r="AF285" s="92">
        <f>U285/$Y285*100</f>
        <v>0.14524373986301317</v>
      </c>
      <c r="AG285" s="92">
        <f>V285/$Y285*100</f>
        <v>0.17956418360501553</v>
      </c>
      <c r="AH285" s="92">
        <f>W285/$Y285*100</f>
        <v>0.58748201520689425</v>
      </c>
      <c r="AI285" s="92">
        <f>X285/$Y285*100</f>
        <v>1.2241118507077116</v>
      </c>
      <c r="AJ285" s="93">
        <f>G285/(G285+H285)*100</f>
        <v>83.218458817702214</v>
      </c>
    </row>
    <row r="286" spans="1:36">
      <c r="A286" s="97">
        <v>10</v>
      </c>
      <c r="B286" s="82">
        <v>1545.173</v>
      </c>
      <c r="C286" s="80" t="s">
        <v>293</v>
      </c>
      <c r="D286" s="83">
        <v>1.6936500000000001</v>
      </c>
      <c r="E286" s="83">
        <v>0.14654900000000001</v>
      </c>
      <c r="F286" s="83">
        <v>0.11579</v>
      </c>
      <c r="G286" s="83">
        <v>1.2574110000000001</v>
      </c>
      <c r="H286" s="83">
        <v>0.25061099999999997</v>
      </c>
      <c r="I286" s="83">
        <v>2.9849999999999998E-3</v>
      </c>
      <c r="J286" s="83">
        <v>5.6109999999999997E-3</v>
      </c>
      <c r="K286" s="83">
        <v>1.4246999999999999E-2</v>
      </c>
      <c r="L286" s="83">
        <v>1.6007E-2</v>
      </c>
      <c r="M286" s="84">
        <v>0.77</v>
      </c>
      <c r="P286" s="92">
        <f>D286*60.084</f>
        <v>101.76126660000001</v>
      </c>
      <c r="Q286" s="92">
        <f>E286*101.961</f>
        <v>14.942282589000001</v>
      </c>
      <c r="R286" s="92">
        <f>F286*56.077</f>
        <v>6.4931558300000001</v>
      </c>
      <c r="S286" s="92">
        <f>G286*40.304</f>
        <v>50.678692944000005</v>
      </c>
      <c r="T286" s="92">
        <f>H286*71.846</f>
        <v>18.005397905999999</v>
      </c>
      <c r="U286" s="92">
        <f>I286*94.196</f>
        <v>0.28117505999999998</v>
      </c>
      <c r="V286" s="92">
        <f>J286*61.979</f>
        <v>0.34776416899999996</v>
      </c>
      <c r="W286" s="92">
        <f>K286*79.879</f>
        <v>1.1380361130000001</v>
      </c>
      <c r="X286" s="92">
        <f>L286*151.989</f>
        <v>2.432887923</v>
      </c>
      <c r="Y286" s="92">
        <f>SUM(P286:X286)</f>
        <v>196.080659134</v>
      </c>
      <c r="Z286" s="92"/>
      <c r="AA286" s="92">
        <f>P286/$Y286*100</f>
        <v>51.897656326449393</v>
      </c>
      <c r="AB286" s="92">
        <f>Q286/$Y286*100</f>
        <v>7.6204775396988857</v>
      </c>
      <c r="AC286" s="92">
        <f>R286/$Y286*100</f>
        <v>3.3114718497364026</v>
      </c>
      <c r="AD286" s="92">
        <f>S286/$Y286*100</f>
        <v>25.845839751776118</v>
      </c>
      <c r="AE286" s="92">
        <f>T286/$Y286*100</f>
        <v>9.1826486026320673</v>
      </c>
      <c r="AF286" s="92">
        <f>U286/$Y286*100</f>
        <v>0.14339765137562452</v>
      </c>
      <c r="AG286" s="92">
        <f>V286/$Y286*100</f>
        <v>0.17735771112557339</v>
      </c>
      <c r="AH286" s="92">
        <f>W286/$Y286*100</f>
        <v>0.58039182345989315</v>
      </c>
      <c r="AI286" s="92">
        <f>X286/$Y286*100</f>
        <v>1.2407587437460537</v>
      </c>
      <c r="AJ286" s="93">
        <f>G286/(G286+H286)*100</f>
        <v>83.381475867062946</v>
      </c>
    </row>
    <row r="287" spans="1:36">
      <c r="A287" s="97">
        <v>10</v>
      </c>
      <c r="B287" s="82">
        <v>1545.9929999999999</v>
      </c>
      <c r="C287" s="80" t="s">
        <v>293</v>
      </c>
      <c r="D287" s="83">
        <v>1.6952119999999999</v>
      </c>
      <c r="E287" s="83">
        <v>0.14555199999999999</v>
      </c>
      <c r="F287" s="83">
        <v>0.114429</v>
      </c>
      <c r="G287" s="83">
        <v>1.26302</v>
      </c>
      <c r="H287" s="83">
        <v>0.24882599999999999</v>
      </c>
      <c r="I287" s="83">
        <v>2.9489999999999998E-3</v>
      </c>
      <c r="J287" s="83">
        <v>5.5440000000000003E-3</v>
      </c>
      <c r="K287" s="83">
        <v>1.4080000000000001E-2</v>
      </c>
      <c r="L287" s="83">
        <v>1.6223000000000001E-2</v>
      </c>
      <c r="M287" s="84">
        <v>0.78</v>
      </c>
      <c r="P287" s="92">
        <f>D287*60.084</f>
        <v>101.855117808</v>
      </c>
      <c r="Q287" s="92">
        <f>E287*101.961</f>
        <v>14.840627471999998</v>
      </c>
      <c r="R287" s="92">
        <f>F287*56.077</f>
        <v>6.4168350329999999</v>
      </c>
      <c r="S287" s="92">
        <f>G287*40.304</f>
        <v>50.904758080000001</v>
      </c>
      <c r="T287" s="92">
        <f>H287*71.846</f>
        <v>17.877152796000001</v>
      </c>
      <c r="U287" s="92">
        <f>I287*94.196</f>
        <v>0.27778400399999997</v>
      </c>
      <c r="V287" s="92">
        <f>J287*61.979</f>
        <v>0.34361157600000003</v>
      </c>
      <c r="W287" s="92">
        <f>K287*79.879</f>
        <v>1.1246963200000002</v>
      </c>
      <c r="X287" s="92">
        <f>L287*151.989</f>
        <v>2.4657175470000001</v>
      </c>
      <c r="Y287" s="92">
        <f>SUM(P287:X287)</f>
        <v>196.10630063599999</v>
      </c>
      <c r="Z287" s="92"/>
      <c r="AA287" s="92">
        <f>P287/$Y287*100</f>
        <v>51.938727862220489</v>
      </c>
      <c r="AB287" s="92">
        <f>Q287/$Y287*100</f>
        <v>7.5676443968754601</v>
      </c>
      <c r="AC287" s="92">
        <f>R287/$Y287*100</f>
        <v>3.272120789688711</v>
      </c>
      <c r="AD287" s="92">
        <f>S287/$Y287*100</f>
        <v>25.957737163420447</v>
      </c>
      <c r="AE287" s="92">
        <f>T287/$Y287*100</f>
        <v>9.1160522318874566</v>
      </c>
      <c r="AF287" s="92">
        <f>U287/$Y287*100</f>
        <v>0.14164970890741799</v>
      </c>
      <c r="AG287" s="92">
        <f>V287/$Y287*100</f>
        <v>0.17521699959951309</v>
      </c>
      <c r="AH287" s="92">
        <f>W287/$Y287*100</f>
        <v>0.57351360785066763</v>
      </c>
      <c r="AI287" s="92">
        <f>X287/$Y287*100</f>
        <v>1.2573372395498439</v>
      </c>
      <c r="AJ287" s="93">
        <f>G287/(G287+H287)*100</f>
        <v>83.541577647458794</v>
      </c>
    </row>
    <row r="288" spans="1:36">
      <c r="A288" s="97">
        <v>10</v>
      </c>
      <c r="B288" s="82">
        <v>1546.7909999999999</v>
      </c>
      <c r="C288" s="80" t="s">
        <v>293</v>
      </c>
      <c r="D288" s="83">
        <v>1.696728</v>
      </c>
      <c r="E288" s="83">
        <v>0.14457300000000001</v>
      </c>
      <c r="F288" s="83">
        <v>0.113098</v>
      </c>
      <c r="G288" s="83">
        <v>1.2685230000000001</v>
      </c>
      <c r="H288" s="83">
        <v>0.247056</v>
      </c>
      <c r="I288" s="83">
        <v>2.9129999999999998E-3</v>
      </c>
      <c r="J288" s="83">
        <v>5.4790000000000004E-3</v>
      </c>
      <c r="K288" s="83">
        <v>1.3915E-2</v>
      </c>
      <c r="L288" s="83">
        <v>1.6438000000000001E-2</v>
      </c>
      <c r="M288" s="84">
        <v>0.79</v>
      </c>
      <c r="P288" s="92">
        <f>D288*60.084</f>
        <v>101.946205152</v>
      </c>
      <c r="Q288" s="92">
        <f>E288*101.961</f>
        <v>14.740807653000001</v>
      </c>
      <c r="R288" s="92">
        <f>F288*56.077</f>
        <v>6.3421965460000003</v>
      </c>
      <c r="S288" s="92">
        <f>G288*40.304</f>
        <v>51.126550992000006</v>
      </c>
      <c r="T288" s="92">
        <f>H288*71.846</f>
        <v>17.749985376000001</v>
      </c>
      <c r="U288" s="92">
        <f>I288*94.196</f>
        <v>0.27439294799999997</v>
      </c>
      <c r="V288" s="92">
        <f>J288*61.979</f>
        <v>0.33958294100000003</v>
      </c>
      <c r="W288" s="92">
        <f>K288*79.879</f>
        <v>1.111516285</v>
      </c>
      <c r="X288" s="92">
        <f>L288*151.989</f>
        <v>2.4983951820000003</v>
      </c>
      <c r="Y288" s="92">
        <f>SUM(P288:X288)</f>
        <v>196.12963307500002</v>
      </c>
      <c r="Z288" s="92"/>
      <c r="AA288" s="92">
        <f>P288/$Y288*100</f>
        <v>51.978991421972296</v>
      </c>
      <c r="AB288" s="92">
        <f>Q288/$Y288*100</f>
        <v>7.5158492992046302</v>
      </c>
      <c r="AC288" s="92">
        <f>R288/$Y288*100</f>
        <v>3.2336758329501092</v>
      </c>
      <c r="AD288" s="92">
        <f>S288/$Y288*100</f>
        <v>26.067733972891897</v>
      </c>
      <c r="AE288" s="92">
        <f>T288/$Y288*100</f>
        <v>9.0501292934211541</v>
      </c>
      <c r="AF288" s="92">
        <f>U288/$Y288*100</f>
        <v>0.13990387056660225</v>
      </c>
      <c r="AG288" s="92">
        <f>V288/$Y288*100</f>
        <v>0.17314208754479413</v>
      </c>
      <c r="AH288" s="92">
        <f>W288/$Y288*100</f>
        <v>0.56672531711460239</v>
      </c>
      <c r="AI288" s="92">
        <f>X288/$Y288*100</f>
        <v>1.2738489043339072</v>
      </c>
      <c r="AJ288" s="93">
        <f>G288/(G288+H288)*100</f>
        <v>83.698903191453567</v>
      </c>
    </row>
    <row r="289" spans="1:36">
      <c r="A289" s="97">
        <v>10</v>
      </c>
      <c r="B289" s="82">
        <v>1547.568</v>
      </c>
      <c r="C289" s="80" t="s">
        <v>293</v>
      </c>
      <c r="D289" s="83">
        <v>1.6981980000000001</v>
      </c>
      <c r="E289" s="83">
        <v>0.14361099999999999</v>
      </c>
      <c r="F289" s="83">
        <v>0.11179600000000001</v>
      </c>
      <c r="G289" s="83">
        <v>1.2739210000000001</v>
      </c>
      <c r="H289" s="83">
        <v>0.24530199999999999</v>
      </c>
      <c r="I289" s="83">
        <v>2.8779999999999999E-3</v>
      </c>
      <c r="J289" s="83">
        <v>5.4149999999999997E-3</v>
      </c>
      <c r="K289" s="83">
        <v>1.3755E-2</v>
      </c>
      <c r="L289" s="83">
        <v>1.6652E-2</v>
      </c>
      <c r="M289" s="84">
        <v>0.8</v>
      </c>
      <c r="P289" s="92">
        <f>D289*60.084</f>
        <v>102.034528632</v>
      </c>
      <c r="Q289" s="92">
        <f>E289*101.961</f>
        <v>14.642721170999998</v>
      </c>
      <c r="R289" s="92">
        <f>F289*56.077</f>
        <v>6.2691842920000003</v>
      </c>
      <c r="S289" s="92">
        <f>G289*40.304</f>
        <v>51.344111984000008</v>
      </c>
      <c r="T289" s="92">
        <f>H289*71.846</f>
        <v>17.623967492000002</v>
      </c>
      <c r="U289" s="92">
        <f>I289*94.196</f>
        <v>0.27109608800000001</v>
      </c>
      <c r="V289" s="92">
        <f>J289*61.979</f>
        <v>0.33561628499999996</v>
      </c>
      <c r="W289" s="92">
        <f>K289*79.879</f>
        <v>1.0987356450000001</v>
      </c>
      <c r="X289" s="92">
        <f>L289*151.989</f>
        <v>2.5309208280000002</v>
      </c>
      <c r="Y289" s="92">
        <f>SUM(P289:X289)</f>
        <v>196.15088241700002</v>
      </c>
      <c r="Z289" s="92"/>
      <c r="AA289" s="92">
        <f>P289/$Y289*100</f>
        <v>52.018388790667437</v>
      </c>
      <c r="AB289" s="92">
        <f>Q289/$Y289*100</f>
        <v>7.4650294663833439</v>
      </c>
      <c r="AC289" s="92">
        <f>R289/$Y289*100</f>
        <v>3.1961030278070583</v>
      </c>
      <c r="AD289" s="92">
        <f>S289/$Y289*100</f>
        <v>26.175825135900645</v>
      </c>
      <c r="AE289" s="92">
        <f>T289/$Y289*100</f>
        <v>8.9849034961428078</v>
      </c>
      <c r="AF289" s="92">
        <f>U289/$Y289*100</f>
        <v>0.13820793700212516</v>
      </c>
      <c r="AG289" s="92">
        <f>V289/$Y289*100</f>
        <v>0.17110108344376876</v>
      </c>
      <c r="AH289" s="92">
        <f>W289/$Y289*100</f>
        <v>0.56014820400561949</v>
      </c>
      <c r="AI289" s="92">
        <f>X289/$Y289*100</f>
        <v>1.2902928586471911</v>
      </c>
      <c r="AJ289" s="93">
        <f>G289/(G289+H289)*100</f>
        <v>83.853456668310059</v>
      </c>
    </row>
    <row r="290" spans="1:36">
      <c r="A290" s="97">
        <v>10</v>
      </c>
      <c r="B290" s="82">
        <v>1548.326</v>
      </c>
      <c r="C290" s="80" t="s">
        <v>293</v>
      </c>
      <c r="D290" s="83">
        <v>1.699624</v>
      </c>
      <c r="E290" s="83">
        <v>0.14266599999999999</v>
      </c>
      <c r="F290" s="83">
        <v>0.110522</v>
      </c>
      <c r="G290" s="83">
        <v>1.279218</v>
      </c>
      <c r="H290" s="83">
        <v>0.243563</v>
      </c>
      <c r="I290" s="83">
        <v>2.8440000000000002E-3</v>
      </c>
      <c r="J290" s="83">
        <v>5.352E-3</v>
      </c>
      <c r="K290" s="83">
        <v>1.3598000000000001E-2</v>
      </c>
      <c r="L290" s="83">
        <v>1.6865999999999999E-2</v>
      </c>
      <c r="M290" s="84">
        <v>0.81</v>
      </c>
      <c r="P290" s="92">
        <f>D290*60.084</f>
        <v>102.12020841600001</v>
      </c>
      <c r="Q290" s="92">
        <f>E290*101.961</f>
        <v>14.546368025999998</v>
      </c>
      <c r="R290" s="92">
        <f>F290*56.077</f>
        <v>6.1977421939999999</v>
      </c>
      <c r="S290" s="92">
        <f>G290*40.304</f>
        <v>51.557602272000004</v>
      </c>
      <c r="T290" s="92">
        <f>H290*71.846</f>
        <v>17.499027298000001</v>
      </c>
      <c r="U290" s="92">
        <f>I290*94.196</f>
        <v>0.26789342399999999</v>
      </c>
      <c r="V290" s="92">
        <f>J290*61.979</f>
        <v>0.33171160799999999</v>
      </c>
      <c r="W290" s="92">
        <f>K290*79.879</f>
        <v>1.0861946420000002</v>
      </c>
      <c r="X290" s="92">
        <f>L290*151.989</f>
        <v>2.563446474</v>
      </c>
      <c r="Y290" s="92">
        <f>SUM(P290:X290)</f>
        <v>196.17019435399999</v>
      </c>
      <c r="Z290" s="92"/>
      <c r="AA290" s="92">
        <f>P290/$Y290*100</f>
        <v>52.056944100141145</v>
      </c>
      <c r="AB290" s="92">
        <f>Q290/$Y290*100</f>
        <v>7.4151774554243808</v>
      </c>
      <c r="AC290" s="92">
        <f>R290/$Y290*100</f>
        <v>3.1593699615833741</v>
      </c>
      <c r="AD290" s="92">
        <f>S290/$Y290*100</f>
        <v>26.282077377647621</v>
      </c>
      <c r="AE290" s="92">
        <f>T290/$Y290*100</f>
        <v>8.9203292863247299</v>
      </c>
      <c r="AF290" s="92">
        <f>U290/$Y290*100</f>
        <v>0.13656173654830125</v>
      </c>
      <c r="AG290" s="92">
        <f>V290/$Y290*100</f>
        <v>0.16909378567541611</v>
      </c>
      <c r="AH290" s="92">
        <f>W290/$Y290*100</f>
        <v>0.5537001406237595</v>
      </c>
      <c r="AI290" s="92">
        <f>X290/$Y290*100</f>
        <v>1.3067461560312872</v>
      </c>
      <c r="AJ290" s="93">
        <f>G290/(G290+H290)*100</f>
        <v>84.005382257855857</v>
      </c>
    </row>
    <row r="291" spans="1:36">
      <c r="A291" s="97">
        <v>10</v>
      </c>
      <c r="B291" s="82">
        <v>1549.0650000000001</v>
      </c>
      <c r="C291" s="80" t="s">
        <v>293</v>
      </c>
      <c r="D291" s="83">
        <v>1.701009</v>
      </c>
      <c r="E291" s="83">
        <v>0.141738</v>
      </c>
      <c r="F291" s="83">
        <v>0.109275</v>
      </c>
      <c r="G291" s="83">
        <v>1.2844150000000001</v>
      </c>
      <c r="H291" s="83">
        <v>0.241841</v>
      </c>
      <c r="I291" s="83">
        <v>2.81E-3</v>
      </c>
      <c r="J291" s="83">
        <v>5.2909999999999997E-3</v>
      </c>
      <c r="K291" s="83">
        <v>1.3443999999999999E-2</v>
      </c>
      <c r="L291" s="83">
        <v>1.7077999999999999E-2</v>
      </c>
      <c r="M291" s="84">
        <v>0.82</v>
      </c>
      <c r="P291" s="92">
        <f>D291*60.084</f>
        <v>102.203424756</v>
      </c>
      <c r="Q291" s="92">
        <f>E291*101.961</f>
        <v>14.451748218000001</v>
      </c>
      <c r="R291" s="92">
        <f>F291*56.077</f>
        <v>6.1278141749999993</v>
      </c>
      <c r="S291" s="92">
        <f>G291*40.304</f>
        <v>51.767062160000009</v>
      </c>
      <c r="T291" s="92">
        <f>H291*71.846</f>
        <v>17.375308486000002</v>
      </c>
      <c r="U291" s="92">
        <f>I291*94.196</f>
        <v>0.26469075999999997</v>
      </c>
      <c r="V291" s="92">
        <f>J291*61.979</f>
        <v>0.327930889</v>
      </c>
      <c r="W291" s="92">
        <f>K291*79.879</f>
        <v>1.073893276</v>
      </c>
      <c r="X291" s="92">
        <f>L291*151.989</f>
        <v>2.5956681420000001</v>
      </c>
      <c r="Y291" s="92">
        <f>SUM(P291:X291)</f>
        <v>196.18754086200002</v>
      </c>
      <c r="Z291" s="92"/>
      <c r="AA291" s="92">
        <f>P291/$Y291*100</f>
        <v>52.094758060039482</v>
      </c>
      <c r="AB291" s="92">
        <f>Q291/$Y291*100</f>
        <v>7.3662925558384371</v>
      </c>
      <c r="AC291" s="92">
        <f>R291/$Y291*100</f>
        <v>3.123447160852256</v>
      </c>
      <c r="AD291" s="92">
        <f>S291/$Y291*100</f>
        <v>26.38651870172194</v>
      </c>
      <c r="AE291" s="92">
        <f>T291/$Y291*100</f>
        <v>8.8564790657231089</v>
      </c>
      <c r="AF291" s="92">
        <f>U291/$Y291*100</f>
        <v>0.13491721178471047</v>
      </c>
      <c r="AG291" s="92">
        <f>V291/$Y291*100</f>
        <v>0.16715174040061462</v>
      </c>
      <c r="AH291" s="92">
        <f>W291/$Y291*100</f>
        <v>0.54738097601997349</v>
      </c>
      <c r="AI291" s="92">
        <f>X291/$Y291*100</f>
        <v>1.3230545276194756</v>
      </c>
      <c r="AJ291" s="93">
        <f>G291/(G291+H291)*100</f>
        <v>84.154624125965753</v>
      </c>
    </row>
    <row r="292" spans="1:36">
      <c r="A292" s="97">
        <v>10</v>
      </c>
      <c r="B292" s="82">
        <v>1549.7860000000001</v>
      </c>
      <c r="C292" s="80" t="s">
        <v>293</v>
      </c>
      <c r="D292" s="83">
        <v>1.7023520000000001</v>
      </c>
      <c r="E292" s="83">
        <v>0.14082500000000001</v>
      </c>
      <c r="F292" s="83">
        <v>0.108055</v>
      </c>
      <c r="G292" s="83">
        <v>1.289514</v>
      </c>
      <c r="H292" s="83">
        <v>0.24013499999999999</v>
      </c>
      <c r="I292" s="83">
        <v>2.7780000000000001E-3</v>
      </c>
      <c r="J292" s="83">
        <v>5.2310000000000004E-3</v>
      </c>
      <c r="K292" s="83">
        <v>1.3292999999999999E-2</v>
      </c>
      <c r="L292" s="83">
        <v>1.729E-2</v>
      </c>
      <c r="M292" s="84">
        <v>0.83</v>
      </c>
      <c r="P292" s="92">
        <f>D292*60.084</f>
        <v>102.28411756800001</v>
      </c>
      <c r="Q292" s="92">
        <f>E292*101.961</f>
        <v>14.358657825</v>
      </c>
      <c r="R292" s="92">
        <f>F292*56.077</f>
        <v>6.059400235</v>
      </c>
      <c r="S292" s="92">
        <f>G292*40.304</f>
        <v>51.972572256000007</v>
      </c>
      <c r="T292" s="92">
        <f>H292*71.846</f>
        <v>17.252739210000001</v>
      </c>
      <c r="U292" s="92">
        <f>I292*94.196</f>
        <v>0.26167648799999998</v>
      </c>
      <c r="V292" s="92">
        <f>J292*61.979</f>
        <v>0.32421214900000001</v>
      </c>
      <c r="W292" s="92">
        <f>K292*79.879</f>
        <v>1.0618315469999999</v>
      </c>
      <c r="X292" s="92">
        <f>L292*151.989</f>
        <v>2.6278898100000001</v>
      </c>
      <c r="Y292" s="92">
        <f>SUM(P292:X292)</f>
        <v>196.20309708800002</v>
      </c>
      <c r="Z292" s="92"/>
      <c r="AA292" s="92">
        <f>P292/$Y292*100</f>
        <v>52.131754842852487</v>
      </c>
      <c r="AB292" s="92">
        <f>Q292/$Y292*100</f>
        <v>7.3182625749072292</v>
      </c>
      <c r="AC292" s="92">
        <f>R292/$Y292*100</f>
        <v>3.088330574252999</v>
      </c>
      <c r="AD292" s="92">
        <f>S292/$Y292*100</f>
        <v>26.489170164673563</v>
      </c>
      <c r="AE292" s="92">
        <f>T292/$Y292*100</f>
        <v>8.7933062556407506</v>
      </c>
      <c r="AF292" s="92">
        <f>U292/$Y292*100</f>
        <v>0.13337021274574182</v>
      </c>
      <c r="AG292" s="92">
        <f>V292/$Y292*100</f>
        <v>0.16524313520626333</v>
      </c>
      <c r="AH292" s="92">
        <f>W292/$Y292*100</f>
        <v>0.54119000299151887</v>
      </c>
      <c r="AI292" s="92">
        <f>X292/$Y292*100</f>
        <v>1.3393722367294498</v>
      </c>
      <c r="AJ292" s="93">
        <f>G292/(G292+H292)*100</f>
        <v>84.301300494427153</v>
      </c>
    </row>
    <row r="293" spans="1:36">
      <c r="A293" s="97">
        <v>10</v>
      </c>
      <c r="B293" s="82">
        <v>1550.489</v>
      </c>
      <c r="C293" s="80" t="s">
        <v>293</v>
      </c>
      <c r="D293" s="83">
        <v>1.7036549999999999</v>
      </c>
      <c r="E293" s="83">
        <v>0.139929</v>
      </c>
      <c r="F293" s="83">
        <v>0.106861</v>
      </c>
      <c r="G293" s="83">
        <v>1.294519</v>
      </c>
      <c r="H293" s="83">
        <v>0.23844499999999999</v>
      </c>
      <c r="I293" s="83">
        <v>2.7460000000000002E-3</v>
      </c>
      <c r="J293" s="83">
        <v>5.1729999999999996E-3</v>
      </c>
      <c r="K293" s="83">
        <v>1.3146E-2</v>
      </c>
      <c r="L293" s="83">
        <v>1.7500999999999999E-2</v>
      </c>
      <c r="M293" s="84">
        <v>0.84</v>
      </c>
      <c r="P293" s="92">
        <f>D293*60.084</f>
        <v>102.36240702000001</v>
      </c>
      <c r="Q293" s="92">
        <f>E293*101.961</f>
        <v>14.267300769</v>
      </c>
      <c r="R293" s="92">
        <f>F293*56.077</f>
        <v>5.9924442969999996</v>
      </c>
      <c r="S293" s="92">
        <f>G293*40.304</f>
        <v>52.174293775999999</v>
      </c>
      <c r="T293" s="92">
        <f>H293*71.846</f>
        <v>17.131319470000001</v>
      </c>
      <c r="U293" s="92">
        <f>I293*94.196</f>
        <v>0.258662216</v>
      </c>
      <c r="V293" s="92">
        <f>J293*61.979</f>
        <v>0.32061736699999999</v>
      </c>
      <c r="W293" s="92">
        <f>K293*79.879</f>
        <v>1.0500893339999999</v>
      </c>
      <c r="X293" s="92">
        <f>L293*151.989</f>
        <v>2.6599594889999998</v>
      </c>
      <c r="Y293" s="92">
        <f>SUM(P293:X293)</f>
        <v>196.21709373800002</v>
      </c>
      <c r="Z293" s="92"/>
      <c r="AA293" s="92">
        <f>P293/$Y293*100</f>
        <v>52.167935560537856</v>
      </c>
      <c r="AB293" s="92">
        <f>Q293/$Y293*100</f>
        <v>7.2711813722256506</v>
      </c>
      <c r="AC293" s="92">
        <f>R293/$Y293*100</f>
        <v>3.0539868789420788</v>
      </c>
      <c r="AD293" s="92">
        <f>S293/$Y293*100</f>
        <v>26.590085900296749</v>
      </c>
      <c r="AE293" s="92">
        <f>T293/$Y293*100</f>
        <v>8.7307987003796388</v>
      </c>
      <c r="AF293" s="92">
        <f>U293/$Y293*100</f>
        <v>0.13182450676054769</v>
      </c>
      <c r="AG293" s="92">
        <f>V293/$Y293*100</f>
        <v>0.16339930476602926</v>
      </c>
      <c r="AH293" s="92">
        <f>W293/$Y293*100</f>
        <v>0.53516710190506522</v>
      </c>
      <c r="AI293" s="92">
        <f>X293/$Y293*100</f>
        <v>1.3556206741863814</v>
      </c>
      <c r="AJ293" s="93">
        <f>G293/(G293+H293)*100</f>
        <v>84.445492522981624</v>
      </c>
    </row>
    <row r="294" spans="1:36">
      <c r="A294" s="97">
        <v>10</v>
      </c>
      <c r="B294" s="82">
        <v>1551.175</v>
      </c>
      <c r="C294" s="80" t="s">
        <v>293</v>
      </c>
      <c r="D294" s="83">
        <v>1.70492</v>
      </c>
      <c r="E294" s="83">
        <v>0.139048</v>
      </c>
      <c r="F294" s="83">
        <v>0.10569099999999999</v>
      </c>
      <c r="G294" s="83">
        <v>1.2994300000000001</v>
      </c>
      <c r="H294" s="83">
        <v>0.23677100000000001</v>
      </c>
      <c r="I294" s="83">
        <v>2.715E-3</v>
      </c>
      <c r="J294" s="83">
        <v>5.1159999999999999E-3</v>
      </c>
      <c r="K294" s="83">
        <v>1.3002E-2</v>
      </c>
      <c r="L294" s="83">
        <v>1.771E-2</v>
      </c>
      <c r="M294" s="84">
        <v>0.85</v>
      </c>
      <c r="P294" s="92">
        <f>D294*60.084</f>
        <v>102.43841328000001</v>
      </c>
      <c r="Q294" s="92">
        <f>E294*101.961</f>
        <v>14.177473128000001</v>
      </c>
      <c r="R294" s="92">
        <f>F294*56.077</f>
        <v>5.9268342069999997</v>
      </c>
      <c r="S294" s="92">
        <f>G294*40.304</f>
        <v>52.372226720000008</v>
      </c>
      <c r="T294" s="92">
        <f>H294*71.846</f>
        <v>17.011049266000001</v>
      </c>
      <c r="U294" s="92">
        <f>I294*94.196</f>
        <v>0.25574214000000001</v>
      </c>
      <c r="V294" s="92">
        <f>J294*61.979</f>
        <v>0.31708456400000001</v>
      </c>
      <c r="W294" s="92">
        <f>K294*79.879</f>
        <v>1.0385867580000001</v>
      </c>
      <c r="X294" s="92">
        <f>L294*151.989</f>
        <v>2.6917251900000001</v>
      </c>
      <c r="Y294" s="92">
        <f>SUM(P294:X294)</f>
        <v>196.22913525300001</v>
      </c>
      <c r="Z294" s="92"/>
      <c r="AA294" s="92">
        <f>P294/$Y294*100</f>
        <v>52.203467720491773</v>
      </c>
      <c r="AB294" s="92">
        <f>Q294/$Y294*100</f>
        <v>7.2249582661213161</v>
      </c>
      <c r="AC294" s="92">
        <f>R294/$Y294*100</f>
        <v>3.020364024617689</v>
      </c>
      <c r="AD294" s="92">
        <f>S294/$Y294*100</f>
        <v>26.68932248642691</v>
      </c>
      <c r="AE294" s="92">
        <f>T294/$Y294*100</f>
        <v>8.6689722421023259</v>
      </c>
      <c r="AF294" s="92">
        <f>U294/$Y294*100</f>
        <v>0.13032832238203024</v>
      </c>
      <c r="AG294" s="92">
        <f>V294/$Y294*100</f>
        <v>0.16158893203661118</v>
      </c>
      <c r="AH294" s="92">
        <f>W294/$Y294*100</f>
        <v>0.52927245317620175</v>
      </c>
      <c r="AI294" s="92">
        <f>X294/$Y294*100</f>
        <v>1.3717255526451433</v>
      </c>
      <c r="AJ294" s="93">
        <f>G294/(G294+H294)*100</f>
        <v>84.58723825853518</v>
      </c>
    </row>
    <row r="295" spans="1:36">
      <c r="A295" s="97">
        <v>10</v>
      </c>
      <c r="B295" s="82">
        <v>1551.8440000000001</v>
      </c>
      <c r="C295" s="80" t="s">
        <v>293</v>
      </c>
      <c r="D295" s="83">
        <v>1.706148</v>
      </c>
      <c r="E295" s="83">
        <v>0.138183</v>
      </c>
      <c r="F295" s="83">
        <v>0.104546</v>
      </c>
      <c r="G295" s="83">
        <v>1.304251</v>
      </c>
      <c r="H295" s="83">
        <v>0.23511399999999999</v>
      </c>
      <c r="I295" s="83">
        <v>2.6840000000000002E-3</v>
      </c>
      <c r="J295" s="83">
        <v>5.0600000000000003E-3</v>
      </c>
      <c r="K295" s="83">
        <v>1.286E-2</v>
      </c>
      <c r="L295" s="83">
        <v>1.7919000000000001E-2</v>
      </c>
      <c r="M295" s="84">
        <v>0.86</v>
      </c>
      <c r="P295" s="92">
        <f>D295*60.084</f>
        <v>102.51219643200001</v>
      </c>
      <c r="Q295" s="92">
        <f>E295*101.961</f>
        <v>14.089276863</v>
      </c>
      <c r="R295" s="92">
        <f>F295*56.077</f>
        <v>5.8626260419999996</v>
      </c>
      <c r="S295" s="92">
        <f>G295*40.304</f>
        <v>52.566532304000006</v>
      </c>
      <c r="T295" s="92">
        <f>H295*71.846</f>
        <v>16.892000444000001</v>
      </c>
      <c r="U295" s="92">
        <f>I295*94.196</f>
        <v>0.25282206400000001</v>
      </c>
      <c r="V295" s="92">
        <f>J295*61.979</f>
        <v>0.31361374000000003</v>
      </c>
      <c r="W295" s="92">
        <f>K295*79.879</f>
        <v>1.02724394</v>
      </c>
      <c r="X295" s="92">
        <f>L295*151.989</f>
        <v>2.7234908910000004</v>
      </c>
      <c r="Y295" s="92">
        <f>SUM(P295:X295)</f>
        <v>196.23980272</v>
      </c>
      <c r="Z295" s="92"/>
      <c r="AA295" s="92">
        <f>P295/$Y295*100</f>
        <v>52.238228438431044</v>
      </c>
      <c r="AB295" s="92">
        <f>Q295/$Y295*100</f>
        <v>7.1796224148792804</v>
      </c>
      <c r="AC295" s="92">
        <f>R295/$Y295*100</f>
        <v>2.9874806031908547</v>
      </c>
      <c r="AD295" s="92">
        <f>S295/$Y295*100</f>
        <v>26.78688603198572</v>
      </c>
      <c r="AE295" s="92">
        <f>T295/$Y295*100</f>
        <v>8.6078360301360171</v>
      </c>
      <c r="AF295" s="92">
        <f>U295/$Y295*100</f>
        <v>0.1288332236863961</v>
      </c>
      <c r="AG295" s="92">
        <f>V295/$Y295*100</f>
        <v>0.15981148352838093</v>
      </c>
      <c r="AH295" s="92">
        <f>W295/$Y295*100</f>
        <v>0.5234636020632869</v>
      </c>
      <c r="AI295" s="92">
        <f>X295/$Y295*100</f>
        <v>1.3878381720990349</v>
      </c>
      <c r="AJ295" s="93">
        <f>G295/(G295+H295)*100</f>
        <v>84.726559328034611</v>
      </c>
    </row>
    <row r="296" spans="1:36">
      <c r="A296" s="97">
        <v>10</v>
      </c>
      <c r="B296" s="82">
        <v>1552.4970000000001</v>
      </c>
      <c r="C296" s="80" t="s">
        <v>293</v>
      </c>
      <c r="D296" s="83">
        <v>1.7073389999999999</v>
      </c>
      <c r="E296" s="83">
        <v>0.13733200000000001</v>
      </c>
      <c r="F296" s="83">
        <v>0.103424</v>
      </c>
      <c r="G296" s="83">
        <v>1.308983</v>
      </c>
      <c r="H296" s="83">
        <v>0.23347300000000001</v>
      </c>
      <c r="I296" s="83">
        <v>2.6540000000000001E-3</v>
      </c>
      <c r="J296" s="83">
        <v>5.006E-3</v>
      </c>
      <c r="K296" s="83">
        <v>1.2722000000000001E-2</v>
      </c>
      <c r="L296" s="83">
        <v>1.8127000000000001E-2</v>
      </c>
      <c r="M296" s="84">
        <v>0.87</v>
      </c>
      <c r="P296" s="92">
        <f>D296*60.084</f>
        <v>102.583756476</v>
      </c>
      <c r="Q296" s="92">
        <f>E296*101.961</f>
        <v>14.002508052000001</v>
      </c>
      <c r="R296" s="92">
        <f>F296*56.077</f>
        <v>5.799707648</v>
      </c>
      <c r="S296" s="92">
        <f>G296*40.304</f>
        <v>52.757250832000004</v>
      </c>
      <c r="T296" s="92">
        <f>H296*71.846</f>
        <v>16.774101158000001</v>
      </c>
      <c r="U296" s="92">
        <f>I296*94.196</f>
        <v>0.24999618400000001</v>
      </c>
      <c r="V296" s="92">
        <f>J296*61.979</f>
        <v>0.31026687399999997</v>
      </c>
      <c r="W296" s="92">
        <f>K296*79.879</f>
        <v>1.0162206380000001</v>
      </c>
      <c r="X296" s="92">
        <f>L296*151.989</f>
        <v>2.7551046030000004</v>
      </c>
      <c r="Y296" s="92">
        <f>SUM(P296:X296)</f>
        <v>196.24891246500002</v>
      </c>
      <c r="Z296" s="92"/>
      <c r="AA296" s="92">
        <f>P296/$Y296*100</f>
        <v>52.272267493097722</v>
      </c>
      <c r="AB296" s="92">
        <f>Q296/$Y296*100</f>
        <v>7.1350754896525999</v>
      </c>
      <c r="AC296" s="92">
        <f>R296/$Y296*100</f>
        <v>2.9552814204941638</v>
      </c>
      <c r="AD296" s="92">
        <f>S296/$Y296*100</f>
        <v>26.882824556497347</v>
      </c>
      <c r="AE296" s="92">
        <f>T296/$Y296*100</f>
        <v>8.5473600578508044</v>
      </c>
      <c r="AF296" s="92">
        <f>U296/$Y296*100</f>
        <v>0.12738729650009425</v>
      </c>
      <c r="AG296" s="92">
        <f>V296/$Y296*100</f>
        <v>0.15809864630731876</v>
      </c>
      <c r="AH296" s="92">
        <f>W296/$Y296*100</f>
        <v>0.51782230292931575</v>
      </c>
      <c r="AI296" s="92">
        <f>X296/$Y296*100</f>
        <v>1.4038827366706346</v>
      </c>
      <c r="AJ296" s="93">
        <f>G296/(G296+H296)*100</f>
        <v>84.863555265109667</v>
      </c>
    </row>
    <row r="297" spans="1:36">
      <c r="A297" s="97">
        <v>10</v>
      </c>
      <c r="B297" s="82">
        <v>1553.135</v>
      </c>
      <c r="C297" s="80" t="s">
        <v>293</v>
      </c>
      <c r="D297" s="83">
        <v>1.708496</v>
      </c>
      <c r="E297" s="83">
        <v>0.13649700000000001</v>
      </c>
      <c r="F297" s="83">
        <v>0.102325</v>
      </c>
      <c r="G297" s="83">
        <v>1.313628</v>
      </c>
      <c r="H297" s="83">
        <v>0.231849</v>
      </c>
      <c r="I297" s="83">
        <v>2.6250000000000002E-3</v>
      </c>
      <c r="J297" s="83">
        <v>4.9519999999999998E-3</v>
      </c>
      <c r="K297" s="83">
        <v>1.2586E-2</v>
      </c>
      <c r="L297" s="83">
        <v>1.8332999999999999E-2</v>
      </c>
      <c r="M297" s="84">
        <v>0.88</v>
      </c>
      <c r="P297" s="92">
        <f>D297*60.084</f>
        <v>102.65327366400001</v>
      </c>
      <c r="Q297" s="92">
        <f>E297*101.961</f>
        <v>13.917370617000001</v>
      </c>
      <c r="R297" s="92">
        <f>F297*56.077</f>
        <v>5.7380790249999993</v>
      </c>
      <c r="S297" s="92">
        <f>G297*40.304</f>
        <v>52.944462912000006</v>
      </c>
      <c r="T297" s="92">
        <f>H297*71.846</f>
        <v>16.657423254000001</v>
      </c>
      <c r="U297" s="92">
        <f>I297*94.196</f>
        <v>0.2472645</v>
      </c>
      <c r="V297" s="92">
        <f>J297*61.979</f>
        <v>0.30692000799999997</v>
      </c>
      <c r="W297" s="92">
        <f>K297*79.879</f>
        <v>1.0053570940000001</v>
      </c>
      <c r="X297" s="92">
        <f>L297*151.989</f>
        <v>2.7864143370000001</v>
      </c>
      <c r="Y297" s="92">
        <f>SUM(P297:X297)</f>
        <v>196.25656541100003</v>
      </c>
      <c r="Z297" s="92"/>
      <c r="AA297" s="92">
        <f>P297/$Y297*100</f>
        <v>52.305650742956686</v>
      </c>
      <c r="AB297" s="92">
        <f>Q297/$Y297*100</f>
        <v>7.091416579034834</v>
      </c>
      <c r="AC297" s="92">
        <f>R297/$Y297*100</f>
        <v>2.9237641110162751</v>
      </c>
      <c r="AD297" s="92">
        <f>S297/$Y297*100</f>
        <v>26.977167770731054</v>
      </c>
      <c r="AE297" s="92">
        <f>T297/$Y297*100</f>
        <v>8.4875750368483551</v>
      </c>
      <c r="AF297" s="92">
        <f>U297/$Y297*100</f>
        <v>0.12599043475675795</v>
      </c>
      <c r="AG297" s="92">
        <f>V297/$Y297*100</f>
        <v>0.15638712893871798</v>
      </c>
      <c r="AH297" s="92">
        <f>W297/$Y297*100</f>
        <v>0.51226673201713457</v>
      </c>
      <c r="AI297" s="92">
        <f>X297/$Y297*100</f>
        <v>1.4197814637001813</v>
      </c>
      <c r="AJ297" s="93">
        <f>G297/(G297+H297)*100</f>
        <v>84.998223849335844</v>
      </c>
    </row>
    <row r="298" spans="1:36">
      <c r="A298" s="97">
        <v>10</v>
      </c>
      <c r="B298" s="82">
        <v>1553.7570000000001</v>
      </c>
      <c r="C298" s="80" t="s">
        <v>293</v>
      </c>
      <c r="D298" s="83">
        <v>1.7096199999999999</v>
      </c>
      <c r="E298" s="83">
        <v>0.13567599999999999</v>
      </c>
      <c r="F298" s="83">
        <v>0.101248</v>
      </c>
      <c r="G298" s="83">
        <v>1.3181890000000001</v>
      </c>
      <c r="H298" s="83">
        <v>0.230241</v>
      </c>
      <c r="I298" s="83">
        <v>2.5969999999999999E-3</v>
      </c>
      <c r="J298" s="83">
        <v>4.8999999999999998E-3</v>
      </c>
      <c r="K298" s="83">
        <v>1.2454E-2</v>
      </c>
      <c r="L298" s="83">
        <v>1.8537999999999999E-2</v>
      </c>
      <c r="M298" s="84">
        <v>0.89</v>
      </c>
      <c r="P298" s="92">
        <f>D298*60.084</f>
        <v>102.72080808</v>
      </c>
      <c r="Q298" s="92">
        <f>E298*101.961</f>
        <v>13.833660635999999</v>
      </c>
      <c r="R298" s="92">
        <f>F298*56.077</f>
        <v>5.6776840960000001</v>
      </c>
      <c r="S298" s="92">
        <f>G298*40.304</f>
        <v>53.128289456000005</v>
      </c>
      <c r="T298" s="92">
        <f>H298*71.846</f>
        <v>16.541894886000001</v>
      </c>
      <c r="U298" s="92">
        <f>I298*94.196</f>
        <v>0.24462701199999998</v>
      </c>
      <c r="V298" s="92">
        <f>J298*61.979</f>
        <v>0.3036971</v>
      </c>
      <c r="W298" s="92">
        <f>K298*79.879</f>
        <v>0.99481306600000008</v>
      </c>
      <c r="X298" s="92">
        <f>L298*151.989</f>
        <v>2.8175720819999999</v>
      </c>
      <c r="Y298" s="92">
        <f>SUM(P298:X298)</f>
        <v>196.263046414</v>
      </c>
      <c r="Z298" s="92"/>
      <c r="AA298" s="92">
        <f>P298/$Y298*100</f>
        <v>52.338333658247258</v>
      </c>
      <c r="AB298" s="92">
        <f>Q298/$Y298*100</f>
        <v>7.0485304741571593</v>
      </c>
      <c r="AC298" s="92">
        <f>R298/$Y298*100</f>
        <v>2.8928951220004069</v>
      </c>
      <c r="AD298" s="92">
        <f>S298/$Y298*100</f>
        <v>27.069940280010968</v>
      </c>
      <c r="AE298" s="92">
        <f>T298/$Y298*100</f>
        <v>8.4284307149224098</v>
      </c>
      <c r="AF298" s="92">
        <f>U298/$Y298*100</f>
        <v>0.12464242070510836</v>
      </c>
      <c r="AG298" s="92">
        <f>V298/$Y298*100</f>
        <v>0.15473982777143747</v>
      </c>
      <c r="AH298" s="92">
        <f>W298/$Y298*100</f>
        <v>0.50687741996092706</v>
      </c>
      <c r="AI298" s="92">
        <f>X298/$Y298*100</f>
        <v>1.4356100822243298</v>
      </c>
      <c r="AJ298" s="93">
        <f>G298/(G298+H298)*100</f>
        <v>85.130680754054112</v>
      </c>
    </row>
    <row r="299" spans="1:36">
      <c r="A299" s="97">
        <v>10</v>
      </c>
      <c r="B299" s="82">
        <v>1554.365</v>
      </c>
      <c r="C299" s="80" t="s">
        <v>293</v>
      </c>
      <c r="D299" s="83">
        <v>1.71071</v>
      </c>
      <c r="E299" s="83">
        <v>0.13486899999999999</v>
      </c>
      <c r="F299" s="83">
        <v>0.100192</v>
      </c>
      <c r="G299" s="83">
        <v>1.322667</v>
      </c>
      <c r="H299" s="83">
        <v>0.22864999999999999</v>
      </c>
      <c r="I299" s="83">
        <v>2.5690000000000001E-3</v>
      </c>
      <c r="J299" s="83">
        <v>4.849E-3</v>
      </c>
      <c r="K299" s="83">
        <v>1.2323000000000001E-2</v>
      </c>
      <c r="L299" s="83">
        <v>1.8742999999999999E-2</v>
      </c>
      <c r="M299" s="84">
        <v>0.9</v>
      </c>
      <c r="P299" s="92">
        <f>D299*60.084</f>
        <v>102.78629964</v>
      </c>
      <c r="Q299" s="92">
        <f>E299*101.961</f>
        <v>13.751378108999999</v>
      </c>
      <c r="R299" s="92">
        <f>F299*56.077</f>
        <v>5.6184667839999998</v>
      </c>
      <c r="S299" s="92">
        <f>G299*40.304</f>
        <v>53.308770768000002</v>
      </c>
      <c r="T299" s="92">
        <f>H299*71.846</f>
        <v>16.427587899999999</v>
      </c>
      <c r="U299" s="92">
        <f>I299*94.196</f>
        <v>0.24198952400000001</v>
      </c>
      <c r="V299" s="92">
        <f>J299*61.979</f>
        <v>0.30053617100000002</v>
      </c>
      <c r="W299" s="92">
        <f>K299*79.879</f>
        <v>0.98434891700000016</v>
      </c>
      <c r="X299" s="92">
        <f>L299*151.989</f>
        <v>2.8487298270000001</v>
      </c>
      <c r="Y299" s="92">
        <f>SUM(P299:X299)</f>
        <v>196.26810764000001</v>
      </c>
      <c r="Z299" s="92"/>
      <c r="AA299" s="92">
        <f>P299/$Y299*100</f>
        <v>52.37035241025162</v>
      </c>
      <c r="AB299" s="92">
        <f>Q299/$Y299*100</f>
        <v>7.006425177453246</v>
      </c>
      <c r="AC299" s="92">
        <f>R299/$Y299*100</f>
        <v>2.8626488794122045</v>
      </c>
      <c r="AD299" s="92">
        <f>S299/$Y299*100</f>
        <v>27.161198734223451</v>
      </c>
      <c r="AE299" s="92">
        <f>T299/$Y299*100</f>
        <v>8.3699731441502969</v>
      </c>
      <c r="AF299" s="92">
        <f>U299/$Y299*100</f>
        <v>0.12329538757456376</v>
      </c>
      <c r="AG299" s="92">
        <f>V299/$Y299*100</f>
        <v>0.15312532158879891</v>
      </c>
      <c r="AH299" s="92">
        <f>W299/$Y299*100</f>
        <v>0.5015327904447513</v>
      </c>
      <c r="AI299" s="92">
        <f>X299/$Y299*100</f>
        <v>1.4514481549010567</v>
      </c>
      <c r="AJ299" s="93">
        <f>G299/(G299+H299)*100</f>
        <v>85.260910568246203</v>
      </c>
    </row>
    <row r="300" spans="1:36">
      <c r="A300" s="97">
        <v>10</v>
      </c>
      <c r="B300" s="82">
        <v>1554.9590000000001</v>
      </c>
      <c r="C300" s="80" t="s">
        <v>293</v>
      </c>
      <c r="D300" s="83">
        <v>1.71177</v>
      </c>
      <c r="E300" s="83">
        <v>0.134077</v>
      </c>
      <c r="F300" s="83">
        <v>9.9157999999999996E-2</v>
      </c>
      <c r="G300" s="83">
        <v>1.327064</v>
      </c>
      <c r="H300" s="83">
        <v>0.227074</v>
      </c>
      <c r="I300" s="83">
        <v>2.5409999999999999E-3</v>
      </c>
      <c r="J300" s="83">
        <v>4.7990000000000003E-3</v>
      </c>
      <c r="K300" s="83">
        <v>1.2196E-2</v>
      </c>
      <c r="L300" s="83">
        <v>1.8946000000000001E-2</v>
      </c>
      <c r="M300" s="84">
        <v>0.91</v>
      </c>
      <c r="P300" s="92">
        <f>D300*60.084</f>
        <v>102.84998868000001</v>
      </c>
      <c r="Q300" s="92">
        <f>E300*101.961</f>
        <v>13.670624996999999</v>
      </c>
      <c r="R300" s="92">
        <f>F300*56.077</f>
        <v>5.560483166</v>
      </c>
      <c r="S300" s="92">
        <f>G300*40.304</f>
        <v>53.485987456000004</v>
      </c>
      <c r="T300" s="92">
        <f>H300*71.846</f>
        <v>16.314358604000002</v>
      </c>
      <c r="U300" s="92">
        <f>I300*94.196</f>
        <v>0.23935203599999999</v>
      </c>
      <c r="V300" s="92">
        <f>J300*61.979</f>
        <v>0.29743722100000003</v>
      </c>
      <c r="W300" s="92">
        <f>K300*79.879</f>
        <v>0.97420428400000003</v>
      </c>
      <c r="X300" s="92">
        <f>L300*151.989</f>
        <v>2.8795835940000001</v>
      </c>
      <c r="Y300" s="92">
        <f>SUM(P300:X300)</f>
        <v>196.27202003800002</v>
      </c>
      <c r="Z300" s="92"/>
      <c r="AA300" s="92">
        <f>P300/$Y300*100</f>
        <v>52.40175785630948</v>
      </c>
      <c r="AB300" s="92">
        <f>Q300/$Y300*100</f>
        <v>6.9651420484454398</v>
      </c>
      <c r="AC300" s="92">
        <f>R300/$Y300*100</f>
        <v>2.8330493388326263</v>
      </c>
      <c r="AD300" s="92">
        <f>S300/$Y300*100</f>
        <v>27.250948681143971</v>
      </c>
      <c r="AE300" s="92">
        <f>T300/$Y300*100</f>
        <v>8.3121163173647457</v>
      </c>
      <c r="AF300" s="92">
        <f>U300/$Y300*100</f>
        <v>0.12194913770880807</v>
      </c>
      <c r="AG300" s="92">
        <f>V300/$Y300*100</f>
        <v>0.15154336361464743</v>
      </c>
      <c r="AH300" s="92">
        <f>W300/$Y300*100</f>
        <v>0.49635413331527606</v>
      </c>
      <c r="AI300" s="92">
        <f>X300/$Y300*100</f>
        <v>1.4671391232649906</v>
      </c>
      <c r="AJ300" s="93">
        <f>G300/(G300+H300)*100</f>
        <v>85.389070983400444</v>
      </c>
    </row>
    <row r="301" spans="1:36">
      <c r="A301" s="97">
        <v>10</v>
      </c>
      <c r="B301" s="82">
        <v>1555.539</v>
      </c>
      <c r="C301" s="80" t="s">
        <v>293</v>
      </c>
      <c r="D301" s="83">
        <v>1.712798</v>
      </c>
      <c r="E301" s="83">
        <v>0.133298</v>
      </c>
      <c r="F301" s="83">
        <v>9.8142999999999994E-2</v>
      </c>
      <c r="G301" s="83">
        <v>1.3313820000000001</v>
      </c>
      <c r="H301" s="83">
        <v>0.22551599999999999</v>
      </c>
      <c r="I301" s="83">
        <v>2.5149999999999999E-3</v>
      </c>
      <c r="J301" s="83">
        <v>4.7499999999999999E-3</v>
      </c>
      <c r="K301" s="83">
        <v>1.2071E-2</v>
      </c>
      <c r="L301" s="83">
        <v>1.9147000000000001E-2</v>
      </c>
      <c r="M301" s="84">
        <v>0.92</v>
      </c>
      <c r="P301" s="92">
        <f>D301*60.084</f>
        <v>102.911755032</v>
      </c>
      <c r="Q301" s="92">
        <f>E301*101.961</f>
        <v>13.591197378</v>
      </c>
      <c r="R301" s="92">
        <f>F301*56.077</f>
        <v>5.5035650109999992</v>
      </c>
      <c r="S301" s="92">
        <f>G301*40.304</f>
        <v>53.660020128000006</v>
      </c>
      <c r="T301" s="92">
        <f>H301*71.846</f>
        <v>16.202422536</v>
      </c>
      <c r="U301" s="92">
        <f>I301*94.196</f>
        <v>0.23690293999999998</v>
      </c>
      <c r="V301" s="92">
        <f>J301*61.979</f>
        <v>0.29440024999999997</v>
      </c>
      <c r="W301" s="92">
        <f>K301*79.879</f>
        <v>0.96421940900000003</v>
      </c>
      <c r="X301" s="92">
        <f>L301*151.989</f>
        <v>2.9101333830000002</v>
      </c>
      <c r="Y301" s="92">
        <f>SUM(P301:X301)</f>
        <v>196.27461606700001</v>
      </c>
      <c r="Z301" s="92"/>
      <c r="AA301" s="92">
        <f>P301/$Y301*100</f>
        <v>52.432534116826503</v>
      </c>
      <c r="AB301" s="92">
        <f>Q301/$Y301*100</f>
        <v>6.9245823277323497</v>
      </c>
      <c r="AC301" s="92">
        <f>R301/$Y301*100</f>
        <v>2.804012623375256</v>
      </c>
      <c r="AD301" s="92">
        <f>S301/$Y301*100</f>
        <v>27.339256192804218</v>
      </c>
      <c r="AE301" s="92">
        <f>T301/$Y301*100</f>
        <v>8.2549760436006476</v>
      </c>
      <c r="AF301" s="92">
        <f>U301/$Y301*100</f>
        <v>0.1206997342535273</v>
      </c>
      <c r="AG301" s="92">
        <f>V301/$Y301*100</f>
        <v>0.14999405215980854</v>
      </c>
      <c r="AH301" s="92">
        <f>W301/$Y301*100</f>
        <v>0.49126037198353534</v>
      </c>
      <c r="AI301" s="92">
        <f>X301/$Y301*100</f>
        <v>1.4826845372641573</v>
      </c>
      <c r="AJ301" s="93">
        <f>G301/(G301+H301)*100</f>
        <v>85.515043374710473</v>
      </c>
    </row>
    <row r="302" spans="1:36">
      <c r="A302" s="97">
        <v>10</v>
      </c>
      <c r="B302" s="82">
        <v>1556.105</v>
      </c>
      <c r="C302" s="80" t="s">
        <v>293</v>
      </c>
      <c r="D302" s="83">
        <v>1.713797</v>
      </c>
      <c r="E302" s="83">
        <v>0.13253200000000001</v>
      </c>
      <c r="F302" s="83">
        <v>9.7147999999999998E-2</v>
      </c>
      <c r="G302" s="83">
        <v>1.3356220000000001</v>
      </c>
      <c r="H302" s="83">
        <v>0.22397300000000001</v>
      </c>
      <c r="I302" s="83">
        <v>2.4880000000000002E-3</v>
      </c>
      <c r="J302" s="83">
        <v>4.7019999999999996E-3</v>
      </c>
      <c r="K302" s="83">
        <v>1.1948E-2</v>
      </c>
      <c r="L302" s="83">
        <v>1.9348000000000001E-2</v>
      </c>
      <c r="M302" s="84">
        <v>0.93</v>
      </c>
      <c r="P302" s="92">
        <f>D302*60.084</f>
        <v>102.97177894800001</v>
      </c>
      <c r="Q302" s="92">
        <f>E302*101.961</f>
        <v>13.513095252000001</v>
      </c>
      <c r="R302" s="92">
        <f>F302*56.077</f>
        <v>5.4477683959999998</v>
      </c>
      <c r="S302" s="92">
        <f>G302*40.304</f>
        <v>53.830909088000006</v>
      </c>
      <c r="T302" s="92">
        <f>H302*71.846</f>
        <v>16.091564158000001</v>
      </c>
      <c r="U302" s="92">
        <f>I302*94.196</f>
        <v>0.234359648</v>
      </c>
      <c r="V302" s="92">
        <f>J302*61.979</f>
        <v>0.29142525799999996</v>
      </c>
      <c r="W302" s="92">
        <f>K302*79.879</f>
        <v>0.95439429200000003</v>
      </c>
      <c r="X302" s="92">
        <f>L302*151.989</f>
        <v>2.940683172</v>
      </c>
      <c r="Y302" s="92">
        <f>SUM(P302:X302)</f>
        <v>196.27597821200004</v>
      </c>
      <c r="Z302" s="92"/>
      <c r="AA302" s="92">
        <f>P302/$Y302*100</f>
        <v>52.462751624541113</v>
      </c>
      <c r="AB302" s="92">
        <f>Q302/$Y302*100</f>
        <v>6.8847422772257669</v>
      </c>
      <c r="AC302" s="92">
        <f>R302/$Y302*100</f>
        <v>2.7755655305489295</v>
      </c>
      <c r="AD302" s="92">
        <f>S302/$Y302*100</f>
        <v>27.426132111723113</v>
      </c>
      <c r="AE302" s="92">
        <f>T302/$Y302*100</f>
        <v>8.1984378855670812</v>
      </c>
      <c r="AF302" s="92">
        <f>U302/$Y302*100</f>
        <v>0.11940312316103467</v>
      </c>
      <c r="AG302" s="92">
        <f>V302/$Y302*100</f>
        <v>0.14847729235883772</v>
      </c>
      <c r="AH302" s="92">
        <f>W302/$Y302*100</f>
        <v>0.48625119624631152</v>
      </c>
      <c r="AI302" s="92">
        <f>X302/$Y302*100</f>
        <v>1.4982389586278015</v>
      </c>
      <c r="AJ302" s="93">
        <f>G302/(G302+H302)*100</f>
        <v>85.63902808100822</v>
      </c>
    </row>
    <row r="303" spans="1:36">
      <c r="A303" s="97">
        <v>10</v>
      </c>
      <c r="B303" s="82">
        <v>1556.6590000000001</v>
      </c>
      <c r="C303" s="80" t="s">
        <v>293</v>
      </c>
      <c r="D303" s="83">
        <v>1.7147680000000001</v>
      </c>
      <c r="E303" s="83">
        <v>0.13178000000000001</v>
      </c>
      <c r="F303" s="83">
        <v>9.6172999999999995E-2</v>
      </c>
      <c r="G303" s="83">
        <v>1.3397870000000001</v>
      </c>
      <c r="H303" s="83">
        <v>0.22244700000000001</v>
      </c>
      <c r="I303" s="83">
        <v>2.4629999999999999E-3</v>
      </c>
      <c r="J303" s="83">
        <v>4.6550000000000003E-3</v>
      </c>
      <c r="K303" s="83">
        <v>1.1828E-2</v>
      </c>
      <c r="L303" s="83">
        <v>1.9546999999999998E-2</v>
      </c>
      <c r="M303" s="84">
        <v>0.94</v>
      </c>
      <c r="P303" s="92">
        <f>D303*60.084</f>
        <v>103.03012051200001</v>
      </c>
      <c r="Q303" s="92">
        <f>E303*101.961</f>
        <v>13.43642058</v>
      </c>
      <c r="R303" s="92">
        <f>F303*56.077</f>
        <v>5.3930933209999994</v>
      </c>
      <c r="S303" s="92">
        <f>G303*40.304</f>
        <v>53.998775248000008</v>
      </c>
      <c r="T303" s="92">
        <f>H303*71.846</f>
        <v>15.981927162000002</v>
      </c>
      <c r="U303" s="92">
        <f>I303*94.196</f>
        <v>0.23200474799999998</v>
      </c>
      <c r="V303" s="92">
        <f>J303*61.979</f>
        <v>0.288512245</v>
      </c>
      <c r="W303" s="92">
        <f>K303*79.879</f>
        <v>0.94480881200000011</v>
      </c>
      <c r="X303" s="92">
        <f>L303*151.989</f>
        <v>2.9709289829999999</v>
      </c>
      <c r="Y303" s="92">
        <f>SUM(P303:X303)</f>
        <v>196.27659161100001</v>
      </c>
      <c r="Z303" s="92"/>
      <c r="AA303" s="92">
        <f>P303/$Y303*100</f>
        <v>52.492311827074666</v>
      </c>
      <c r="AB303" s="92">
        <f>Q303/$Y303*100</f>
        <v>6.8456561578313941</v>
      </c>
      <c r="AC303" s="92">
        <f>R303/$Y303*100</f>
        <v>2.7477007200576189</v>
      </c>
      <c r="AD303" s="92">
        <f>S303/$Y303*100</f>
        <v>27.51157170846945</v>
      </c>
      <c r="AE303" s="92">
        <f>T303/$Y303*100</f>
        <v>8.1425538475186769</v>
      </c>
      <c r="AF303" s="92">
        <f>U303/$Y303*100</f>
        <v>0.11820296353006246</v>
      </c>
      <c r="AG303" s="92">
        <f>V303/$Y303*100</f>
        <v>0.14699269160522288</v>
      </c>
      <c r="AH303" s="92">
        <f>W303/$Y303*100</f>
        <v>0.48136601733563511</v>
      </c>
      <c r="AI303" s="92">
        <f>X303/$Y303*100</f>
        <v>1.5136440665772692</v>
      </c>
      <c r="AJ303" s="93">
        <f>G303/(G303+H303)*100</f>
        <v>85.760967947183332</v>
      </c>
    </row>
    <row r="304" spans="1:36">
      <c r="A304" s="97">
        <v>10</v>
      </c>
      <c r="B304" s="82">
        <v>1557.2</v>
      </c>
      <c r="C304" s="80" t="s">
        <v>293</v>
      </c>
      <c r="D304" s="83">
        <v>1.715711</v>
      </c>
      <c r="E304" s="83">
        <v>0.13104099999999999</v>
      </c>
      <c r="F304" s="83">
        <v>9.5215999999999995E-2</v>
      </c>
      <c r="G304" s="83">
        <v>1.343879</v>
      </c>
      <c r="H304" s="83">
        <v>0.22093699999999999</v>
      </c>
      <c r="I304" s="83">
        <v>2.4369999999999999E-3</v>
      </c>
      <c r="J304" s="83">
        <v>4.6090000000000002E-3</v>
      </c>
      <c r="K304" s="83">
        <v>1.171E-2</v>
      </c>
      <c r="L304" s="83">
        <v>1.9744999999999999E-2</v>
      </c>
      <c r="M304" s="84">
        <v>0.95</v>
      </c>
      <c r="P304" s="92">
        <f>D304*60.084</f>
        <v>103.08677972400001</v>
      </c>
      <c r="Q304" s="92">
        <f>E304*101.961</f>
        <v>13.361071400999998</v>
      </c>
      <c r="R304" s="92">
        <f>F304*56.077</f>
        <v>5.3394276319999996</v>
      </c>
      <c r="S304" s="92">
        <f>G304*40.304</f>
        <v>54.163699216000005</v>
      </c>
      <c r="T304" s="92">
        <f>H304*71.846</f>
        <v>15.873439702000001</v>
      </c>
      <c r="U304" s="92">
        <f>I304*94.196</f>
        <v>0.229555652</v>
      </c>
      <c r="V304" s="92">
        <f>J304*61.979</f>
        <v>0.28566121100000003</v>
      </c>
      <c r="W304" s="92">
        <f>K304*79.879</f>
        <v>0.93538309000000008</v>
      </c>
      <c r="X304" s="92">
        <f>L304*151.989</f>
        <v>3.0010228049999998</v>
      </c>
      <c r="Y304" s="92">
        <f>SUM(P304:X304)</f>
        <v>196.27604043299999</v>
      </c>
      <c r="Z304" s="92"/>
      <c r="AA304" s="92">
        <f>P304/$Y304*100</f>
        <v>52.521326340485921</v>
      </c>
      <c r="AB304" s="92">
        <f>Q304/$Y304*100</f>
        <v>6.8072859894281805</v>
      </c>
      <c r="AC304" s="92">
        <f>R304/$Y304*100</f>
        <v>2.7203664900824434</v>
      </c>
      <c r="AD304" s="92">
        <f>S304/$Y304*100</f>
        <v>27.595675507061756</v>
      </c>
      <c r="AE304" s="92">
        <f>T304/$Y304*100</f>
        <v>8.0873038130288215</v>
      </c>
      <c r="AF304" s="92">
        <f>U304/$Y304*100</f>
        <v>0.1169555140268688</v>
      </c>
      <c r="AG304" s="92">
        <f>V304/$Y304*100</f>
        <v>0.14554054094927199</v>
      </c>
      <c r="AH304" s="92">
        <f>W304/$Y304*100</f>
        <v>0.47656509064299102</v>
      </c>
      <c r="AI304" s="92">
        <f>X304/$Y304*100</f>
        <v>1.5289807142937639</v>
      </c>
      <c r="AJ304" s="93">
        <f>G304/(G304+H304)*100</f>
        <v>85.880959806136957</v>
      </c>
    </row>
    <row r="305" spans="1:36">
      <c r="A305" s="97">
        <v>10</v>
      </c>
      <c r="B305" s="82">
        <v>1558.135</v>
      </c>
      <c r="C305" s="80" t="s">
        <v>293</v>
      </c>
      <c r="D305" s="83">
        <v>1.7165980000000001</v>
      </c>
      <c r="E305" s="83">
        <v>0.13029499999999999</v>
      </c>
      <c r="F305" s="83">
        <v>9.4289999999999999E-2</v>
      </c>
      <c r="G305" s="83">
        <v>1.348678</v>
      </c>
      <c r="H305" s="83">
        <v>0.21950500000000001</v>
      </c>
      <c r="I305" s="83">
        <v>2.4130000000000002E-3</v>
      </c>
      <c r="J305" s="83">
        <v>4.5640000000000003E-3</v>
      </c>
      <c r="K305" s="83">
        <v>1.1594999999999999E-2</v>
      </c>
      <c r="L305" s="83">
        <v>1.9918999999999999E-2</v>
      </c>
      <c r="M305" s="84">
        <v>0.96</v>
      </c>
      <c r="P305" s="92">
        <f>D305*60.084</f>
        <v>103.140074232</v>
      </c>
      <c r="Q305" s="92">
        <f>E305*101.961</f>
        <v>13.285008495</v>
      </c>
      <c r="R305" s="92">
        <f>F305*56.077</f>
        <v>5.2875003299999994</v>
      </c>
      <c r="S305" s="92">
        <f>G305*40.304</f>
        <v>54.357118112000002</v>
      </c>
      <c r="T305" s="92">
        <f>H305*71.846</f>
        <v>15.77055623</v>
      </c>
      <c r="U305" s="92">
        <f>I305*94.196</f>
        <v>0.22729494800000002</v>
      </c>
      <c r="V305" s="92">
        <f>J305*61.979</f>
        <v>0.28287215600000004</v>
      </c>
      <c r="W305" s="92">
        <f>K305*79.879</f>
        <v>0.92619700500000002</v>
      </c>
      <c r="X305" s="92">
        <f>L305*151.989</f>
        <v>3.0274688909999998</v>
      </c>
      <c r="Y305" s="92">
        <f>SUM(P305:X305)</f>
        <v>196.30409039900005</v>
      </c>
      <c r="Z305" s="92"/>
      <c r="AA305" s="92">
        <f>P305/$Y305*100</f>
        <v>52.540970502632675</v>
      </c>
      <c r="AB305" s="92">
        <f>Q305/$Y305*100</f>
        <v>6.7675658046642884</v>
      </c>
      <c r="AC305" s="92">
        <f>R305/$Y305*100</f>
        <v>2.6935252949914759</v>
      </c>
      <c r="AD305" s="92">
        <f>S305/$Y305*100</f>
        <v>27.690262592855731</v>
      </c>
      <c r="AE305" s="92">
        <f>T305/$Y305*100</f>
        <v>8.0337379613157225</v>
      </c>
      <c r="AF305" s="92">
        <f>U305/$Y305*100</f>
        <v>0.1157871685393866</v>
      </c>
      <c r="AG305" s="92">
        <f>V305/$Y305*100</f>
        <v>0.1440989616798331</v>
      </c>
      <c r="AH305" s="92">
        <f>W305/$Y305*100</f>
        <v>0.47181747620105524</v>
      </c>
      <c r="AI305" s="92">
        <f>X305/$Y305*100</f>
        <v>1.5422342371198097</v>
      </c>
      <c r="AJ305" s="93">
        <f>G305/(G305+H305)*100</f>
        <v>86.002590258917493</v>
      </c>
    </row>
    <row r="306" spans="1:36">
      <c r="A306" s="97">
        <v>10</v>
      </c>
      <c r="B306" s="82">
        <v>1564.8119999999999</v>
      </c>
      <c r="C306" s="80" t="s">
        <v>293</v>
      </c>
      <c r="D306" s="83">
        <v>1.717096</v>
      </c>
      <c r="E306" s="83">
        <v>0.12929299999999999</v>
      </c>
      <c r="F306" s="83">
        <v>9.357E-2</v>
      </c>
      <c r="G306" s="83">
        <v>1.3645510000000001</v>
      </c>
      <c r="H306" s="83">
        <v>0.218972</v>
      </c>
      <c r="I306" s="83">
        <v>2.395E-3</v>
      </c>
      <c r="J306" s="83">
        <v>4.529E-3</v>
      </c>
      <c r="K306" s="83">
        <v>1.1506000000000001E-2</v>
      </c>
      <c r="L306" s="83">
        <v>1.9765999999999999E-2</v>
      </c>
      <c r="M306" s="84">
        <v>0.97</v>
      </c>
      <c r="P306" s="92">
        <f>D306*60.084</f>
        <v>103.169996064</v>
      </c>
      <c r="Q306" s="92">
        <f>E306*101.961</f>
        <v>13.182843573</v>
      </c>
      <c r="R306" s="92">
        <f>F306*56.077</f>
        <v>5.2471248900000003</v>
      </c>
      <c r="S306" s="92">
        <f>G306*40.304</f>
        <v>54.996863504000004</v>
      </c>
      <c r="T306" s="92">
        <f>H306*71.846</f>
        <v>15.732262312000001</v>
      </c>
      <c r="U306" s="92">
        <f>I306*94.196</f>
        <v>0.22559941999999999</v>
      </c>
      <c r="V306" s="92">
        <f>J306*61.979</f>
        <v>0.28070289100000001</v>
      </c>
      <c r="W306" s="92">
        <f>K306*79.879</f>
        <v>0.91908777400000008</v>
      </c>
      <c r="X306" s="92">
        <f>L306*151.989</f>
        <v>3.0042145739999997</v>
      </c>
      <c r="Y306" s="92">
        <f>SUM(P306:X306)</f>
        <v>196.758695002</v>
      </c>
      <c r="Z306" s="92"/>
      <c r="AA306" s="92">
        <f>P306/$Y306*100</f>
        <v>52.434783663792494</v>
      </c>
      <c r="AB306" s="92">
        <f>Q306/$Y306*100</f>
        <v>6.7000055946020582</v>
      </c>
      <c r="AC306" s="92">
        <f>R306/$Y306*100</f>
        <v>2.6667817094165343</v>
      </c>
      <c r="AD306" s="92">
        <f>S306/$Y306*100</f>
        <v>27.951427256335982</v>
      </c>
      <c r="AE306" s="92">
        <f>T306/$Y306*100</f>
        <v>7.9957138930201221</v>
      </c>
      <c r="AF306" s="92">
        <f>U306/$Y306*100</f>
        <v>0.11465791638723098</v>
      </c>
      <c r="AG306" s="92">
        <f>V306/$Y306*100</f>
        <v>0.1426635254910319</v>
      </c>
      <c r="AH306" s="92">
        <f>W306/$Y306*100</f>
        <v>0.46711418470764804</v>
      </c>
      <c r="AI306" s="92">
        <f>X306/$Y306*100</f>
        <v>1.5268522562469033</v>
      </c>
      <c r="AJ306" s="93">
        <f>G306/(G306+H306)*100</f>
        <v>86.171845940980973</v>
      </c>
    </row>
    <row r="307" spans="1:36">
      <c r="A307" s="97">
        <v>10</v>
      </c>
      <c r="B307" s="82">
        <v>1571.354</v>
      </c>
      <c r="C307" s="80" t="s">
        <v>293</v>
      </c>
      <c r="D307" s="83">
        <v>1.7176579999999999</v>
      </c>
      <c r="E307" s="83">
        <v>0.12831100000000001</v>
      </c>
      <c r="F307" s="83">
        <v>9.2865000000000003E-2</v>
      </c>
      <c r="G307" s="83">
        <v>1.3802669999999999</v>
      </c>
      <c r="H307" s="83">
        <v>0.21842800000000001</v>
      </c>
      <c r="I307" s="83">
        <v>2.3760000000000001E-3</v>
      </c>
      <c r="J307" s="83">
        <v>4.4949999999999999E-3</v>
      </c>
      <c r="K307" s="83">
        <v>1.1419E-2</v>
      </c>
      <c r="L307" s="83">
        <v>1.9616000000000001E-2</v>
      </c>
      <c r="M307" s="84">
        <v>0.98</v>
      </c>
      <c r="P307" s="92">
        <f>D307*60.084</f>
        <v>103.203763272</v>
      </c>
      <c r="Q307" s="92">
        <f>E307*101.961</f>
        <v>13.082717871</v>
      </c>
      <c r="R307" s="92">
        <f>F307*56.077</f>
        <v>5.207590605</v>
      </c>
      <c r="S307" s="92">
        <f>G307*40.304</f>
        <v>55.630281167999996</v>
      </c>
      <c r="T307" s="92">
        <f>H307*71.846</f>
        <v>15.693178088000002</v>
      </c>
      <c r="U307" s="92">
        <f>I307*94.196</f>
        <v>0.223809696</v>
      </c>
      <c r="V307" s="92">
        <f>J307*61.979</f>
        <v>0.27859560499999997</v>
      </c>
      <c r="W307" s="92">
        <f>K307*79.879</f>
        <v>0.91213830100000004</v>
      </c>
      <c r="X307" s="92">
        <f>L307*151.989</f>
        <v>2.9814162240000002</v>
      </c>
      <c r="Y307" s="92">
        <f>SUM(P307:X307)</f>
        <v>197.21349083000001</v>
      </c>
      <c r="Z307" s="92"/>
      <c r="AA307" s="92">
        <f>P307/$Y307*100</f>
        <v>52.330985490725212</v>
      </c>
      <c r="AB307" s="92">
        <f>Q307/$Y307*100</f>
        <v>6.6337844413886637</v>
      </c>
      <c r="AC307" s="92">
        <f>R307/$Y307*100</f>
        <v>2.6405853793688965</v>
      </c>
      <c r="AD307" s="92">
        <f>S307/$Y307*100</f>
        <v>28.208151954449121</v>
      </c>
      <c r="AE307" s="92">
        <f>T307/$Y307*100</f>
        <v>7.9574566739593271</v>
      </c>
      <c r="AF307" s="92">
        <f>U307/$Y307*100</f>
        <v>0.1134859968545084</v>
      </c>
      <c r="AG307" s="92">
        <f>V307/$Y307*100</f>
        <v>0.14126599748703406</v>
      </c>
      <c r="AH307" s="92">
        <f>W307/$Y307*100</f>
        <v>0.46251313597317351</v>
      </c>
      <c r="AI307" s="92">
        <f>X307/$Y307*100</f>
        <v>1.5117709297940529</v>
      </c>
      <c r="AJ307" s="93">
        <f>G307/(G307+H307)*100</f>
        <v>86.337106202246204</v>
      </c>
    </row>
    <row r="308" spans="1:36">
      <c r="A308" s="97">
        <v>10</v>
      </c>
      <c r="B308" s="82">
        <v>1577.758</v>
      </c>
      <c r="C308" s="80" t="s">
        <v>293</v>
      </c>
      <c r="D308" s="83">
        <v>1.7182789999999999</v>
      </c>
      <c r="E308" s="83">
        <v>0.12734899999999999</v>
      </c>
      <c r="F308" s="83">
        <v>9.2174000000000006E-2</v>
      </c>
      <c r="G308" s="83">
        <v>1.3958280000000001</v>
      </c>
      <c r="H308" s="83">
        <v>0.21787500000000001</v>
      </c>
      <c r="I308" s="83">
        <v>2.359E-3</v>
      </c>
      <c r="J308" s="83">
        <v>4.4609999999999997E-3</v>
      </c>
      <c r="K308" s="83">
        <v>1.1332999999999999E-2</v>
      </c>
      <c r="L308" s="83">
        <v>1.9469E-2</v>
      </c>
      <c r="M308" s="84">
        <v>0.99</v>
      </c>
      <c r="P308" s="92">
        <f>D308*60.084</f>
        <v>103.241075436</v>
      </c>
      <c r="Q308" s="92">
        <f>E308*101.961</f>
        <v>12.984631388999999</v>
      </c>
      <c r="R308" s="92">
        <f>F308*56.077</f>
        <v>5.1688413980000005</v>
      </c>
      <c r="S308" s="92">
        <f>G308*40.304</f>
        <v>56.257451712000005</v>
      </c>
      <c r="T308" s="92">
        <f>H308*71.846</f>
        <v>15.653447250000001</v>
      </c>
      <c r="U308" s="92">
        <f>I308*94.196</f>
        <v>0.22220836399999999</v>
      </c>
      <c r="V308" s="92">
        <f>J308*61.979</f>
        <v>0.27648831899999998</v>
      </c>
      <c r="W308" s="92">
        <f>K308*79.879</f>
        <v>0.90526870699999995</v>
      </c>
      <c r="X308" s="92">
        <f>L308*151.989</f>
        <v>2.9590738409999999</v>
      </c>
      <c r="Y308" s="92">
        <f>SUM(P308:X308)</f>
        <v>197.66848641600001</v>
      </c>
      <c r="Z308" s="92"/>
      <c r="AA308" s="92">
        <f>P308/$Y308*100</f>
        <v>52.229405560745612</v>
      </c>
      <c r="AB308" s="92">
        <f>Q308/$Y308*100</f>
        <v>6.5688930109341781</v>
      </c>
      <c r="AC308" s="92">
        <f>R308/$Y308*100</f>
        <v>2.614904121399503</v>
      </c>
      <c r="AD308" s="92">
        <f>S308/$Y308*100</f>
        <v>28.460506139357133</v>
      </c>
      <c r="AE308" s="92">
        <f>T308/$Y308*100</f>
        <v>7.9190403760449666</v>
      </c>
      <c r="AF308" s="92">
        <f>U308/$Y308*100</f>
        <v>0.11241466357583929</v>
      </c>
      <c r="AG308" s="92">
        <f>V308/$Y308*100</f>
        <v>0.13987475900337545</v>
      </c>
      <c r="AH308" s="92">
        <f>W308/$Y308*100</f>
        <v>0.45797320726928181</v>
      </c>
      <c r="AI308" s="92">
        <f>X308/$Y308*100</f>
        <v>1.4969881616701051</v>
      </c>
      <c r="AJ308" s="93">
        <f>G308/(G308+H308)*100</f>
        <v>86.498444881121245</v>
      </c>
    </row>
    <row r="313" spans="1:36">
      <c r="A313" s="98" t="s">
        <v>311</v>
      </c>
    </row>
    <row r="314" spans="1:36">
      <c r="A314" s="97">
        <v>10</v>
      </c>
      <c r="B314" s="82">
        <v>1215.0740000000001</v>
      </c>
      <c r="C314" s="80" t="s">
        <v>293</v>
      </c>
      <c r="D314" s="83">
        <v>1.8336349999999999</v>
      </c>
      <c r="E314" s="83">
        <v>0.31765300000000002</v>
      </c>
      <c r="F314" s="83">
        <v>0.26331399999999999</v>
      </c>
      <c r="G314" s="83">
        <v>0.24668599999999999</v>
      </c>
      <c r="H314" s="83">
        <v>0.158167</v>
      </c>
      <c r="I314" s="83">
        <v>9.3762999999999999E-2</v>
      </c>
      <c r="J314" s="83">
        <v>5.2423999999999998E-2</v>
      </c>
      <c r="K314" s="83">
        <v>2.9950000000000001E-2</v>
      </c>
      <c r="L314" s="83">
        <v>1.2800000000000001E-3</v>
      </c>
      <c r="M314" s="84">
        <v>0.01</v>
      </c>
      <c r="P314" s="92">
        <f>D314*60.084</f>
        <v>110.17212533999999</v>
      </c>
      <c r="Q314" s="92">
        <f>E314*101.961</f>
        <v>32.388217533000002</v>
      </c>
      <c r="R314" s="92">
        <f>F314*56.077</f>
        <v>14.765859177999999</v>
      </c>
      <c r="S314" s="92">
        <f>G314*40.304</f>
        <v>9.9424325440000008</v>
      </c>
      <c r="T314" s="92">
        <f>H314*71.846</f>
        <v>11.363666282000001</v>
      </c>
      <c r="U314" s="92">
        <f>I314*94.196</f>
        <v>8.8320995480000004</v>
      </c>
      <c r="V314" s="92">
        <f>J314*61.979</f>
        <v>3.249187096</v>
      </c>
      <c r="W314" s="92">
        <f>K314*79.879</f>
        <v>2.3923760500000002</v>
      </c>
      <c r="X314" s="92">
        <f>L314*151.989</f>
        <v>0.19454592000000001</v>
      </c>
      <c r="Y314" s="92">
        <f>SUM(P314:X314)</f>
        <v>193.30050949100001</v>
      </c>
      <c r="Z314" s="92"/>
      <c r="AA314" s="92">
        <f>P314/$Y314*100</f>
        <v>56.995258641638266</v>
      </c>
      <c r="AB314" s="92">
        <f>Q314/$Y314*100</f>
        <v>16.755371011843081</v>
      </c>
      <c r="AC314" s="92">
        <f>R314/$Y314*100</f>
        <v>7.6388102736415666</v>
      </c>
      <c r="AD314" s="92">
        <f>S314/$Y314*100</f>
        <v>5.1435107802770252</v>
      </c>
      <c r="AE314" s="92">
        <f>T314/$Y314*100</f>
        <v>5.8787565081555506</v>
      </c>
      <c r="AF314" s="92">
        <f>U314/$Y314*100</f>
        <v>4.5691030878587622</v>
      </c>
      <c r="AG314" s="92">
        <f>V314/$Y314*100</f>
        <v>1.6808993957417793</v>
      </c>
      <c r="AH314" s="92">
        <f>W314/$Y314*100</f>
        <v>1.2376460136083542</v>
      </c>
      <c r="AI314" s="92">
        <f>X314/$Y314*100</f>
        <v>0.10064428723559986</v>
      </c>
      <c r="AJ314" s="93">
        <f>G314/(G314+H314)*100</f>
        <v>60.932239603016406</v>
      </c>
    </row>
    <row r="315" spans="1:36">
      <c r="A315" s="97">
        <v>10</v>
      </c>
      <c r="B315" s="82">
        <v>1228.1510000000001</v>
      </c>
      <c r="C315" s="80" t="s">
        <v>293</v>
      </c>
      <c r="D315" s="83">
        <v>1.77138</v>
      </c>
      <c r="E315" s="83">
        <v>0.31347599999999998</v>
      </c>
      <c r="F315" s="83">
        <v>0.28164400000000001</v>
      </c>
      <c r="G315" s="83">
        <v>0.26007999999999998</v>
      </c>
      <c r="H315" s="83">
        <v>0.16786100000000001</v>
      </c>
      <c r="I315" s="83">
        <v>7.5856999999999994E-2</v>
      </c>
      <c r="J315" s="83">
        <v>5.4802999999999998E-2</v>
      </c>
      <c r="K315" s="83">
        <v>3.0023999999999999E-2</v>
      </c>
      <c r="L315" s="83">
        <v>1.343E-3</v>
      </c>
      <c r="M315" s="84">
        <v>0.02</v>
      </c>
      <c r="P315" s="92">
        <f>D315*60.084</f>
        <v>106.43159592000001</v>
      </c>
      <c r="Q315" s="92">
        <f>E315*101.961</f>
        <v>31.962326435999998</v>
      </c>
      <c r="R315" s="92">
        <f>F315*56.077</f>
        <v>15.793750588</v>
      </c>
      <c r="S315" s="92">
        <f>G315*40.304</f>
        <v>10.482264320000001</v>
      </c>
      <c r="T315" s="92">
        <f>H315*71.846</f>
        <v>12.060141406000001</v>
      </c>
      <c r="U315" s="92">
        <f>I315*94.196</f>
        <v>7.1454259719999991</v>
      </c>
      <c r="V315" s="92">
        <f>J315*61.979</f>
        <v>3.3966351369999996</v>
      </c>
      <c r="W315" s="92">
        <f>K315*79.879</f>
        <v>2.3982870960000002</v>
      </c>
      <c r="X315" s="92">
        <f>L315*151.989</f>
        <v>0.20412122700000002</v>
      </c>
      <c r="Y315" s="92">
        <f>SUM(P315:X315)</f>
        <v>189.87454810200003</v>
      </c>
      <c r="Z315" s="92"/>
      <c r="AA315" s="92">
        <f>P315/$Y315*100</f>
        <v>56.053640144978921</v>
      </c>
      <c r="AB315" s="92">
        <f>Q315/$Y315*100</f>
        <v>16.833391708102937</v>
      </c>
      <c r="AC315" s="92">
        <f>R315/$Y315*100</f>
        <v>8.3179924565327443</v>
      </c>
      <c r="AD315" s="92">
        <f>S315/$Y315*100</f>
        <v>5.5206263423831619</v>
      </c>
      <c r="AE315" s="92">
        <f>T315/$Y315*100</f>
        <v>6.3516366603918542</v>
      </c>
      <c r="AF315" s="92">
        <f>U315/$Y315*100</f>
        <v>3.7632352747781117</v>
      </c>
      <c r="AG315" s="92">
        <f>V315/$Y315*100</f>
        <v>1.7888838556578617</v>
      </c>
      <c r="AH315" s="92">
        <f>W315/$Y315*100</f>
        <v>1.2630903509572264</v>
      </c>
      <c r="AI315" s="92">
        <f>X315/$Y315*100</f>
        <v>0.10750320621716329</v>
      </c>
      <c r="AJ315" s="93">
        <f>G315/(G315+H315)*100</f>
        <v>60.774732965525615</v>
      </c>
    </row>
    <row r="316" spans="1:36">
      <c r="A316" s="97">
        <v>10</v>
      </c>
      <c r="B316" s="82">
        <v>1237.741</v>
      </c>
      <c r="C316" s="80" t="s">
        <v>293</v>
      </c>
      <c r="D316" s="83">
        <v>1.72448</v>
      </c>
      <c r="E316" s="83">
        <v>0.31030799999999997</v>
      </c>
      <c r="F316" s="83">
        <v>0.29568699999999998</v>
      </c>
      <c r="G316" s="83">
        <v>0.27044499999999999</v>
      </c>
      <c r="H316" s="83">
        <v>0.17501</v>
      </c>
      <c r="I316" s="83">
        <v>6.2951999999999994E-2</v>
      </c>
      <c r="J316" s="83">
        <v>5.5567999999999999E-2</v>
      </c>
      <c r="K316" s="83">
        <v>3.0047000000000001E-2</v>
      </c>
      <c r="L316" s="83">
        <v>1.387E-3</v>
      </c>
      <c r="M316" s="84">
        <v>0.03</v>
      </c>
      <c r="P316" s="92">
        <f>D316*60.084</f>
        <v>103.61365632</v>
      </c>
      <c r="Q316" s="92">
        <f>E316*101.961</f>
        <v>31.639313987999998</v>
      </c>
      <c r="R316" s="92">
        <f>F316*56.077</f>
        <v>16.581239899</v>
      </c>
      <c r="S316" s="92">
        <f>G316*40.304</f>
        <v>10.90001528</v>
      </c>
      <c r="T316" s="92">
        <f>H316*71.846</f>
        <v>12.57376846</v>
      </c>
      <c r="U316" s="92">
        <f>I316*94.196</f>
        <v>5.9298265919999995</v>
      </c>
      <c r="V316" s="92">
        <f>J316*61.979</f>
        <v>3.4440490719999999</v>
      </c>
      <c r="W316" s="92">
        <f>K316*79.879</f>
        <v>2.4001243130000001</v>
      </c>
      <c r="X316" s="92">
        <f>L316*151.989</f>
        <v>0.21080874299999999</v>
      </c>
      <c r="Y316" s="92">
        <f>SUM(P316:X316)</f>
        <v>187.29280266699999</v>
      </c>
      <c r="Z316" s="92"/>
      <c r="AA316" s="92">
        <f>P316/$Y316*100</f>
        <v>55.321750139123836</v>
      </c>
      <c r="AB316" s="92">
        <f>Q316/$Y316*100</f>
        <v>16.892968409604926</v>
      </c>
      <c r="AC316" s="92">
        <f>R316/$Y316*100</f>
        <v>8.8531110981775747</v>
      </c>
      <c r="AD316" s="92">
        <f>S316/$Y316*100</f>
        <v>5.8197726366345446</v>
      </c>
      <c r="AE316" s="92">
        <f>T316/$Y316*100</f>
        <v>6.7134285359356376</v>
      </c>
      <c r="AF316" s="92">
        <f>U316/$Y316*100</f>
        <v>3.1660728589464391</v>
      </c>
      <c r="AG316" s="92">
        <f>V316/$Y316*100</f>
        <v>1.8388582064861283</v>
      </c>
      <c r="AH316" s="92">
        <f>W316/$Y316*100</f>
        <v>1.281482405529131</v>
      </c>
      <c r="AI316" s="92">
        <f>X316/$Y316*100</f>
        <v>0.11255570956178733</v>
      </c>
      <c r="AJ316" s="93">
        <f>G316/(G316+H316)*100</f>
        <v>60.712080906039887</v>
      </c>
    </row>
    <row r="317" spans="1:36">
      <c r="A317" s="97">
        <v>10</v>
      </c>
      <c r="B317" s="82">
        <v>1245.0999999999999</v>
      </c>
      <c r="C317" s="80" t="s">
        <v>293</v>
      </c>
      <c r="D317" s="83">
        <v>1.687438</v>
      </c>
      <c r="E317" s="83">
        <v>0.30786799999999998</v>
      </c>
      <c r="F317" s="83">
        <v>0.30688700000000002</v>
      </c>
      <c r="G317" s="83">
        <v>0.27888099999999999</v>
      </c>
      <c r="H317" s="83">
        <v>0.180446</v>
      </c>
      <c r="I317" s="83">
        <v>5.3427000000000002E-2</v>
      </c>
      <c r="J317" s="83">
        <v>5.5274999999999998E-2</v>
      </c>
      <c r="K317" s="83">
        <v>3.0041000000000002E-2</v>
      </c>
      <c r="L317" s="83">
        <v>1.4189999999999999E-3</v>
      </c>
      <c r="M317" s="84">
        <v>0.04</v>
      </c>
      <c r="P317" s="92">
        <f>D317*60.084</f>
        <v>101.38802479200001</v>
      </c>
      <c r="Q317" s="92">
        <f>E317*101.961</f>
        <v>31.390529147999995</v>
      </c>
      <c r="R317" s="92">
        <f>F317*56.077</f>
        <v>17.209302299000001</v>
      </c>
      <c r="S317" s="92">
        <f>G317*40.304</f>
        <v>11.240019824000001</v>
      </c>
      <c r="T317" s="92">
        <f>H317*71.846</f>
        <v>12.964323316</v>
      </c>
      <c r="U317" s="92">
        <f>I317*94.196</f>
        <v>5.0326096920000003</v>
      </c>
      <c r="V317" s="92">
        <f>J317*61.979</f>
        <v>3.4258892249999997</v>
      </c>
      <c r="W317" s="92">
        <f>K317*79.879</f>
        <v>2.3996450390000001</v>
      </c>
      <c r="X317" s="92">
        <f>L317*151.989</f>
        <v>0.21567239099999999</v>
      </c>
      <c r="Y317" s="92">
        <f>SUM(P317:X317)</f>
        <v>185.26601572599998</v>
      </c>
      <c r="Z317" s="92"/>
      <c r="AA317" s="92">
        <f>P317/$Y317*100</f>
        <v>54.725646468237485</v>
      </c>
      <c r="AB317" s="92">
        <f>Q317/$Y317*100</f>
        <v>16.943490161965354</v>
      </c>
      <c r="AC317" s="92">
        <f>R317/$Y317*100</f>
        <v>9.2889687466760105</v>
      </c>
      <c r="AD317" s="92">
        <f>S317/$Y317*100</f>
        <v>6.0669625672867493</v>
      </c>
      <c r="AE317" s="92">
        <f>T317/$Y317*100</f>
        <v>6.997680208751099</v>
      </c>
      <c r="AF317" s="92">
        <f>U317/$Y317*100</f>
        <v>2.7164235557604917</v>
      </c>
      <c r="AG317" s="92">
        <f>V317/$Y317*100</f>
        <v>1.8491730453504944</v>
      </c>
      <c r="AH317" s="92">
        <f>W317/$Y317*100</f>
        <v>1.2952429670366346</v>
      </c>
      <c r="AI317" s="92">
        <f>X317/$Y317*100</f>
        <v>0.11641227893569518</v>
      </c>
      <c r="AJ317" s="93">
        <f>G317/(G317+H317)*100</f>
        <v>60.715133227526366</v>
      </c>
    </row>
    <row r="318" spans="1:36">
      <c r="A318" s="97">
        <v>10</v>
      </c>
      <c r="B318" s="82">
        <v>1250.9829999999999</v>
      </c>
      <c r="C318" s="80" t="s">
        <v>293</v>
      </c>
      <c r="D318" s="83">
        <v>1.657003</v>
      </c>
      <c r="E318" s="83">
        <v>0.30594500000000002</v>
      </c>
      <c r="F318" s="83">
        <v>0.316137</v>
      </c>
      <c r="G318" s="83">
        <v>0.28603400000000001</v>
      </c>
      <c r="H318" s="83">
        <v>0.184696</v>
      </c>
      <c r="I318" s="83">
        <v>4.6202E-2</v>
      </c>
      <c r="J318" s="83">
        <v>5.4306E-2</v>
      </c>
      <c r="K318" s="83">
        <v>3.0016999999999999E-2</v>
      </c>
      <c r="L318" s="83">
        <v>1.4430000000000001E-3</v>
      </c>
      <c r="M318" s="84">
        <v>0.05</v>
      </c>
      <c r="P318" s="92">
        <f>D318*60.084</f>
        <v>99.559368251999999</v>
      </c>
      <c r="Q318" s="92">
        <f>E318*101.961</f>
        <v>31.194458145000002</v>
      </c>
      <c r="R318" s="92">
        <f>F318*56.077</f>
        <v>17.728014549000001</v>
      </c>
      <c r="S318" s="92">
        <f>G318*40.304</f>
        <v>11.528314336000001</v>
      </c>
      <c r="T318" s="92">
        <f>H318*71.846</f>
        <v>13.269668816000001</v>
      </c>
      <c r="U318" s="92">
        <f>I318*94.196</f>
        <v>4.3520435920000002</v>
      </c>
      <c r="V318" s="92">
        <f>J318*61.979</f>
        <v>3.365831574</v>
      </c>
      <c r="W318" s="92">
        <f>K318*79.879</f>
        <v>2.397727943</v>
      </c>
      <c r="X318" s="92">
        <f>L318*151.989</f>
        <v>0.219320127</v>
      </c>
      <c r="Y318" s="92">
        <f>SUM(P318:X318)</f>
        <v>183.61474733400001</v>
      </c>
      <c r="Z318" s="92"/>
      <c r="AA318" s="92">
        <f>P318/$Y318*100</f>
        <v>54.221880158078427</v>
      </c>
      <c r="AB318" s="92">
        <f>Q318/$Y318*100</f>
        <v>16.98908099590523</v>
      </c>
      <c r="AC318" s="92">
        <f>R318/$Y318*100</f>
        <v>9.6550058240977119</v>
      </c>
      <c r="AD318" s="92">
        <f>S318/$Y318*100</f>
        <v>6.2785339976149617</v>
      </c>
      <c r="AE318" s="92">
        <f>T318/$Y318*100</f>
        <v>7.2269079737163633</v>
      </c>
      <c r="AF318" s="92">
        <f>U318/$Y318*100</f>
        <v>2.3702037310126944</v>
      </c>
      <c r="AG318" s="92">
        <f>V318/$Y318*100</f>
        <v>1.8330943580895844</v>
      </c>
      <c r="AH318" s="92">
        <f>W318/$Y318*100</f>
        <v>1.305847148888575</v>
      </c>
      <c r="AI318" s="92">
        <f>X318/$Y318*100</f>
        <v>0.11944581259644192</v>
      </c>
      <c r="AJ318" s="93">
        <f>G318/(G318+H318)*100</f>
        <v>60.763919869139428</v>
      </c>
    </row>
    <row r="319" spans="1:36">
      <c r="A319" s="97">
        <v>10</v>
      </c>
      <c r="B319" s="82">
        <v>1255.847</v>
      </c>
      <c r="C319" s="80" t="s">
        <v>293</v>
      </c>
      <c r="D319" s="83">
        <v>1.6312199999999999</v>
      </c>
      <c r="E319" s="83">
        <v>0.304396</v>
      </c>
      <c r="F319" s="83">
        <v>0.32399099999999997</v>
      </c>
      <c r="G319" s="83">
        <v>0.29228999999999999</v>
      </c>
      <c r="H319" s="83">
        <v>0.18809300000000001</v>
      </c>
      <c r="I319" s="83">
        <v>4.0578000000000003E-2</v>
      </c>
      <c r="J319" s="83">
        <v>5.2914000000000003E-2</v>
      </c>
      <c r="K319" s="83">
        <v>2.998E-2</v>
      </c>
      <c r="L319" s="83">
        <v>1.4610000000000001E-3</v>
      </c>
      <c r="M319" s="84">
        <v>0.06</v>
      </c>
      <c r="P319" s="92">
        <f>D319*60.084</f>
        <v>98.010222479999996</v>
      </c>
      <c r="Q319" s="92">
        <f>E319*101.961</f>
        <v>31.036520555999999</v>
      </c>
      <c r="R319" s="92">
        <f>F319*56.077</f>
        <v>18.168443306999997</v>
      </c>
      <c r="S319" s="92">
        <f>G319*40.304</f>
        <v>11.78045616</v>
      </c>
      <c r="T319" s="92">
        <f>H319*71.846</f>
        <v>13.513729678000001</v>
      </c>
      <c r="U319" s="92">
        <f>I319*94.196</f>
        <v>3.8222852880000002</v>
      </c>
      <c r="V319" s="92">
        <f>J319*61.979</f>
        <v>3.279556806</v>
      </c>
      <c r="W319" s="92">
        <f>K319*79.879</f>
        <v>2.3947724200000002</v>
      </c>
      <c r="X319" s="92">
        <f>L319*151.989</f>
        <v>0.22205592900000001</v>
      </c>
      <c r="Y319" s="92">
        <f>SUM(P319:X319)</f>
        <v>182.22804262399998</v>
      </c>
      <c r="Z319" s="92"/>
      <c r="AA319" s="92">
        <f>P319/$Y319*100</f>
        <v>53.784379763233957</v>
      </c>
      <c r="AB319" s="92">
        <f>Q319/$Y319*100</f>
        <v>17.031692877280786</v>
      </c>
      <c r="AC319" s="92">
        <f>R319/$Y319*100</f>
        <v>9.9701687212257628</v>
      </c>
      <c r="AD319" s="92">
        <f>S319/$Y319*100</f>
        <v>6.4646779882870113</v>
      </c>
      <c r="AE319" s="92">
        <f>T319/$Y319*100</f>
        <v>7.4158342938927024</v>
      </c>
      <c r="AF319" s="92">
        <f>U319/$Y319*100</f>
        <v>2.0975285872365474</v>
      </c>
      <c r="AG319" s="92">
        <f>V319/$Y319*100</f>
        <v>1.7996992991725591</v>
      </c>
      <c r="AH319" s="92">
        <f>W319/$Y319*100</f>
        <v>1.3141624008667268</v>
      </c>
      <c r="AI319" s="92">
        <f>X319/$Y319*100</f>
        <v>0.12185606880395398</v>
      </c>
      <c r="AJ319" s="93">
        <f>G319/(G319+H319)*100</f>
        <v>60.845200600354296</v>
      </c>
    </row>
    <row r="320" spans="1:36">
      <c r="A320" s="97">
        <v>10</v>
      </c>
      <c r="B320" s="82">
        <v>1259.9760000000001</v>
      </c>
      <c r="C320" s="80" t="s">
        <v>293</v>
      </c>
      <c r="D320" s="83">
        <v>1.608878</v>
      </c>
      <c r="E320" s="83">
        <v>0.30312800000000001</v>
      </c>
      <c r="F320" s="83">
        <v>0.33079700000000001</v>
      </c>
      <c r="G320" s="83">
        <v>0.29789199999999999</v>
      </c>
      <c r="H320" s="83">
        <v>0.19084899999999999</v>
      </c>
      <c r="I320" s="83">
        <v>3.6098999999999999E-2</v>
      </c>
      <c r="J320" s="83">
        <v>5.1270000000000003E-2</v>
      </c>
      <c r="K320" s="83">
        <v>2.9936000000000001E-2</v>
      </c>
      <c r="L320" s="83">
        <v>1.475E-3</v>
      </c>
      <c r="M320" s="84">
        <v>7.0000000000000007E-2</v>
      </c>
      <c r="P320" s="92">
        <f>D320*60.084</f>
        <v>96.667825752000013</v>
      </c>
      <c r="Q320" s="92">
        <f>E320*101.961</f>
        <v>30.907234008</v>
      </c>
      <c r="R320" s="92">
        <f>F320*56.077</f>
        <v>18.550103368999999</v>
      </c>
      <c r="S320" s="92">
        <f>G320*40.304</f>
        <v>12.006239168</v>
      </c>
      <c r="T320" s="92">
        <f>H320*71.846</f>
        <v>13.711737254000001</v>
      </c>
      <c r="U320" s="92">
        <f>I320*94.196</f>
        <v>3.400381404</v>
      </c>
      <c r="V320" s="92">
        <f>J320*61.979</f>
        <v>3.1776633300000001</v>
      </c>
      <c r="W320" s="92">
        <f>K320*79.879</f>
        <v>2.3912577440000002</v>
      </c>
      <c r="X320" s="92">
        <f>L320*151.989</f>
        <v>0.224183775</v>
      </c>
      <c r="Y320" s="92">
        <f>SUM(P320:X320)</f>
        <v>181.03662580400004</v>
      </c>
      <c r="Z320" s="92"/>
      <c r="AA320" s="92">
        <f>P320/$Y320*100</f>
        <v>53.396833553812364</v>
      </c>
      <c r="AB320" s="92">
        <f>Q320/$Y320*100</f>
        <v>17.072365257990295</v>
      </c>
      <c r="AC320" s="92">
        <f>R320/$Y320*100</f>
        <v>10.246602468764159</v>
      </c>
      <c r="AD320" s="92">
        <f>S320/$Y320*100</f>
        <v>6.6319393187313374</v>
      </c>
      <c r="AE320" s="92">
        <f>T320/$Y320*100</f>
        <v>7.5740128237062168</v>
      </c>
      <c r="AF320" s="92">
        <f>U320/$Y320*100</f>
        <v>1.8782836837013497</v>
      </c>
      <c r="AG320" s="92">
        <f>V320/$Y320*100</f>
        <v>1.7552599182003696</v>
      </c>
      <c r="AH320" s="92">
        <f>W320/$Y320*100</f>
        <v>1.3208695938626829</v>
      </c>
      <c r="AI320" s="92">
        <f>X320/$Y320*100</f>
        <v>0.12383338123121748</v>
      </c>
      <c r="AJ320" s="93">
        <f>G320/(G320+H320)*100</f>
        <v>60.950892190342124</v>
      </c>
    </row>
    <row r="321" spans="1:36">
      <c r="A321" s="97">
        <v>10</v>
      </c>
      <c r="B321" s="82">
        <v>1263.5509999999999</v>
      </c>
      <c r="C321" s="80" t="s">
        <v>293</v>
      </c>
      <c r="D321" s="83">
        <v>1.589197</v>
      </c>
      <c r="E321" s="83">
        <v>0.30207699999999998</v>
      </c>
      <c r="F321" s="83">
        <v>0.33678200000000003</v>
      </c>
      <c r="G321" s="83">
        <v>0.30299199999999998</v>
      </c>
      <c r="H321" s="83">
        <v>0.193105</v>
      </c>
      <c r="I321" s="83">
        <v>3.2459000000000002E-2</v>
      </c>
      <c r="J321" s="83">
        <v>4.9489999999999999E-2</v>
      </c>
      <c r="K321" s="83">
        <v>2.9887E-2</v>
      </c>
      <c r="L321" s="83">
        <v>1.487E-3</v>
      </c>
      <c r="M321" s="84">
        <v>0.08</v>
      </c>
      <c r="P321" s="92">
        <f>D321*60.084</f>
        <v>95.48531254800001</v>
      </c>
      <c r="Q321" s="92">
        <f>E321*101.961</f>
        <v>30.800072996999997</v>
      </c>
      <c r="R321" s="92">
        <f>F321*56.077</f>
        <v>18.885724214</v>
      </c>
      <c r="S321" s="92">
        <f>G321*40.304</f>
        <v>12.211789568</v>
      </c>
      <c r="T321" s="92">
        <f>H321*71.846</f>
        <v>13.873821830000001</v>
      </c>
      <c r="U321" s="92">
        <f>I321*94.196</f>
        <v>3.057507964</v>
      </c>
      <c r="V321" s="92">
        <f>J321*61.979</f>
        <v>3.0673407099999999</v>
      </c>
      <c r="W321" s="92">
        <f>K321*79.879</f>
        <v>2.3873436730000002</v>
      </c>
      <c r="X321" s="92">
        <f>L321*151.989</f>
        <v>0.22600764300000001</v>
      </c>
      <c r="Y321" s="92">
        <f>SUM(P321:X321)</f>
        <v>179.99492114700001</v>
      </c>
      <c r="Z321" s="92"/>
      <c r="AA321" s="92">
        <f>P321/$Y321*100</f>
        <v>53.048892679598517</v>
      </c>
      <c r="AB321" s="92">
        <f>Q321/$Y321*100</f>
        <v>17.11163448431186</v>
      </c>
      <c r="AC321" s="92">
        <f>R321/$Y321*100</f>
        <v>10.492365058776421</v>
      </c>
      <c r="AD321" s="92">
        <f>S321/$Y321*100</f>
        <v>6.7845189687473217</v>
      </c>
      <c r="AE321" s="92">
        <f>T321/$Y321*100</f>
        <v>7.7078962792896766</v>
      </c>
      <c r="AF321" s="92">
        <f>U321/$Y321*100</f>
        <v>1.6986634647890784</v>
      </c>
      <c r="AG321" s="92">
        <f>V321/$Y321*100</f>
        <v>1.704126255593031</v>
      </c>
      <c r="AH321" s="92">
        <f>W321/$Y321*100</f>
        <v>1.3263394643509308</v>
      </c>
      <c r="AI321" s="92">
        <f>X321/$Y321*100</f>
        <v>0.12556334454316179</v>
      </c>
      <c r="AJ321" s="93">
        <f>G321/(G321+H321)*100</f>
        <v>61.075152641519701</v>
      </c>
    </row>
    <row r="322" spans="1:36">
      <c r="A322" s="97">
        <v>10</v>
      </c>
      <c r="B322" s="82">
        <v>1272.5050000000001</v>
      </c>
      <c r="C322" s="80" t="s">
        <v>293</v>
      </c>
      <c r="D322" s="83">
        <v>1.557725</v>
      </c>
      <c r="E322" s="83">
        <v>0.29791400000000001</v>
      </c>
      <c r="F322" s="83">
        <v>0.34514400000000001</v>
      </c>
      <c r="G322" s="83">
        <v>0.31958700000000001</v>
      </c>
      <c r="H322" s="83">
        <v>0.202376</v>
      </c>
      <c r="I322" s="83">
        <v>2.9420000000000002E-2</v>
      </c>
      <c r="J322" s="83">
        <v>4.6494000000000001E-2</v>
      </c>
      <c r="K322" s="83">
        <v>2.9992999999999999E-2</v>
      </c>
      <c r="L322" s="83">
        <v>1.56E-3</v>
      </c>
      <c r="M322" s="84">
        <v>0.09</v>
      </c>
      <c r="P322" s="92">
        <f>D322*60.084</f>
        <v>93.5943489</v>
      </c>
      <c r="Q322" s="92">
        <f>E322*101.961</f>
        <v>30.375609354000002</v>
      </c>
      <c r="R322" s="92">
        <f>F322*56.077</f>
        <v>19.354640088</v>
      </c>
      <c r="S322" s="92">
        <f>G322*40.304</f>
        <v>12.880634448</v>
      </c>
      <c r="T322" s="92">
        <f>H322*71.846</f>
        <v>14.539906096000001</v>
      </c>
      <c r="U322" s="92">
        <f>I322*94.196</f>
        <v>2.7712463199999999</v>
      </c>
      <c r="V322" s="92">
        <f>J322*61.979</f>
        <v>2.881651626</v>
      </c>
      <c r="W322" s="92">
        <f>K322*79.879</f>
        <v>2.3958108469999999</v>
      </c>
      <c r="X322" s="92">
        <f>L322*151.989</f>
        <v>0.23710284000000001</v>
      </c>
      <c r="Y322" s="92">
        <f>SUM(P322:X322)</f>
        <v>179.03095051900002</v>
      </c>
      <c r="Z322" s="92"/>
      <c r="AA322" s="92">
        <f>P322/$Y322*100</f>
        <v>52.278306420580122</v>
      </c>
      <c r="AB322" s="92">
        <f>Q322/$Y322*100</f>
        <v>16.966680490687743</v>
      </c>
      <c r="AC322" s="92">
        <f>R322/$Y322*100</f>
        <v>10.810778824494903</v>
      </c>
      <c r="AD322" s="92">
        <f>S322/$Y322*100</f>
        <v>7.194641155989963</v>
      </c>
      <c r="AE322" s="92">
        <f>T322/$Y322*100</f>
        <v>8.1214483048041046</v>
      </c>
      <c r="AF322" s="92">
        <f>U322/$Y322*100</f>
        <v>1.5479146549612359</v>
      </c>
      <c r="AG322" s="92">
        <f>V322/$Y322*100</f>
        <v>1.6095829339263765</v>
      </c>
      <c r="AH322" s="92">
        <f>W322/$Y322*100</f>
        <v>1.3382104267751957</v>
      </c>
      <c r="AI322" s="92">
        <f>X322/$Y322*100</f>
        <v>0.13243678778035475</v>
      </c>
      <c r="AJ322" s="93">
        <f>G322/(G322+H322)*100</f>
        <v>61.227903127233162</v>
      </c>
    </row>
    <row r="323" spans="1:36">
      <c r="A323" s="97">
        <v>10</v>
      </c>
      <c r="B323" s="82">
        <v>1282.415</v>
      </c>
      <c r="C323" s="80" t="s">
        <v>293</v>
      </c>
      <c r="D323" s="83">
        <v>1.5284800000000001</v>
      </c>
      <c r="E323" s="83">
        <v>0.29249700000000001</v>
      </c>
      <c r="F323" s="83">
        <v>0.35222900000000001</v>
      </c>
      <c r="G323" s="83">
        <v>0.33939399999999997</v>
      </c>
      <c r="H323" s="83">
        <v>0.21332699999999999</v>
      </c>
      <c r="I323" s="83">
        <v>2.6890000000000001E-2</v>
      </c>
      <c r="J323" s="83">
        <v>4.3386000000000001E-2</v>
      </c>
      <c r="K323" s="83">
        <v>3.0341E-2</v>
      </c>
      <c r="L323" s="83">
        <v>1.6559999999999999E-3</v>
      </c>
      <c r="M323" s="84">
        <v>0.1</v>
      </c>
      <c r="P323" s="92">
        <f>D323*60.084</f>
        <v>91.837192320000014</v>
      </c>
      <c r="Q323" s="92">
        <f>E323*101.961</f>
        <v>29.823286617000001</v>
      </c>
      <c r="R323" s="92">
        <f>F323*56.077</f>
        <v>19.751945633000002</v>
      </c>
      <c r="S323" s="92">
        <f>G323*40.304</f>
        <v>13.678935775999999</v>
      </c>
      <c r="T323" s="92">
        <f>H323*71.846</f>
        <v>15.326691642</v>
      </c>
      <c r="U323" s="92">
        <f>I323*94.196</f>
        <v>2.5329304399999999</v>
      </c>
      <c r="V323" s="92">
        <f>J323*61.979</f>
        <v>2.689020894</v>
      </c>
      <c r="W323" s="92">
        <f>K323*79.879</f>
        <v>2.4236087390000001</v>
      </c>
      <c r="X323" s="92">
        <f>L323*151.989</f>
        <v>0.25169378399999998</v>
      </c>
      <c r="Y323" s="92">
        <f>SUM(P323:X323)</f>
        <v>178.31530584500001</v>
      </c>
      <c r="Z323" s="92"/>
      <c r="AA323" s="92">
        <f>P323/$Y323*100</f>
        <v>51.502697362294406</v>
      </c>
      <c r="AB323" s="92">
        <f>Q323/$Y323*100</f>
        <v>16.725029001674031</v>
      </c>
      <c r="AC323" s="92">
        <f>R323/$Y323*100</f>
        <v>11.076977121733631</v>
      </c>
      <c r="AD323" s="92">
        <f>S323/$Y323*100</f>
        <v>7.6712067487298992</v>
      </c>
      <c r="AE323" s="92">
        <f>T323/$Y323*100</f>
        <v>8.595275413610695</v>
      </c>
      <c r="AF323" s="92">
        <f>U323/$Y323*100</f>
        <v>1.4204784205130103</v>
      </c>
      <c r="AG323" s="92">
        <f>V323/$Y323*100</f>
        <v>1.5080146268192045</v>
      </c>
      <c r="AH323" s="92">
        <f>W323/$Y323*100</f>
        <v>1.3591703345458825</v>
      </c>
      <c r="AI323" s="92">
        <f>X323/$Y323*100</f>
        <v>0.14115097007925051</v>
      </c>
      <c r="AJ323" s="93">
        <f>G323/(G323+H323)*100</f>
        <v>61.404216593905417</v>
      </c>
    </row>
    <row r="324" spans="1:36">
      <c r="A324" s="97">
        <v>10</v>
      </c>
      <c r="B324" s="82">
        <v>1291.1790000000001</v>
      </c>
      <c r="C324" s="80" t="s">
        <v>293</v>
      </c>
      <c r="D324" s="83">
        <v>1.505919</v>
      </c>
      <c r="E324" s="83">
        <v>0.28730600000000001</v>
      </c>
      <c r="F324" s="83">
        <v>0.35707499999999998</v>
      </c>
      <c r="G324" s="83">
        <v>0.35778300000000002</v>
      </c>
      <c r="H324" s="83">
        <v>0.22303500000000001</v>
      </c>
      <c r="I324" s="83">
        <v>2.4763E-2</v>
      </c>
      <c r="J324" s="83">
        <v>4.0651E-2</v>
      </c>
      <c r="K324" s="83">
        <v>3.0838999999999998E-2</v>
      </c>
      <c r="L324" s="83">
        <v>1.7520000000000001E-3</v>
      </c>
      <c r="M324" s="84">
        <v>0.11</v>
      </c>
      <c r="P324" s="92">
        <f>D324*60.084</f>
        <v>90.481637196000008</v>
      </c>
      <c r="Q324" s="92">
        <f>E324*101.961</f>
        <v>29.294007065999999</v>
      </c>
      <c r="R324" s="92">
        <f>F324*56.077</f>
        <v>20.023694774999999</v>
      </c>
      <c r="S324" s="92">
        <f>G324*40.304</f>
        <v>14.420086032000002</v>
      </c>
      <c r="T324" s="92">
        <f>H324*71.846</f>
        <v>16.024172610000001</v>
      </c>
      <c r="U324" s="92">
        <f>I324*94.196</f>
        <v>2.3325755479999999</v>
      </c>
      <c r="V324" s="92">
        <f>J324*61.979</f>
        <v>2.5195083289999998</v>
      </c>
      <c r="W324" s="92">
        <f>K324*79.879</f>
        <v>2.463388481</v>
      </c>
      <c r="X324" s="92">
        <f>L324*151.989</f>
        <v>0.26628472800000003</v>
      </c>
      <c r="Y324" s="92">
        <f>SUM(P324:X324)</f>
        <v>177.82535476499999</v>
      </c>
      <c r="Z324" s="92"/>
      <c r="AA324" s="92">
        <f>P324/$Y324*100</f>
        <v>50.882303772470152</v>
      </c>
      <c r="AB324" s="92">
        <f>Q324/$Y324*100</f>
        <v>16.473470335381958</v>
      </c>
      <c r="AC324" s="92">
        <f>R324/$Y324*100</f>
        <v>11.260314819257209</v>
      </c>
      <c r="AD324" s="92">
        <f>S324/$Y324*100</f>
        <v>8.109128223619436</v>
      </c>
      <c r="AE324" s="92">
        <f>T324/$Y324*100</f>
        <v>9.0111855146732527</v>
      </c>
      <c r="AF324" s="92">
        <f>U324/$Y324*100</f>
        <v>1.3117227017949991</v>
      </c>
      <c r="AG324" s="92">
        <f>V324/$Y324*100</f>
        <v>1.41684425841837</v>
      </c>
      <c r="AH324" s="92">
        <f>W324/$Y324*100</f>
        <v>1.385285289747022</v>
      </c>
      <c r="AI324" s="92">
        <f>X324/$Y324*100</f>
        <v>0.14974508463762157</v>
      </c>
      <c r="AJ324" s="93">
        <f>G324/(G324+H324)*100</f>
        <v>61.599847112176278</v>
      </c>
    </row>
    <row r="325" spans="1:36">
      <c r="A325" s="97">
        <v>10</v>
      </c>
      <c r="B325" s="82">
        <v>1299.1369999999999</v>
      </c>
      <c r="C325" s="80" t="s">
        <v>293</v>
      </c>
      <c r="D325" s="83">
        <v>1.4883360000000001</v>
      </c>
      <c r="E325" s="83">
        <v>0.28241300000000003</v>
      </c>
      <c r="F325" s="83">
        <v>0.36016599999999999</v>
      </c>
      <c r="G325" s="83">
        <v>0.37513299999999999</v>
      </c>
      <c r="H325" s="83">
        <v>0.231739</v>
      </c>
      <c r="I325" s="83">
        <v>2.2953000000000001E-2</v>
      </c>
      <c r="J325" s="83">
        <v>3.8233000000000003E-2</v>
      </c>
      <c r="K325" s="83">
        <v>3.1440000000000003E-2</v>
      </c>
      <c r="L325" s="83">
        <v>1.8469999999999999E-3</v>
      </c>
      <c r="M325" s="84">
        <v>0.12</v>
      </c>
      <c r="P325" s="92">
        <f>D325*60.084</f>
        <v>89.425180224000016</v>
      </c>
      <c r="Q325" s="92">
        <f>E325*101.961</f>
        <v>28.795111893000001</v>
      </c>
      <c r="R325" s="92">
        <f>F325*56.077</f>
        <v>20.197028782</v>
      </c>
      <c r="S325" s="92">
        <f>G325*40.304</f>
        <v>15.119360432000001</v>
      </c>
      <c r="T325" s="92">
        <f>H325*71.846</f>
        <v>16.649520194000001</v>
      </c>
      <c r="U325" s="92">
        <f>I325*94.196</f>
        <v>2.1620807879999999</v>
      </c>
      <c r="V325" s="92">
        <f>J325*61.979</f>
        <v>2.3696431070000004</v>
      </c>
      <c r="W325" s="92">
        <f>K325*79.879</f>
        <v>2.5113957600000005</v>
      </c>
      <c r="X325" s="92">
        <f>L325*151.989</f>
        <v>0.280723683</v>
      </c>
      <c r="Y325" s="92">
        <f>SUM(P325:X325)</f>
        <v>177.51004486299999</v>
      </c>
      <c r="Z325" s="92"/>
      <c r="AA325" s="92">
        <f>P325/$Y325*100</f>
        <v>50.377532321067939</v>
      </c>
      <c r="AB325" s="92">
        <f>Q325/$Y325*100</f>
        <v>16.221680252080219</v>
      </c>
      <c r="AC325" s="92">
        <f>R325/$Y325*100</f>
        <v>11.377963876685294</v>
      </c>
      <c r="AD325" s="92">
        <f>S325/$Y325*100</f>
        <v>8.5174675290454296</v>
      </c>
      <c r="AE325" s="92">
        <f>T325/$Y325*100</f>
        <v>9.3794805848028986</v>
      </c>
      <c r="AF325" s="92">
        <f>U325/$Y325*100</f>
        <v>1.2180047555442097</v>
      </c>
      <c r="AG325" s="92">
        <f>V325/$Y325*100</f>
        <v>1.3349346561367053</v>
      </c>
      <c r="AH325" s="92">
        <f>W325/$Y325*100</f>
        <v>1.4147907865936624</v>
      </c>
      <c r="AI325" s="92">
        <f>X325/$Y325*100</f>
        <v>0.15814523804366057</v>
      </c>
      <c r="AJ325" s="93">
        <f>G325/(G325+H325)*100</f>
        <v>61.814188164884854</v>
      </c>
    </row>
    <row r="326" spans="1:36">
      <c r="A326" s="97">
        <v>10</v>
      </c>
      <c r="B326" s="82">
        <v>1306.5119999999999</v>
      </c>
      <c r="C326" s="80" t="s">
        <v>293</v>
      </c>
      <c r="D326" s="83">
        <v>1.474569</v>
      </c>
      <c r="E326" s="83">
        <v>0.27783799999999997</v>
      </c>
      <c r="F326" s="83">
        <v>0.36184300000000003</v>
      </c>
      <c r="G326" s="83">
        <v>0.39171899999999998</v>
      </c>
      <c r="H326" s="83">
        <v>0.23961399999999999</v>
      </c>
      <c r="I326" s="83">
        <v>2.1395000000000001E-2</v>
      </c>
      <c r="J326" s="83">
        <v>3.6086E-2</v>
      </c>
      <c r="K326" s="83">
        <v>3.2108999999999999E-2</v>
      </c>
      <c r="L326" s="83">
        <v>1.9430000000000001E-3</v>
      </c>
      <c r="M326" s="84">
        <v>0.13</v>
      </c>
      <c r="P326" s="92">
        <f>D326*60.084</f>
        <v>88.598003796</v>
      </c>
      <c r="Q326" s="92">
        <f>E326*101.961</f>
        <v>28.328640317999998</v>
      </c>
      <c r="R326" s="92">
        <f>F326*56.077</f>
        <v>20.291069911000001</v>
      </c>
      <c r="S326" s="92">
        <f>G326*40.304</f>
        <v>15.787842576000001</v>
      </c>
      <c r="T326" s="92">
        <f>H326*71.846</f>
        <v>17.215307444</v>
      </c>
      <c r="U326" s="92">
        <f>I326*94.196</f>
        <v>2.0153234200000001</v>
      </c>
      <c r="V326" s="92">
        <f>J326*61.979</f>
        <v>2.2365741940000001</v>
      </c>
      <c r="W326" s="92">
        <f>K326*79.879</f>
        <v>2.5648348109999999</v>
      </c>
      <c r="X326" s="92">
        <f>L326*151.989</f>
        <v>0.295314627</v>
      </c>
      <c r="Y326" s="92">
        <f>SUM(P326:X326)</f>
        <v>177.33291109699999</v>
      </c>
      <c r="Z326" s="92"/>
      <c r="AA326" s="92">
        <f>P326/$Y326*100</f>
        <v>49.961399295778463</v>
      </c>
      <c r="AB326" s="92">
        <f>Q326/$Y326*100</f>
        <v>15.974835208397616</v>
      </c>
      <c r="AC326" s="92">
        <f>R326/$Y326*100</f>
        <v>11.442359901203512</v>
      </c>
      <c r="AD326" s="92">
        <f>S326/$Y326*100</f>
        <v>8.9029399440491623</v>
      </c>
      <c r="AE326" s="92">
        <f>T326/$Y326*100</f>
        <v>9.7079032524218434</v>
      </c>
      <c r="AF326" s="92">
        <f>U326/$Y326*100</f>
        <v>1.1364632811433579</v>
      </c>
      <c r="AG326" s="92">
        <f>V326/$Y326*100</f>
        <v>1.2612290522747962</v>
      </c>
      <c r="AH326" s="92">
        <f>W326/$Y326*100</f>
        <v>1.4463388635158936</v>
      </c>
      <c r="AI326" s="92">
        <f>X326/$Y326*100</f>
        <v>0.16653120121535972</v>
      </c>
      <c r="AJ326" s="93">
        <f>G326/(G326+H326)*100</f>
        <v>62.046336877685789</v>
      </c>
    </row>
    <row r="327" spans="1:36">
      <c r="A327" s="97">
        <v>10</v>
      </c>
      <c r="B327" s="82">
        <v>1313.4590000000001</v>
      </c>
      <c r="C327" s="80" t="s">
        <v>293</v>
      </c>
      <c r="D327" s="83">
        <v>1.4637990000000001</v>
      </c>
      <c r="E327" s="83">
        <v>0.27357700000000001</v>
      </c>
      <c r="F327" s="83">
        <v>0.36236200000000002</v>
      </c>
      <c r="G327" s="83">
        <v>0.40774199999999999</v>
      </c>
      <c r="H327" s="83">
        <v>0.24679300000000001</v>
      </c>
      <c r="I327" s="83">
        <v>2.0041E-2</v>
      </c>
      <c r="J327" s="83">
        <v>3.4167999999999997E-2</v>
      </c>
      <c r="K327" s="83">
        <v>3.2821999999999997E-2</v>
      </c>
      <c r="L327" s="83">
        <v>2.0409999999999998E-3</v>
      </c>
      <c r="M327" s="84">
        <v>0.14000000000000001</v>
      </c>
      <c r="P327" s="92">
        <f>D327*60.084</f>
        <v>87.950899116000002</v>
      </c>
      <c r="Q327" s="92">
        <f>E327*101.961</f>
        <v>27.894184497000001</v>
      </c>
      <c r="R327" s="92">
        <f>F327*56.077</f>
        <v>20.320173874000002</v>
      </c>
      <c r="S327" s="92">
        <f>G327*40.304</f>
        <v>16.433633568000001</v>
      </c>
      <c r="T327" s="92">
        <f>H327*71.846</f>
        <v>17.731089878000002</v>
      </c>
      <c r="U327" s="92">
        <f>I327*94.196</f>
        <v>1.8877820359999999</v>
      </c>
      <c r="V327" s="92">
        <f>J327*61.979</f>
        <v>2.1176984719999998</v>
      </c>
      <c r="W327" s="92">
        <f>K327*79.879</f>
        <v>2.6217885380000001</v>
      </c>
      <c r="X327" s="92">
        <f>L327*151.989</f>
        <v>0.31020954899999997</v>
      </c>
      <c r="Y327" s="92">
        <f>SUM(P327:X327)</f>
        <v>177.26745952800002</v>
      </c>
      <c r="Z327" s="92"/>
      <c r="AA327" s="92">
        <f>P327/$Y327*100</f>
        <v>49.614802034271747</v>
      </c>
      <c r="AB327" s="92">
        <f>Q327/$Y327*100</f>
        <v>15.735648590707093</v>
      </c>
      <c r="AC327" s="92">
        <f>R327/$Y327*100</f>
        <v>11.463002813999463</v>
      </c>
      <c r="AD327" s="92">
        <f>S327/$Y327*100</f>
        <v>9.270530311517355</v>
      </c>
      <c r="AE327" s="92">
        <f>T327/$Y327*100</f>
        <v>10.002450492161149</v>
      </c>
      <c r="AF327" s="92">
        <f>U327/$Y327*100</f>
        <v>1.0649343320124798</v>
      </c>
      <c r="AG327" s="92">
        <f>V327/$Y327*100</f>
        <v>1.1946346371966265</v>
      </c>
      <c r="AH327" s="92">
        <f>W327/$Y327*100</f>
        <v>1.4790015860671142</v>
      </c>
      <c r="AI327" s="92">
        <f>X327/$Y327*100</f>
        <v>0.17499520206696553</v>
      </c>
      <c r="AJ327" s="93">
        <f>G327/(G327+H327)*100</f>
        <v>62.294911654838934</v>
      </c>
    </row>
    <row r="328" spans="1:36">
      <c r="A328" s="97">
        <v>10</v>
      </c>
      <c r="B328" s="82">
        <v>1320.08</v>
      </c>
      <c r="C328" s="80" t="s">
        <v>293</v>
      </c>
      <c r="D328" s="83">
        <v>1.455433</v>
      </c>
      <c r="E328" s="83">
        <v>0.26961299999999999</v>
      </c>
      <c r="F328" s="83">
        <v>0.36191499999999999</v>
      </c>
      <c r="G328" s="83">
        <v>0.42335499999999998</v>
      </c>
      <c r="H328" s="83">
        <v>0.25337599999999999</v>
      </c>
      <c r="I328" s="83">
        <v>1.8853999999999999E-2</v>
      </c>
      <c r="J328" s="83">
        <v>3.2448999999999999E-2</v>
      </c>
      <c r="K328" s="83">
        <v>3.3561000000000001E-2</v>
      </c>
      <c r="L328" s="83">
        <v>2.14E-3</v>
      </c>
      <c r="M328" s="84">
        <v>0.15</v>
      </c>
      <c r="P328" s="92">
        <f>D328*60.084</f>
        <v>87.448236371999997</v>
      </c>
      <c r="Q328" s="92">
        <f>E328*101.961</f>
        <v>27.490011093</v>
      </c>
      <c r="R328" s="92">
        <f>F328*56.077</f>
        <v>20.295107455</v>
      </c>
      <c r="S328" s="92">
        <f>G328*40.304</f>
        <v>17.06289992</v>
      </c>
      <c r="T328" s="92">
        <f>H328*71.846</f>
        <v>18.204052096000002</v>
      </c>
      <c r="U328" s="92">
        <f>I328*94.196</f>
        <v>1.775971384</v>
      </c>
      <c r="V328" s="92">
        <f>J328*61.979</f>
        <v>2.0111565709999999</v>
      </c>
      <c r="W328" s="92">
        <f>K328*79.879</f>
        <v>2.6808191190000001</v>
      </c>
      <c r="X328" s="92">
        <f>L328*151.989</f>
        <v>0.32525646000000003</v>
      </c>
      <c r="Y328" s="92">
        <f>SUM(P328:X328)</f>
        <v>177.29351046999997</v>
      </c>
      <c r="Z328" s="92"/>
      <c r="AA328" s="92">
        <f>P328/$Y328*100</f>
        <v>49.323991690489542</v>
      </c>
      <c r="AB328" s="92">
        <f>Q328/$Y328*100</f>
        <v>15.505367917937196</v>
      </c>
      <c r="AC328" s="92">
        <f>R328/$Y328*100</f>
        <v>11.44718010332034</v>
      </c>
      <c r="AD328" s="92">
        <f>S328/$Y328*100</f>
        <v>9.6240972806995266</v>
      </c>
      <c r="AE328" s="92">
        <f>T328/$Y328*100</f>
        <v>10.267748688455423</v>
      </c>
      <c r="AF328" s="92">
        <f>U328/$Y328*100</f>
        <v>1.001712572158987</v>
      </c>
      <c r="AG328" s="92">
        <f>V328/$Y328*100</f>
        <v>1.134365587137669</v>
      </c>
      <c r="AH328" s="92">
        <f>W328/$Y328*100</f>
        <v>1.5120796648976187</v>
      </c>
      <c r="AI328" s="92">
        <f>X328/$Y328*100</f>
        <v>0.18345649490370775</v>
      </c>
      <c r="AJ328" s="93">
        <f>G328/(G328+H328)*100</f>
        <v>62.55883061364117</v>
      </c>
    </row>
    <row r="329" spans="1:36">
      <c r="A329" s="97">
        <v>10</v>
      </c>
      <c r="B329" s="82">
        <v>1326.4480000000001</v>
      </c>
      <c r="C329" s="80" t="s">
        <v>293</v>
      </c>
      <c r="D329" s="83">
        <v>1.4490270000000001</v>
      </c>
      <c r="E329" s="83">
        <v>0.26592500000000002</v>
      </c>
      <c r="F329" s="83">
        <v>0.36065399999999997</v>
      </c>
      <c r="G329" s="83">
        <v>0.43867499999999998</v>
      </c>
      <c r="H329" s="83">
        <v>0.25944</v>
      </c>
      <c r="I329" s="83">
        <v>1.7807E-2</v>
      </c>
      <c r="J329" s="83">
        <v>3.0898999999999999E-2</v>
      </c>
      <c r="K329" s="83">
        <v>3.431E-2</v>
      </c>
      <c r="L329" s="83">
        <v>2.2399999999999998E-3</v>
      </c>
      <c r="M329" s="84">
        <v>0.16</v>
      </c>
      <c r="P329" s="92">
        <f>D329*60.084</f>
        <v>87.06333826800001</v>
      </c>
      <c r="Q329" s="92">
        <f>E329*101.961</f>
        <v>27.113978925000001</v>
      </c>
      <c r="R329" s="92">
        <f>F329*56.077</f>
        <v>20.224394357999998</v>
      </c>
      <c r="S329" s="92">
        <f>G329*40.304</f>
        <v>17.6803572</v>
      </c>
      <c r="T329" s="92">
        <f>H329*71.846</f>
        <v>18.639726240000002</v>
      </c>
      <c r="U329" s="92">
        <f>I329*94.196</f>
        <v>1.6773481719999999</v>
      </c>
      <c r="V329" s="92">
        <f>J329*61.979</f>
        <v>1.9150891209999998</v>
      </c>
      <c r="W329" s="92">
        <f>K329*79.879</f>
        <v>2.7406484900000003</v>
      </c>
      <c r="X329" s="92">
        <f>L329*151.989</f>
        <v>0.34045535999999998</v>
      </c>
      <c r="Y329" s="92">
        <f>SUM(P329:X329)</f>
        <v>177.39533613400002</v>
      </c>
      <c r="Z329" s="92"/>
      <c r="AA329" s="92">
        <f>P329/$Y329*100</f>
        <v>49.078707572241093</v>
      </c>
      <c r="AB329" s="92">
        <f>Q329/$Y329*100</f>
        <v>15.284493671535298</v>
      </c>
      <c r="AC329" s="92">
        <f>R329/$Y329*100</f>
        <v>11.400747504840259</v>
      </c>
      <c r="AD329" s="92">
        <f>S329/$Y329*100</f>
        <v>9.9666415055267841</v>
      </c>
      <c r="AE329" s="92">
        <f>T329/$Y329*100</f>
        <v>10.507449996272742</v>
      </c>
      <c r="AF329" s="92">
        <f>U329/$Y329*100</f>
        <v>0.94554243000671279</v>
      </c>
      <c r="AG329" s="92">
        <f>V329/$Y329*100</f>
        <v>1.0795600170420427</v>
      </c>
      <c r="AH329" s="92">
        <f>W329/$Y329*100</f>
        <v>1.5449382998038814</v>
      </c>
      <c r="AI329" s="92">
        <f>X329/$Y329*100</f>
        <v>0.19191900273118143</v>
      </c>
      <c r="AJ329" s="93">
        <f>G329/(G329+H329)*100</f>
        <v>62.837068391310879</v>
      </c>
    </row>
    <row r="330" spans="1:36">
      <c r="A330" s="97">
        <v>10</v>
      </c>
      <c r="B330" s="82">
        <v>1332.6130000000001</v>
      </c>
      <c r="C330" s="80" t="s">
        <v>293</v>
      </c>
      <c r="D330" s="83">
        <v>1.44424</v>
      </c>
      <c r="E330" s="83">
        <v>0.26248899999999997</v>
      </c>
      <c r="F330" s="83">
        <v>0.35870299999999999</v>
      </c>
      <c r="G330" s="83">
        <v>0.453789</v>
      </c>
      <c r="H330" s="83">
        <v>0.26504499999999998</v>
      </c>
      <c r="I330" s="83">
        <v>1.6875000000000001E-2</v>
      </c>
      <c r="J330" s="83">
        <v>2.9496000000000001E-2</v>
      </c>
      <c r="K330" s="83">
        <v>3.5060000000000001E-2</v>
      </c>
      <c r="L330" s="83">
        <v>2.3419999999999999E-3</v>
      </c>
      <c r="M330" s="84">
        <v>0.17</v>
      </c>
      <c r="P330" s="92">
        <f>D330*60.084</f>
        <v>86.775716160000002</v>
      </c>
      <c r="Q330" s="92">
        <f>E330*101.961</f>
        <v>26.763640928999997</v>
      </c>
      <c r="R330" s="92">
        <f>F330*56.077</f>
        <v>20.114988131</v>
      </c>
      <c r="S330" s="92">
        <f>G330*40.304</f>
        <v>18.289511856000001</v>
      </c>
      <c r="T330" s="92">
        <f>H330*71.846</f>
        <v>19.042423069999998</v>
      </c>
      <c r="U330" s="92">
        <f>I330*94.196</f>
        <v>1.5895575000000002</v>
      </c>
      <c r="V330" s="92">
        <f>J330*61.979</f>
        <v>1.828132584</v>
      </c>
      <c r="W330" s="92">
        <f>K330*79.879</f>
        <v>2.8005577400000004</v>
      </c>
      <c r="X330" s="92">
        <f>L330*151.989</f>
        <v>0.35595823799999998</v>
      </c>
      <c r="Y330" s="92">
        <f>SUM(P330:X330)</f>
        <v>177.56048620799996</v>
      </c>
      <c r="Z330" s="92"/>
      <c r="AA330" s="92">
        <f>P330/$Y330*100</f>
        <v>48.871073746862912</v>
      </c>
      <c r="AB330" s="92">
        <f>Q330/$Y330*100</f>
        <v>15.07297118889854</v>
      </c>
      <c r="AC330" s="92">
        <f>R330/$Y330*100</f>
        <v>11.328527286998229</v>
      </c>
      <c r="AD330" s="92">
        <f>S330/$Y330*100</f>
        <v>10.300440287472005</v>
      </c>
      <c r="AE330" s="92">
        <f>T330/$Y330*100</f>
        <v>10.724471123430639</v>
      </c>
      <c r="AF330" s="92">
        <f>U330/$Y330*100</f>
        <v>0.89522029024967986</v>
      </c>
      <c r="AG330" s="92">
        <f>V330/$Y330*100</f>
        <v>1.0295830018501233</v>
      </c>
      <c r="AH330" s="92">
        <f>W330/$Y330*100</f>
        <v>1.5772415360021816</v>
      </c>
      <c r="AI330" s="92">
        <f>X330/$Y330*100</f>
        <v>0.20047153823571942</v>
      </c>
      <c r="AJ330" s="93">
        <f>G330/(G330+H330)*100</f>
        <v>63.128483071195852</v>
      </c>
    </row>
    <row r="331" spans="1:36">
      <c r="A331" s="97">
        <v>10</v>
      </c>
      <c r="B331" s="82">
        <v>1338.606</v>
      </c>
      <c r="C331" s="80" t="s">
        <v>293</v>
      </c>
      <c r="D331" s="83">
        <v>1.4408099999999999</v>
      </c>
      <c r="E331" s="83">
        <v>0.25928099999999998</v>
      </c>
      <c r="F331" s="83">
        <v>0.35616300000000001</v>
      </c>
      <c r="G331" s="83">
        <v>0.46876099999999998</v>
      </c>
      <c r="H331" s="83">
        <v>0.270235</v>
      </c>
      <c r="I331" s="83">
        <v>1.6043000000000002E-2</v>
      </c>
      <c r="J331" s="83">
        <v>2.8221E-2</v>
      </c>
      <c r="K331" s="83">
        <v>3.5803000000000001E-2</v>
      </c>
      <c r="L331" s="83">
        <v>2.4450000000000001E-3</v>
      </c>
      <c r="M331" s="84">
        <v>0.18</v>
      </c>
      <c r="P331" s="92">
        <f>D331*60.084</f>
        <v>86.569628039999998</v>
      </c>
      <c r="Q331" s="92">
        <f>E331*101.961</f>
        <v>26.436550040999997</v>
      </c>
      <c r="R331" s="92">
        <f>F331*56.077</f>
        <v>19.972552551</v>
      </c>
      <c r="S331" s="92">
        <f>G331*40.304</f>
        <v>18.892943343999999</v>
      </c>
      <c r="T331" s="92">
        <f>H331*71.846</f>
        <v>19.415303810000001</v>
      </c>
      <c r="U331" s="92">
        <f>I331*94.196</f>
        <v>1.511186428</v>
      </c>
      <c r="V331" s="92">
        <f>J331*61.979</f>
        <v>1.749109359</v>
      </c>
      <c r="W331" s="92">
        <f>K331*79.879</f>
        <v>2.8599078370000002</v>
      </c>
      <c r="X331" s="92">
        <f>L331*151.989</f>
        <v>0.37161310500000005</v>
      </c>
      <c r="Y331" s="92">
        <f>SUM(P331:X331)</f>
        <v>177.77879451500002</v>
      </c>
      <c r="Z331" s="92"/>
      <c r="AA331" s="92">
        <f>P331/$Y331*100</f>
        <v>48.695137277857803</v>
      </c>
      <c r="AB331" s="92">
        <f>Q331/$Y331*100</f>
        <v>14.870474351635579</v>
      </c>
      <c r="AC331" s="92">
        <f>R331/$Y331*100</f>
        <v>11.234496558201617</v>
      </c>
      <c r="AD331" s="92">
        <f>S331/$Y331*100</f>
        <v>10.627219852368789</v>
      </c>
      <c r="AE331" s="92">
        <f>T331/$Y331*100</f>
        <v>10.921045934059274</v>
      </c>
      <c r="AF331" s="92">
        <f>U331/$Y331*100</f>
        <v>0.85003750426066382</v>
      </c>
      <c r="AG331" s="92">
        <f>V331/$Y331*100</f>
        <v>0.98386838754968586</v>
      </c>
      <c r="AH331" s="92">
        <f>W331/$Y331*100</f>
        <v>1.6086889579840731</v>
      </c>
      <c r="AI331" s="92">
        <f>X331/$Y331*100</f>
        <v>0.20903117608250255</v>
      </c>
      <c r="AJ331" s="93">
        <f>G331/(G331+H331)*100</f>
        <v>63.432143069786576</v>
      </c>
    </row>
    <row r="332" spans="1:36">
      <c r="A332" s="97">
        <v>10</v>
      </c>
      <c r="B332" s="82">
        <v>1344.4490000000001</v>
      </c>
      <c r="C332" s="80" t="s">
        <v>293</v>
      </c>
      <c r="D332" s="83">
        <v>1.438523</v>
      </c>
      <c r="E332" s="83">
        <v>0.25627800000000001</v>
      </c>
      <c r="F332" s="83">
        <v>0.35312300000000002</v>
      </c>
      <c r="G332" s="83">
        <v>0.48363800000000001</v>
      </c>
      <c r="H332" s="83">
        <v>0.27504499999999998</v>
      </c>
      <c r="I332" s="83">
        <v>1.5294E-2</v>
      </c>
      <c r="J332" s="83">
        <v>2.7057999999999999E-2</v>
      </c>
      <c r="K332" s="83">
        <v>3.6531000000000001E-2</v>
      </c>
      <c r="L332" s="83">
        <v>2.5490000000000001E-3</v>
      </c>
      <c r="M332" s="84">
        <v>0.19</v>
      </c>
      <c r="P332" s="92">
        <f>D332*60.084</f>
        <v>86.432215932000005</v>
      </c>
      <c r="Q332" s="92">
        <f>E332*101.961</f>
        <v>26.130361157999999</v>
      </c>
      <c r="R332" s="92">
        <f>F332*56.077</f>
        <v>19.802078471000002</v>
      </c>
      <c r="S332" s="92">
        <f>G332*40.304</f>
        <v>19.492545952</v>
      </c>
      <c r="T332" s="92">
        <f>H332*71.846</f>
        <v>19.760883069999998</v>
      </c>
      <c r="U332" s="92">
        <f>I332*94.196</f>
        <v>1.4406336239999999</v>
      </c>
      <c r="V332" s="92">
        <f>J332*61.979</f>
        <v>1.6770277819999999</v>
      </c>
      <c r="W332" s="92">
        <f>K332*79.879</f>
        <v>2.9180597490000002</v>
      </c>
      <c r="X332" s="92">
        <f>L332*151.989</f>
        <v>0.38741996100000003</v>
      </c>
      <c r="Y332" s="92">
        <f>SUM(P332:X332)</f>
        <v>178.04122569900002</v>
      </c>
      <c r="Z332" s="92"/>
      <c r="AA332" s="92">
        <f>P332/$Y332*100</f>
        <v>48.546181140161323</v>
      </c>
      <c r="AB332" s="92">
        <f>Q332/$Y332*100</f>
        <v>14.67657900882827</v>
      </c>
      <c r="AC332" s="92">
        <f>R332/$Y332*100</f>
        <v>11.12218723121901</v>
      </c>
      <c r="AD332" s="92">
        <f>S332/$Y332*100</f>
        <v>10.948332823182469</v>
      </c>
      <c r="AE332" s="92">
        <f>T332/$Y332*100</f>
        <v>11.099049106417709</v>
      </c>
      <c r="AF332" s="92">
        <f>U332/$Y332*100</f>
        <v>0.80915732766048432</v>
      </c>
      <c r="AG332" s="92">
        <f>V332/$Y332*100</f>
        <v>0.94193228305180055</v>
      </c>
      <c r="AH332" s="92">
        <f>W332/$Y332*100</f>
        <v>1.6389798135479754</v>
      </c>
      <c r="AI332" s="92">
        <f>X332/$Y332*100</f>
        <v>0.21760126593094783</v>
      </c>
      <c r="AJ332" s="93">
        <f>G332/(G332+H332)*100</f>
        <v>63.747045867641695</v>
      </c>
    </row>
    <row r="333" spans="1:36">
      <c r="A333" s="97">
        <v>10</v>
      </c>
      <c r="B333" s="82">
        <v>1350.1559999999999</v>
      </c>
      <c r="C333" s="80" t="s">
        <v>293</v>
      </c>
      <c r="D333" s="83">
        <v>1.4372069999999999</v>
      </c>
      <c r="E333" s="83">
        <v>0.25345800000000002</v>
      </c>
      <c r="F333" s="83">
        <v>0.349659</v>
      </c>
      <c r="G333" s="83">
        <v>0.49845200000000001</v>
      </c>
      <c r="H333" s="83">
        <v>0.27950000000000003</v>
      </c>
      <c r="I333" s="83">
        <v>1.4617E-2</v>
      </c>
      <c r="J333" s="83">
        <v>2.5992000000000001E-2</v>
      </c>
      <c r="K333" s="83">
        <v>3.7241000000000003E-2</v>
      </c>
      <c r="L333" s="83">
        <v>2.6540000000000001E-3</v>
      </c>
      <c r="M333" s="84">
        <v>0.2</v>
      </c>
      <c r="P333" s="92">
        <f>D333*60.084</f>
        <v>86.353145388000002</v>
      </c>
      <c r="Q333" s="92">
        <f>E333*101.961</f>
        <v>25.842831138000001</v>
      </c>
      <c r="R333" s="92">
        <f>F333*56.077</f>
        <v>19.607827742999998</v>
      </c>
      <c r="S333" s="92">
        <f>G333*40.304</f>
        <v>20.089609408000001</v>
      </c>
      <c r="T333" s="92">
        <f>H333*71.846</f>
        <v>20.080957000000001</v>
      </c>
      <c r="U333" s="92">
        <f>I333*94.196</f>
        <v>1.3768629319999999</v>
      </c>
      <c r="V333" s="92">
        <f>J333*61.979</f>
        <v>1.610958168</v>
      </c>
      <c r="W333" s="92">
        <f>K333*79.879</f>
        <v>2.9747738390000005</v>
      </c>
      <c r="X333" s="92">
        <f>L333*151.989</f>
        <v>0.40337880600000003</v>
      </c>
      <c r="Y333" s="92">
        <f>SUM(P333:X333)</f>
        <v>178.34034442200002</v>
      </c>
      <c r="Z333" s="92"/>
      <c r="AA333" s="92">
        <f>P333/$Y333*100</f>
        <v>48.420420891229085</v>
      </c>
      <c r="AB333" s="92">
        <f>Q333/$Y333*100</f>
        <v>14.490737483857879</v>
      </c>
      <c r="AC333" s="92">
        <f>R333/$Y333*100</f>
        <v>10.994611346383147</v>
      </c>
      <c r="AD333" s="92">
        <f>S333/$Y333*100</f>
        <v>11.26475866866261</v>
      </c>
      <c r="AE333" s="92">
        <f>T333/$Y333*100</f>
        <v>11.259907041831877</v>
      </c>
      <c r="AF333" s="92">
        <f>U333/$Y333*100</f>
        <v>0.77204231967948944</v>
      </c>
      <c r="AG333" s="92">
        <f>V333/$Y333*100</f>
        <v>0.90330551576599549</v>
      </c>
      <c r="AH333" s="92">
        <f>W333/$Y333*100</f>
        <v>1.6680319019463739</v>
      </c>
      <c r="AI333" s="92">
        <f>X333/$Y333*100</f>
        <v>0.22618483064353626</v>
      </c>
      <c r="AJ333" s="93">
        <f>G333/(G333+H333)*100</f>
        <v>64.072333511579131</v>
      </c>
    </row>
    <row r="334" spans="1:36">
      <c r="A334" s="97">
        <v>10</v>
      </c>
      <c r="B334" s="82">
        <v>1355.731</v>
      </c>
      <c r="C334" s="80" t="s">
        <v>293</v>
      </c>
      <c r="D334" s="83">
        <v>1.43672</v>
      </c>
      <c r="E334" s="83">
        <v>0.25080200000000002</v>
      </c>
      <c r="F334" s="83">
        <v>0.34583799999999998</v>
      </c>
      <c r="G334" s="83">
        <v>0.51322299999999998</v>
      </c>
      <c r="H334" s="83">
        <v>0.28362199999999999</v>
      </c>
      <c r="I334" s="83">
        <v>1.4002000000000001E-2</v>
      </c>
      <c r="J334" s="83">
        <v>2.5013000000000001E-2</v>
      </c>
      <c r="K334" s="83">
        <v>3.7928000000000003E-2</v>
      </c>
      <c r="L334" s="83">
        <v>2.7590000000000002E-3</v>
      </c>
      <c r="M334" s="84">
        <v>0.21</v>
      </c>
      <c r="P334" s="92">
        <f>D334*60.084</f>
        <v>86.323884480000004</v>
      </c>
      <c r="Q334" s="92">
        <f>E334*101.961</f>
        <v>25.572022722000003</v>
      </c>
      <c r="R334" s="92">
        <f>F334*56.077</f>
        <v>19.393557525999999</v>
      </c>
      <c r="S334" s="92">
        <f>G334*40.304</f>
        <v>20.684939792000002</v>
      </c>
      <c r="T334" s="92">
        <f>H334*71.846</f>
        <v>20.377106212000001</v>
      </c>
      <c r="U334" s="92">
        <f>I334*94.196</f>
        <v>1.318932392</v>
      </c>
      <c r="V334" s="92">
        <f>J334*61.979</f>
        <v>1.5502807270000001</v>
      </c>
      <c r="W334" s="92">
        <f>K334*79.879</f>
        <v>3.0296507120000005</v>
      </c>
      <c r="X334" s="92">
        <f>L334*151.989</f>
        <v>0.41933765100000003</v>
      </c>
      <c r="Y334" s="92">
        <f>SUM(P334:X334)</f>
        <v>178.66971221400001</v>
      </c>
      <c r="Z334" s="92"/>
      <c r="AA334" s="92">
        <f>P334/$Y334*100</f>
        <v>48.314783412538524</v>
      </c>
      <c r="AB334" s="92">
        <f>Q334/$Y334*100</f>
        <v>14.312455314962028</v>
      </c>
      <c r="AC334" s="92">
        <f>R334/$Y334*100</f>
        <v>10.854418068783557</v>
      </c>
      <c r="AD334" s="92">
        <f>S334/$Y334*100</f>
        <v>11.577194330074704</v>
      </c>
      <c r="AE334" s="92">
        <f>T334/$Y334*100</f>
        <v>11.404902352780145</v>
      </c>
      <c r="AF334" s="92">
        <f>U334/$Y334*100</f>
        <v>0.73819584509111469</v>
      </c>
      <c r="AG334" s="92">
        <f>V334/$Y334*100</f>
        <v>0.86767964630914352</v>
      </c>
      <c r="AH334" s="92">
        <f>W334/$Y334*100</f>
        <v>1.6956711210074957</v>
      </c>
      <c r="AI334" s="92">
        <f>X334/$Y334*100</f>
        <v>0.23469990845328176</v>
      </c>
      <c r="AJ334" s="93">
        <f>G334/(G334+H334)*100</f>
        <v>64.406879631546914</v>
      </c>
    </row>
    <row r="335" spans="1:36">
      <c r="A335" s="97">
        <v>10</v>
      </c>
      <c r="B335" s="82">
        <v>1361.1790000000001</v>
      </c>
      <c r="C335" s="80" t="s">
        <v>293</v>
      </c>
      <c r="D335" s="83">
        <v>1.4369419999999999</v>
      </c>
      <c r="E335" s="83">
        <v>0.24829000000000001</v>
      </c>
      <c r="F335" s="83">
        <v>0.34172000000000002</v>
      </c>
      <c r="G335" s="83">
        <v>0.52795999999999998</v>
      </c>
      <c r="H335" s="83">
        <v>0.28742400000000001</v>
      </c>
      <c r="I335" s="83">
        <v>1.3441E-2</v>
      </c>
      <c r="J335" s="83">
        <v>2.4109999999999999E-2</v>
      </c>
      <c r="K335" s="83">
        <v>3.8589999999999999E-2</v>
      </c>
      <c r="L335" s="83">
        <v>2.8649999999999999E-3</v>
      </c>
      <c r="M335" s="84">
        <v>0.22</v>
      </c>
      <c r="P335" s="92">
        <f>D335*60.084</f>
        <v>86.337223128000005</v>
      </c>
      <c r="Q335" s="92">
        <f>E335*101.961</f>
        <v>25.315896690000002</v>
      </c>
      <c r="R335" s="92">
        <f>F335*56.077</f>
        <v>19.162632439999999</v>
      </c>
      <c r="S335" s="92">
        <f>G335*40.304</f>
        <v>21.278899840000001</v>
      </c>
      <c r="T335" s="92">
        <f>H335*71.846</f>
        <v>20.650264704000001</v>
      </c>
      <c r="U335" s="92">
        <f>I335*94.196</f>
        <v>1.266088436</v>
      </c>
      <c r="V335" s="92">
        <f>J335*61.979</f>
        <v>1.49431369</v>
      </c>
      <c r="W335" s="92">
        <f>K335*79.879</f>
        <v>3.0825306100000001</v>
      </c>
      <c r="X335" s="92">
        <f>L335*151.989</f>
        <v>0.435448485</v>
      </c>
      <c r="Y335" s="92">
        <f>SUM(P335:X335)</f>
        <v>179.023298023</v>
      </c>
      <c r="Z335" s="92"/>
      <c r="AA335" s="92">
        <f>P335/$Y335*100</f>
        <v>48.22680851120721</v>
      </c>
      <c r="AB335" s="92">
        <f>Q335/$Y335*100</f>
        <v>14.141118485454083</v>
      </c>
      <c r="AC335" s="92">
        <f>R335/$Y335*100</f>
        <v>10.70398805720699</v>
      </c>
      <c r="AD335" s="92">
        <f>S335/$Y335*100</f>
        <v>11.886106487249608</v>
      </c>
      <c r="AE335" s="92">
        <f>T335/$Y335*100</f>
        <v>11.534959377939156</v>
      </c>
      <c r="AF335" s="92">
        <f>U335/$Y335*100</f>
        <v>0.70721992611114748</v>
      </c>
      <c r="AG335" s="92">
        <f>V335/$Y335*100</f>
        <v>0.83470347519126709</v>
      </c>
      <c r="AH335" s="92">
        <f>W335/$Y335*100</f>
        <v>1.7218600282986476</v>
      </c>
      <c r="AI335" s="92">
        <f>X335/$Y335*100</f>
        <v>0.24323565134190286</v>
      </c>
      <c r="AJ335" s="93">
        <f>G335/(G335+H335)*100</f>
        <v>64.74986018857372</v>
      </c>
    </row>
    <row r="336" spans="1:36">
      <c r="A336" s="97">
        <v>10</v>
      </c>
      <c r="B336" s="82">
        <v>1366.498</v>
      </c>
      <c r="C336" s="80" t="s">
        <v>293</v>
      </c>
      <c r="D336" s="83">
        <v>1.4377690000000001</v>
      </c>
      <c r="E336" s="83">
        <v>0.24590699999999999</v>
      </c>
      <c r="F336" s="83">
        <v>0.33736100000000002</v>
      </c>
      <c r="G336" s="83">
        <v>0.54266800000000004</v>
      </c>
      <c r="H336" s="83">
        <v>0.29092000000000001</v>
      </c>
      <c r="I336" s="83">
        <v>1.2928E-2</v>
      </c>
      <c r="J336" s="83">
        <v>2.3274E-2</v>
      </c>
      <c r="K336" s="83">
        <v>3.9225000000000003E-2</v>
      </c>
      <c r="L336" s="83">
        <v>2.97E-3</v>
      </c>
      <c r="M336" s="84">
        <v>0.23</v>
      </c>
      <c r="P336" s="92">
        <f>D336*60.084</f>
        <v>86.386912596000016</v>
      </c>
      <c r="Q336" s="92">
        <f>E336*101.961</f>
        <v>25.072923626999998</v>
      </c>
      <c r="R336" s="92">
        <f>F336*56.077</f>
        <v>18.918192797</v>
      </c>
      <c r="S336" s="92">
        <f>G336*40.304</f>
        <v>21.871691072000004</v>
      </c>
      <c r="T336" s="92">
        <f>H336*71.846</f>
        <v>20.90143832</v>
      </c>
      <c r="U336" s="92">
        <f>I336*94.196</f>
        <v>1.217765888</v>
      </c>
      <c r="V336" s="92">
        <f>J336*61.979</f>
        <v>1.4424992459999999</v>
      </c>
      <c r="W336" s="92">
        <f>K336*79.879</f>
        <v>3.1332537750000005</v>
      </c>
      <c r="X336" s="92">
        <f>L336*151.989</f>
        <v>0.45140733</v>
      </c>
      <c r="Y336" s="92">
        <f>SUM(P336:X336)</f>
        <v>179.39608465100005</v>
      </c>
      <c r="Z336" s="92"/>
      <c r="AA336" s="92">
        <f>P336/$Y336*100</f>
        <v>48.154290972435923</v>
      </c>
      <c r="AB336" s="92">
        <f>Q336/$Y336*100</f>
        <v>13.976293672059374</v>
      </c>
      <c r="AC336" s="92">
        <f>R336/$Y336*100</f>
        <v>10.545488121328706</v>
      </c>
      <c r="AD336" s="92">
        <f>S336/$Y336*100</f>
        <v>12.191844161231018</v>
      </c>
      <c r="AE336" s="92">
        <f>T336/$Y336*100</f>
        <v>11.651000277214514</v>
      </c>
      <c r="AF336" s="92">
        <f>U336/$Y336*100</f>
        <v>0.67881408357883666</v>
      </c>
      <c r="AG336" s="92">
        <f>V336/$Y336*100</f>
        <v>0.80408624792801953</v>
      </c>
      <c r="AH336" s="92">
        <f>W336/$Y336*100</f>
        <v>1.7465563872787311</v>
      </c>
      <c r="AI336" s="92">
        <f>X336/$Y336*100</f>
        <v>0.25162607694486472</v>
      </c>
      <c r="AJ336" s="93">
        <f>G336/(G336+H336)*100</f>
        <v>65.100265358906327</v>
      </c>
    </row>
    <row r="337" spans="1:36">
      <c r="A337" s="97">
        <v>10</v>
      </c>
      <c r="B337" s="82">
        <v>1371.6859999999999</v>
      </c>
      <c r="C337" s="80" t="s">
        <v>293</v>
      </c>
      <c r="D337" s="83">
        <v>1.4391149999999999</v>
      </c>
      <c r="E337" s="83">
        <v>0.24363599999999999</v>
      </c>
      <c r="F337" s="83">
        <v>0.33280700000000002</v>
      </c>
      <c r="G337" s="83">
        <v>0.55734399999999995</v>
      </c>
      <c r="H337" s="83">
        <v>0.29411900000000002</v>
      </c>
      <c r="I337" s="83">
        <v>1.2455000000000001E-2</v>
      </c>
      <c r="J337" s="83">
        <v>2.2498000000000001E-2</v>
      </c>
      <c r="K337" s="83">
        <v>3.9830999999999998E-2</v>
      </c>
      <c r="L337" s="83">
        <v>3.0760000000000002E-3</v>
      </c>
      <c r="M337" s="84">
        <v>0.24</v>
      </c>
      <c r="P337" s="92">
        <f>D337*60.084</f>
        <v>86.467785660000004</v>
      </c>
      <c r="Q337" s="92">
        <f>E337*101.961</f>
        <v>24.841370196</v>
      </c>
      <c r="R337" s="92">
        <f>F337*56.077</f>
        <v>18.662818138999999</v>
      </c>
      <c r="S337" s="92">
        <f>G337*40.304</f>
        <v>22.463192576000001</v>
      </c>
      <c r="T337" s="92">
        <f>H337*71.846</f>
        <v>21.131273674000003</v>
      </c>
      <c r="U337" s="92">
        <f>I337*94.196</f>
        <v>1.17321118</v>
      </c>
      <c r="V337" s="92">
        <f>J337*61.979</f>
        <v>1.3944035420000001</v>
      </c>
      <c r="W337" s="92">
        <f>K337*79.879</f>
        <v>3.1816604490000002</v>
      </c>
      <c r="X337" s="92">
        <f>L337*151.989</f>
        <v>0.46751816400000001</v>
      </c>
      <c r="Y337" s="92">
        <f>SUM(P337:X337)</f>
        <v>179.78323358000003</v>
      </c>
      <c r="Z337" s="92"/>
      <c r="AA337" s="92">
        <f>P337/$Y337*100</f>
        <v>48.095578179443258</v>
      </c>
      <c r="AB337" s="92">
        <f>Q337/$Y337*100</f>
        <v>13.817400934078803</v>
      </c>
      <c r="AC337" s="92">
        <f>R337/$Y337*100</f>
        <v>10.380733379509168</v>
      </c>
      <c r="AD337" s="92">
        <f>S337/$Y337*100</f>
        <v>12.494598149501144</v>
      </c>
      <c r="AE337" s="92">
        <f>T337/$Y337*100</f>
        <v>11.753751032961034</v>
      </c>
      <c r="AF337" s="92">
        <f>U337/$Y337*100</f>
        <v>0.65256985128034417</v>
      </c>
      <c r="AG337" s="92">
        <f>V337/$Y337*100</f>
        <v>0.7756026600664726</v>
      </c>
      <c r="AH337" s="92">
        <f>W337/$Y337*100</f>
        <v>1.7697203380115107</v>
      </c>
      <c r="AI337" s="92">
        <f>X337/$Y337*100</f>
        <v>0.26004547514825044</v>
      </c>
      <c r="AJ337" s="93">
        <f>G337/(G337+H337)*100</f>
        <v>65.457218927892342</v>
      </c>
    </row>
    <row r="338" spans="1:36">
      <c r="A338" s="97">
        <v>10</v>
      </c>
      <c r="B338" s="82">
        <v>1376.742</v>
      </c>
      <c r="C338" s="80" t="s">
        <v>293</v>
      </c>
      <c r="D338" s="83">
        <v>1.440903</v>
      </c>
      <c r="E338" s="83">
        <v>0.24146500000000001</v>
      </c>
      <c r="F338" s="83">
        <v>0.32810400000000001</v>
      </c>
      <c r="G338" s="83">
        <v>0.57197900000000002</v>
      </c>
      <c r="H338" s="83">
        <v>0.29703200000000002</v>
      </c>
      <c r="I338" s="83">
        <v>1.2019E-2</v>
      </c>
      <c r="J338" s="83">
        <v>2.1776E-2</v>
      </c>
      <c r="K338" s="83">
        <v>4.0406999999999998E-2</v>
      </c>
      <c r="L338" s="83">
        <v>3.1800000000000001E-3</v>
      </c>
      <c r="M338" s="84">
        <v>0.25</v>
      </c>
      <c r="P338" s="92">
        <f>D338*60.084</f>
        <v>86.575215852000014</v>
      </c>
      <c r="Q338" s="92">
        <f>E338*101.961</f>
        <v>24.620012865</v>
      </c>
      <c r="R338" s="92">
        <f>F338*56.077</f>
        <v>18.399088008</v>
      </c>
      <c r="S338" s="92">
        <f>G338*40.304</f>
        <v>23.053041616000002</v>
      </c>
      <c r="T338" s="92">
        <f>H338*71.846</f>
        <v>21.340561072000003</v>
      </c>
      <c r="U338" s="92">
        <f>I338*94.196</f>
        <v>1.132141724</v>
      </c>
      <c r="V338" s="92">
        <f>J338*61.979</f>
        <v>1.349654704</v>
      </c>
      <c r="W338" s="92">
        <f>K338*79.879</f>
        <v>3.2276707529999999</v>
      </c>
      <c r="X338" s="92">
        <f>L338*151.989</f>
        <v>0.48332502000000005</v>
      </c>
      <c r="Y338" s="92">
        <f>SUM(P338:X338)</f>
        <v>180.18071161400005</v>
      </c>
      <c r="Z338" s="92"/>
      <c r="AA338" s="92">
        <f>P338/$Y338*100</f>
        <v>48.049103079062938</v>
      </c>
      <c r="AB338" s="92">
        <f>Q338/$Y338*100</f>
        <v>13.664066838487846</v>
      </c>
      <c r="AC338" s="92">
        <f>R338/$Y338*100</f>
        <v>10.211463726159682</v>
      </c>
      <c r="AD338" s="92">
        <f>S338/$Y338*100</f>
        <v>12.794400360337338</v>
      </c>
      <c r="AE338" s="92">
        <f>T338/$Y338*100</f>
        <v>11.843976461652424</v>
      </c>
      <c r="AF338" s="92">
        <f>U338/$Y338*100</f>
        <v>0.62833680356717636</v>
      </c>
      <c r="AG338" s="92">
        <f>V338/$Y338*100</f>
        <v>0.74905615141056636</v>
      </c>
      <c r="AH338" s="92">
        <f>W338/$Y338*100</f>
        <v>1.7913519843980956</v>
      </c>
      <c r="AI338" s="92">
        <f>X338/$Y338*100</f>
        <v>0.268244594923914</v>
      </c>
      <c r="AJ338" s="93">
        <f>G338/(G338+H338)*100</f>
        <v>65.819535080683679</v>
      </c>
    </row>
    <row r="339" spans="1:36">
      <c r="A339" s="97">
        <v>10</v>
      </c>
      <c r="B339" s="82">
        <v>1381.6610000000001</v>
      </c>
      <c r="C339" s="80" t="s">
        <v>293</v>
      </c>
      <c r="D339" s="83">
        <v>1.4430670000000001</v>
      </c>
      <c r="E339" s="83">
        <v>0.23938100000000001</v>
      </c>
      <c r="F339" s="83">
        <v>0.32328899999999999</v>
      </c>
      <c r="G339" s="83">
        <v>0.58656399999999997</v>
      </c>
      <c r="H339" s="83">
        <v>0.29966500000000001</v>
      </c>
      <c r="I339" s="83">
        <v>1.1616E-2</v>
      </c>
      <c r="J339" s="83">
        <v>2.1103E-2</v>
      </c>
      <c r="K339" s="83">
        <v>4.0953999999999997E-2</v>
      </c>
      <c r="L339" s="83">
        <v>3.284E-3</v>
      </c>
      <c r="M339" s="84">
        <v>0.26</v>
      </c>
      <c r="P339" s="92">
        <f>D339*60.084</f>
        <v>86.705237628000006</v>
      </c>
      <c r="Q339" s="92">
        <f>E339*101.961</f>
        <v>24.407526141000002</v>
      </c>
      <c r="R339" s="92">
        <f>F339*56.077</f>
        <v>18.129077252999998</v>
      </c>
      <c r="S339" s="92">
        <f>G339*40.304</f>
        <v>23.640875456</v>
      </c>
      <c r="T339" s="92">
        <f>H339*71.846</f>
        <v>21.529731590000001</v>
      </c>
      <c r="U339" s="92">
        <f>I339*94.196</f>
        <v>1.094180736</v>
      </c>
      <c r="V339" s="92">
        <f>J339*61.979</f>
        <v>1.3079428369999999</v>
      </c>
      <c r="W339" s="92">
        <f>K339*79.879</f>
        <v>3.2713645659999999</v>
      </c>
      <c r="X339" s="92">
        <f>L339*151.989</f>
        <v>0.49913187600000003</v>
      </c>
      <c r="Y339" s="92">
        <f>SUM(P339:X339)</f>
        <v>180.58506808300004</v>
      </c>
      <c r="Z339" s="92"/>
      <c r="AA339" s="92">
        <f>P339/$Y339*100</f>
        <v>48.013514377694158</v>
      </c>
      <c r="AB339" s="92">
        <f>Q339/$Y339*100</f>
        <v>13.515805265683362</v>
      </c>
      <c r="AC339" s="92">
        <f>R339/$Y339*100</f>
        <v>10.039078781789177</v>
      </c>
      <c r="AD339" s="92">
        <f>S339/$Y339*100</f>
        <v>13.091268124745643</v>
      </c>
      <c r="AE339" s="92">
        <f>T339/$Y339*100</f>
        <v>11.922210301520922</v>
      </c>
      <c r="AF339" s="92">
        <f>U339/$Y339*100</f>
        <v>0.60590875403778977</v>
      </c>
      <c r="AG339" s="92">
        <f>V339/$Y339*100</f>
        <v>0.72428072314309322</v>
      </c>
      <c r="AH339" s="92">
        <f>W339/$Y339*100</f>
        <v>1.8115365798109198</v>
      </c>
      <c r="AI339" s="92">
        <f>X339/$Y339*100</f>
        <v>0.27639709157491932</v>
      </c>
      <c r="AJ339" s="93">
        <f>G339/(G339+H339)*100</f>
        <v>66.186504842427865</v>
      </c>
    </row>
    <row r="340" spans="1:36">
      <c r="A340" s="97">
        <v>10</v>
      </c>
      <c r="B340" s="82">
        <v>1386.443</v>
      </c>
      <c r="C340" s="80" t="s">
        <v>293</v>
      </c>
      <c r="D340" s="83">
        <v>1.445549</v>
      </c>
      <c r="E340" s="83">
        <v>0.237374</v>
      </c>
      <c r="F340" s="83">
        <v>0.31839600000000001</v>
      </c>
      <c r="G340" s="83">
        <v>0.60108600000000001</v>
      </c>
      <c r="H340" s="83">
        <v>0.30202800000000002</v>
      </c>
      <c r="I340" s="83">
        <v>1.1240999999999999E-2</v>
      </c>
      <c r="J340" s="83">
        <v>2.0473000000000002E-2</v>
      </c>
      <c r="K340" s="83">
        <v>4.1472000000000002E-2</v>
      </c>
      <c r="L340" s="83">
        <v>3.3869999999999998E-3</v>
      </c>
      <c r="M340" s="84">
        <v>0.27</v>
      </c>
      <c r="P340" s="92">
        <f>D340*60.084</f>
        <v>86.854366116000008</v>
      </c>
      <c r="Q340" s="92">
        <f>E340*101.961</f>
        <v>24.202890413999999</v>
      </c>
      <c r="R340" s="92">
        <f>F340*56.077</f>
        <v>17.854692492000002</v>
      </c>
      <c r="S340" s="92">
        <f>G340*40.304</f>
        <v>24.226170144000001</v>
      </c>
      <c r="T340" s="92">
        <f>H340*71.846</f>
        <v>21.699503688000004</v>
      </c>
      <c r="U340" s="92">
        <f>I340*94.196</f>
        <v>1.0588572359999999</v>
      </c>
      <c r="V340" s="92">
        <f>J340*61.979</f>
        <v>1.268896067</v>
      </c>
      <c r="W340" s="92">
        <f>K340*79.879</f>
        <v>3.3127418880000001</v>
      </c>
      <c r="X340" s="92">
        <f>L340*151.989</f>
        <v>0.51478674299999994</v>
      </c>
      <c r="Y340" s="92">
        <f>SUM(P340:X340)</f>
        <v>180.99290478800003</v>
      </c>
      <c r="Z340" s="92"/>
      <c r="AA340" s="92">
        <f>P340/$Y340*100</f>
        <v>47.98771875490587</v>
      </c>
      <c r="AB340" s="92">
        <f>Q340/$Y340*100</f>
        <v>13.37228685419975</v>
      </c>
      <c r="AC340" s="92">
        <f>R340/$Y340*100</f>
        <v>9.8648576931308423</v>
      </c>
      <c r="AD340" s="92">
        <f>S340/$Y340*100</f>
        <v>13.385149087681924</v>
      </c>
      <c r="AE340" s="92">
        <f>T340/$Y340*100</f>
        <v>11.989146046038098</v>
      </c>
      <c r="AF340" s="92">
        <f>U340/$Y340*100</f>
        <v>0.58502693088453206</v>
      </c>
      <c r="AG340" s="92">
        <f>V340/$Y340*100</f>
        <v>0.70107503301650353</v>
      </c>
      <c r="AH340" s="92">
        <f>W340/$Y340*100</f>
        <v>1.8303158855206336</v>
      </c>
      <c r="AI340" s="92">
        <f>X340/$Y340*100</f>
        <v>0.28442371462184007</v>
      </c>
      <c r="AJ340" s="93">
        <f>G340/(G340+H340)*100</f>
        <v>66.557045954331358</v>
      </c>
    </row>
    <row r="341" spans="1:36">
      <c r="A341" s="97">
        <v>10</v>
      </c>
      <c r="B341" s="82">
        <v>1391.3420000000001</v>
      </c>
      <c r="C341" s="80" t="s">
        <v>293</v>
      </c>
      <c r="D341" s="83">
        <v>1.4490499999999999</v>
      </c>
      <c r="E341" s="83">
        <v>0.235545</v>
      </c>
      <c r="F341" s="83">
        <v>0.3135</v>
      </c>
      <c r="G341" s="83">
        <v>0.61570199999999997</v>
      </c>
      <c r="H341" s="83">
        <v>0.30425400000000002</v>
      </c>
      <c r="I341" s="83">
        <v>1.0887000000000001E-2</v>
      </c>
      <c r="J341" s="83">
        <v>1.9872000000000001E-2</v>
      </c>
      <c r="K341" s="83">
        <v>4.1520000000000001E-2</v>
      </c>
      <c r="L341" s="83">
        <v>3.503E-3</v>
      </c>
      <c r="M341" s="84">
        <v>0.28000000000000003</v>
      </c>
      <c r="P341" s="92">
        <f>D341*60.084</f>
        <v>87.064720199999996</v>
      </c>
      <c r="Q341" s="92">
        <f>E341*101.961</f>
        <v>24.016403745000002</v>
      </c>
      <c r="R341" s="92">
        <f>F341*56.077</f>
        <v>17.580139499999998</v>
      </c>
      <c r="S341" s="92">
        <f>G341*40.304</f>
        <v>24.815253408</v>
      </c>
      <c r="T341" s="92">
        <f>H341*71.846</f>
        <v>21.859432884000004</v>
      </c>
      <c r="U341" s="92">
        <f>I341*94.196</f>
        <v>1.0255118520000002</v>
      </c>
      <c r="V341" s="92">
        <f>J341*61.979</f>
        <v>1.2316466880000001</v>
      </c>
      <c r="W341" s="92">
        <f>K341*79.879</f>
        <v>3.3165760800000004</v>
      </c>
      <c r="X341" s="92">
        <f>L341*151.989</f>
        <v>0.53241746700000003</v>
      </c>
      <c r="Y341" s="92">
        <f>SUM(P341:X341)</f>
        <v>181.44210182399999</v>
      </c>
      <c r="Z341" s="92"/>
      <c r="AA341" s="92">
        <f>P341/$Y341*100</f>
        <v>47.984849891373798</v>
      </c>
      <c r="AB341" s="92">
        <f>Q341/$Y341*100</f>
        <v>13.236400760114689</v>
      </c>
      <c r="AC341" s="92">
        <f>R341/$Y341*100</f>
        <v>9.6891180840998228</v>
      </c>
      <c r="AD341" s="92">
        <f>S341/$Y341*100</f>
        <v>13.676678763383682</v>
      </c>
      <c r="AE341" s="92">
        <f>T341/$Y341*100</f>
        <v>12.047607839774582</v>
      </c>
      <c r="AF341" s="92">
        <f>U341/$Y341*100</f>
        <v>0.56520060211535317</v>
      </c>
      <c r="AG341" s="92">
        <f>V341/$Y341*100</f>
        <v>0.67880975562921186</v>
      </c>
      <c r="AH341" s="92">
        <f>W341/$Y341*100</f>
        <v>1.8278977407443731</v>
      </c>
      <c r="AI341" s="92">
        <f>X341/$Y341*100</f>
        <v>0.29343656276449465</v>
      </c>
      <c r="AJ341" s="93">
        <f>G341/(G341+H341)*100</f>
        <v>66.927331307149473</v>
      </c>
    </row>
    <row r="342" spans="1:36">
      <c r="A342" s="97">
        <v>10</v>
      </c>
      <c r="B342" s="82">
        <v>1396.627</v>
      </c>
      <c r="C342" s="80" t="s">
        <v>293</v>
      </c>
      <c r="D342" s="83">
        <v>1.454307</v>
      </c>
      <c r="E342" s="83">
        <v>0.23397999999999999</v>
      </c>
      <c r="F342" s="83">
        <v>0.308668</v>
      </c>
      <c r="G342" s="83">
        <v>0.630583</v>
      </c>
      <c r="H342" s="83">
        <v>0.30647600000000003</v>
      </c>
      <c r="I342" s="83">
        <v>1.0547000000000001E-2</v>
      </c>
      <c r="J342" s="83">
        <v>1.9286999999999999E-2</v>
      </c>
      <c r="K342" s="83">
        <v>4.0649999999999999E-2</v>
      </c>
      <c r="L342" s="83">
        <v>3.6519999999999999E-3</v>
      </c>
      <c r="M342" s="84">
        <v>0.28999999999999998</v>
      </c>
      <c r="P342" s="92">
        <f>D342*60.084</f>
        <v>87.380581788000001</v>
      </c>
      <c r="Q342" s="92">
        <f>E342*101.961</f>
        <v>23.85683478</v>
      </c>
      <c r="R342" s="92">
        <f>F342*56.077</f>
        <v>17.309175436</v>
      </c>
      <c r="S342" s="92">
        <f>G342*40.304</f>
        <v>25.415017232</v>
      </c>
      <c r="T342" s="92">
        <f>H342*71.846</f>
        <v>22.019074696000004</v>
      </c>
      <c r="U342" s="92">
        <f>I342*94.196</f>
        <v>0.99348521200000006</v>
      </c>
      <c r="V342" s="92">
        <f>J342*61.979</f>
        <v>1.1953889729999998</v>
      </c>
      <c r="W342" s="92">
        <f>K342*79.879</f>
        <v>3.2470813500000002</v>
      </c>
      <c r="X342" s="92">
        <f>L342*151.989</f>
        <v>0.55506382799999998</v>
      </c>
      <c r="Y342" s="92">
        <f>SUM(P342:X342)</f>
        <v>181.97170329499997</v>
      </c>
      <c r="Z342" s="92"/>
      <c r="AA342" s="92">
        <f>P342/$Y342*100</f>
        <v>48.018774460963655</v>
      </c>
      <c r="AB342" s="92">
        <f>Q342/$Y342*100</f>
        <v>13.110189303072547</v>
      </c>
      <c r="AC342" s="92">
        <f>R342/$Y342*100</f>
        <v>9.512014847681872</v>
      </c>
      <c r="AD342" s="92">
        <f>S342/$Y342*100</f>
        <v>13.96646663838659</v>
      </c>
      <c r="AE342" s="92">
        <f>T342/$Y342*100</f>
        <v>12.100273997163285</v>
      </c>
      <c r="AF342" s="92">
        <f>U342/$Y342*100</f>
        <v>0.54595587885959962</v>
      </c>
      <c r="AG342" s="92">
        <f>V342/$Y342*100</f>
        <v>0.65690926190986831</v>
      </c>
      <c r="AH342" s="92">
        <f>W342/$Y342*100</f>
        <v>1.7843880621021917</v>
      </c>
      <c r="AI342" s="92">
        <f>X342/$Y342*100</f>
        <v>0.30502754986041364</v>
      </c>
      <c r="AJ342" s="93">
        <f>G342/(G342+H342)*100</f>
        <v>67.293841689797546</v>
      </c>
    </row>
    <row r="343" spans="1:36">
      <c r="A343" s="97">
        <v>10</v>
      </c>
      <c r="B343" s="82">
        <v>1401.7449999999999</v>
      </c>
      <c r="C343" s="80" t="s">
        <v>293</v>
      </c>
      <c r="D343" s="83">
        <v>1.459659</v>
      </c>
      <c r="E343" s="83">
        <v>0.23242699999999999</v>
      </c>
      <c r="F343" s="83">
        <v>0.30382300000000001</v>
      </c>
      <c r="G343" s="83">
        <v>0.64536000000000004</v>
      </c>
      <c r="H343" s="83">
        <v>0.30843100000000001</v>
      </c>
      <c r="I343" s="83">
        <v>1.023E-2</v>
      </c>
      <c r="J343" s="83">
        <v>1.8738000000000001E-2</v>
      </c>
      <c r="K343" s="83">
        <v>3.9812E-2</v>
      </c>
      <c r="L343" s="83">
        <v>3.8019999999999998E-3</v>
      </c>
      <c r="M343" s="84">
        <v>0.3</v>
      </c>
      <c r="P343" s="92">
        <f>D343*60.084</f>
        <v>87.702151356000002</v>
      </c>
      <c r="Q343" s="92">
        <f>E343*101.961</f>
        <v>23.698489346999999</v>
      </c>
      <c r="R343" s="92">
        <f>F343*56.077</f>
        <v>17.037482370999999</v>
      </c>
      <c r="S343" s="92">
        <f>G343*40.304</f>
        <v>26.010589440000004</v>
      </c>
      <c r="T343" s="92">
        <f>H343*71.846</f>
        <v>22.159533626000002</v>
      </c>
      <c r="U343" s="92">
        <f>I343*94.196</f>
        <v>0.96362507999999991</v>
      </c>
      <c r="V343" s="92">
        <f>J343*61.979</f>
        <v>1.161362502</v>
      </c>
      <c r="W343" s="92">
        <f>K343*79.879</f>
        <v>3.1801427480000002</v>
      </c>
      <c r="X343" s="92">
        <f>L343*151.989</f>
        <v>0.57786217799999995</v>
      </c>
      <c r="Y343" s="92">
        <f>SUM(P343:X343)</f>
        <v>182.49123864800006</v>
      </c>
      <c r="Z343" s="92"/>
      <c r="AA343" s="92">
        <f>P343/$Y343*100</f>
        <v>48.058280499243651</v>
      </c>
      <c r="AB343" s="92">
        <f>Q343/$Y343*100</f>
        <v>12.986097043656464</v>
      </c>
      <c r="AC343" s="92">
        <f>R343/$Y343*100</f>
        <v>9.3360549784326388</v>
      </c>
      <c r="AD343" s="92">
        <f>S343/$Y343*100</f>
        <v>14.253062027909611</v>
      </c>
      <c r="AE343" s="92">
        <f>T343/$Y343*100</f>
        <v>12.14279315005507</v>
      </c>
      <c r="AF343" s="92">
        <f>U343/$Y343*100</f>
        <v>0.52803909225401069</v>
      </c>
      <c r="AG343" s="92">
        <f>V343/$Y343*100</f>
        <v>0.63639356640025058</v>
      </c>
      <c r="AH343" s="92">
        <f>W343/$Y343*100</f>
        <v>1.7426276305428823</v>
      </c>
      <c r="AI343" s="92">
        <f>X343/$Y343*100</f>
        <v>0.31665201150539335</v>
      </c>
      <c r="AJ343" s="93">
        <f>G343/(G343+H343)*100</f>
        <v>67.662622104842669</v>
      </c>
    </row>
    <row r="344" spans="1:36">
      <c r="A344" s="97">
        <v>10</v>
      </c>
      <c r="B344" s="82">
        <v>1406.6949999999999</v>
      </c>
      <c r="C344" s="80" t="s">
        <v>293</v>
      </c>
      <c r="D344" s="83">
        <v>1.4650749999999999</v>
      </c>
      <c r="E344" s="83">
        <v>0.23088</v>
      </c>
      <c r="F344" s="83">
        <v>0.29898799999999998</v>
      </c>
      <c r="G344" s="83">
        <v>0.66002000000000005</v>
      </c>
      <c r="H344" s="83">
        <v>0.31013000000000002</v>
      </c>
      <c r="I344" s="83">
        <v>9.9330000000000009E-3</v>
      </c>
      <c r="J344" s="83">
        <v>1.8221000000000001E-2</v>
      </c>
      <c r="K344" s="83">
        <v>3.9004999999999998E-2</v>
      </c>
      <c r="L344" s="83">
        <v>3.954E-3</v>
      </c>
      <c r="M344" s="84">
        <v>0.31</v>
      </c>
      <c r="P344" s="92">
        <f>D344*60.084</f>
        <v>88.027566300000004</v>
      </c>
      <c r="Q344" s="92">
        <f>E344*101.961</f>
        <v>23.54075568</v>
      </c>
      <c r="R344" s="92">
        <f>F344*56.077</f>
        <v>16.766350075999998</v>
      </c>
      <c r="S344" s="92">
        <f>G344*40.304</f>
        <v>26.601446080000002</v>
      </c>
      <c r="T344" s="92">
        <f>H344*71.846</f>
        <v>22.281599980000003</v>
      </c>
      <c r="U344" s="92">
        <f>I344*94.196</f>
        <v>0.93564886800000002</v>
      </c>
      <c r="V344" s="92">
        <f>J344*61.979</f>
        <v>1.1293193590000001</v>
      </c>
      <c r="W344" s="92">
        <f>K344*79.879</f>
        <v>3.115680395</v>
      </c>
      <c r="X344" s="92">
        <f>L344*151.989</f>
        <v>0.60096450600000006</v>
      </c>
      <c r="Y344" s="92">
        <f>SUM(P344:X344)</f>
        <v>182.99933124399999</v>
      </c>
      <c r="Z344" s="92"/>
      <c r="AA344" s="92">
        <f>P344/$Y344*100</f>
        <v>48.102671032512951</v>
      </c>
      <c r="AB344" s="92">
        <f>Q344/$Y344*100</f>
        <v>12.86384792773489</v>
      </c>
      <c r="AC344" s="92">
        <f>R344/$Y344*100</f>
        <v>9.1619734137961331</v>
      </c>
      <c r="AD344" s="92">
        <f>S344/$Y344*100</f>
        <v>14.536362455079837</v>
      </c>
      <c r="AE344" s="92">
        <f>T344/$Y344*100</f>
        <v>12.175782189220733</v>
      </c>
      <c r="AF344" s="92">
        <f>U344/$Y344*100</f>
        <v>0.51128540286984092</v>
      </c>
      <c r="AG344" s="92">
        <f>V344/$Y344*100</f>
        <v>0.61711665901895318</v>
      </c>
      <c r="AH344" s="92">
        <f>W344/$Y344*100</f>
        <v>1.7025638147528226</v>
      </c>
      <c r="AI344" s="92">
        <f>X344/$Y344*100</f>
        <v>0.328397105013849</v>
      </c>
      <c r="AJ344" s="93">
        <f>G344/(G344+H344)*100</f>
        <v>68.032778436324278</v>
      </c>
    </row>
    <row r="345" spans="1:36">
      <c r="A345" s="97">
        <v>10</v>
      </c>
      <c r="B345" s="82">
        <v>1411.481</v>
      </c>
      <c r="C345" s="80" t="s">
        <v>293</v>
      </c>
      <c r="D345" s="83">
        <v>1.4705280000000001</v>
      </c>
      <c r="E345" s="83">
        <v>0.22933700000000001</v>
      </c>
      <c r="F345" s="83">
        <v>0.29418</v>
      </c>
      <c r="G345" s="83">
        <v>0.67455100000000001</v>
      </c>
      <c r="H345" s="83">
        <v>0.31158200000000003</v>
      </c>
      <c r="I345" s="83">
        <v>9.6539999999999994E-3</v>
      </c>
      <c r="J345" s="83">
        <v>1.7734E-2</v>
      </c>
      <c r="K345" s="83">
        <v>3.8227999999999998E-2</v>
      </c>
      <c r="L345" s="83">
        <v>4.1079999999999997E-3</v>
      </c>
      <c r="M345" s="84">
        <v>0.32</v>
      </c>
      <c r="P345" s="92">
        <f>D345*60.084</f>
        <v>88.355204352000001</v>
      </c>
      <c r="Q345" s="92">
        <f>E345*101.961</f>
        <v>23.383429856999999</v>
      </c>
      <c r="R345" s="92">
        <f>F345*56.077</f>
        <v>16.496731860000001</v>
      </c>
      <c r="S345" s="92">
        <f>G345*40.304</f>
        <v>27.187103504000003</v>
      </c>
      <c r="T345" s="92">
        <f>H345*71.846</f>
        <v>22.385920372000005</v>
      </c>
      <c r="U345" s="92">
        <f>I345*94.196</f>
        <v>0.90936818399999997</v>
      </c>
      <c r="V345" s="92">
        <f>J345*61.979</f>
        <v>1.0991355860000001</v>
      </c>
      <c r="W345" s="92">
        <f>K345*79.879</f>
        <v>3.0536144119999999</v>
      </c>
      <c r="X345" s="92">
        <f>L345*151.989</f>
        <v>0.624370812</v>
      </c>
      <c r="Y345" s="92">
        <f>SUM(P345:X345)</f>
        <v>183.49487893899999</v>
      </c>
      <c r="Z345" s="92"/>
      <c r="AA345" s="92">
        <f>P345/$Y345*100</f>
        <v>48.151318915756939</v>
      </c>
      <c r="AB345" s="92">
        <f>Q345/$Y345*100</f>
        <v>12.743369184037803</v>
      </c>
      <c r="AC345" s="92">
        <f>R345/$Y345*100</f>
        <v>8.9902955087286553</v>
      </c>
      <c r="AD345" s="92">
        <f>S345/$Y345*100</f>
        <v>14.816273708127806</v>
      </c>
      <c r="AE345" s="92">
        <f>T345/$Y345*100</f>
        <v>12.19975211375891</v>
      </c>
      <c r="AF345" s="92">
        <f>U345/$Y345*100</f>
        <v>0.49558232320058659</v>
      </c>
      <c r="AG345" s="92">
        <f>V345/$Y345*100</f>
        <v>0.5990006872973227</v>
      </c>
      <c r="AH345" s="92">
        <f>W345/$Y345*100</f>
        <v>1.6641414897552134</v>
      </c>
      <c r="AI345" s="92">
        <f>X345/$Y345*100</f>
        <v>0.34026606933677006</v>
      </c>
      <c r="AJ345" s="93">
        <f>G345/(G345+H345)*100</f>
        <v>68.403653462565401</v>
      </c>
    </row>
    <row r="346" spans="1:36">
      <c r="A346" s="97">
        <v>10</v>
      </c>
      <c r="B346" s="82">
        <v>1416.104</v>
      </c>
      <c r="C346" s="80" t="s">
        <v>293</v>
      </c>
      <c r="D346" s="83">
        <v>1.4759949999999999</v>
      </c>
      <c r="E346" s="83">
        <v>0.227795</v>
      </c>
      <c r="F346" s="83">
        <v>0.289412</v>
      </c>
      <c r="G346" s="83">
        <v>0.68894100000000003</v>
      </c>
      <c r="H346" s="83">
        <v>0.31279800000000002</v>
      </c>
      <c r="I346" s="83">
        <v>9.391E-3</v>
      </c>
      <c r="J346" s="83">
        <v>1.7274999999999999E-2</v>
      </c>
      <c r="K346" s="83">
        <v>3.7477999999999997E-2</v>
      </c>
      <c r="L346" s="83">
        <v>4.2630000000000003E-3</v>
      </c>
      <c r="M346" s="84">
        <v>0.33</v>
      </c>
      <c r="P346" s="92">
        <f>D346*60.084</f>
        <v>88.683683580000007</v>
      </c>
      <c r="Q346" s="92">
        <f>E346*101.961</f>
        <v>23.226205995000001</v>
      </c>
      <c r="R346" s="92">
        <f>F346*56.077</f>
        <v>16.229356723999999</v>
      </c>
      <c r="S346" s="92">
        <f>G346*40.304</f>
        <v>27.767078064000003</v>
      </c>
      <c r="T346" s="92">
        <f>H346*71.846</f>
        <v>22.473285108000002</v>
      </c>
      <c r="U346" s="92">
        <f>I346*94.196</f>
        <v>0.88459463599999999</v>
      </c>
      <c r="V346" s="92">
        <f>J346*61.979</f>
        <v>1.0706872249999999</v>
      </c>
      <c r="W346" s="92">
        <f>K346*79.879</f>
        <v>2.9937051619999999</v>
      </c>
      <c r="X346" s="92">
        <f>L346*151.989</f>
        <v>0.64792910700000006</v>
      </c>
      <c r="Y346" s="92">
        <f>SUM(P346:X346)</f>
        <v>183.97652560100002</v>
      </c>
      <c r="Z346" s="92"/>
      <c r="AA346" s="92">
        <f>P346/$Y346*100</f>
        <v>48.203803876769136</v>
      </c>
      <c r="AB346" s="92">
        <f>Q346/$Y346*100</f>
        <v>12.624548658654392</v>
      </c>
      <c r="AC346" s="92">
        <f>R346/$Y346*100</f>
        <v>8.8214279897846826</v>
      </c>
      <c r="AD346" s="92">
        <f>S346/$Y346*100</f>
        <v>15.092728799662186</v>
      </c>
      <c r="AE346" s="92">
        <f>T346/$Y346*100</f>
        <v>12.215300313225312</v>
      </c>
      <c r="AF346" s="92">
        <f>U346/$Y346*100</f>
        <v>0.48081929643484461</v>
      </c>
      <c r="AG346" s="92">
        <f>V346/$Y346*100</f>
        <v>0.58196947762893292</v>
      </c>
      <c r="AH346" s="92">
        <f>W346/$Y346*100</f>
        <v>1.6272212730512221</v>
      </c>
      <c r="AI346" s="92">
        <f>X346/$Y346*100</f>
        <v>0.35218031478928974</v>
      </c>
      <c r="AJ346" s="93">
        <f>G346/(G346+H346)*100</f>
        <v>68.774501142513159</v>
      </c>
    </row>
    <row r="347" spans="1:36">
      <c r="A347" s="97">
        <v>10</v>
      </c>
      <c r="B347" s="82">
        <v>1420.569</v>
      </c>
      <c r="C347" s="80" t="s">
        <v>293</v>
      </c>
      <c r="D347" s="83">
        <v>1.4814560000000001</v>
      </c>
      <c r="E347" s="83">
        <v>0.22625300000000001</v>
      </c>
      <c r="F347" s="83">
        <v>0.28469899999999998</v>
      </c>
      <c r="G347" s="83">
        <v>0.70318199999999997</v>
      </c>
      <c r="H347" s="83">
        <v>0.31379000000000001</v>
      </c>
      <c r="I347" s="83">
        <v>9.1439999999999994E-3</v>
      </c>
      <c r="J347" s="83">
        <v>1.6839E-2</v>
      </c>
      <c r="K347" s="83">
        <v>3.6755000000000003E-2</v>
      </c>
      <c r="L347" s="83">
        <v>4.4190000000000002E-3</v>
      </c>
      <c r="M347" s="84">
        <v>0.34</v>
      </c>
      <c r="P347" s="92">
        <f>D347*60.084</f>
        <v>89.011802304000014</v>
      </c>
      <c r="Q347" s="92">
        <f>E347*101.961</f>
        <v>23.068982133000002</v>
      </c>
      <c r="R347" s="92">
        <f>F347*56.077</f>
        <v>15.965065822999998</v>
      </c>
      <c r="S347" s="92">
        <f>G347*40.304</f>
        <v>28.341047328000002</v>
      </c>
      <c r="T347" s="92">
        <f>H347*71.846</f>
        <v>22.544556340000003</v>
      </c>
      <c r="U347" s="92">
        <f>I347*94.196</f>
        <v>0.86132822399999998</v>
      </c>
      <c r="V347" s="92">
        <f>J347*61.979</f>
        <v>1.0436643809999999</v>
      </c>
      <c r="W347" s="92">
        <f>K347*79.879</f>
        <v>2.9359526450000004</v>
      </c>
      <c r="X347" s="92">
        <f>L347*151.989</f>
        <v>0.67163939100000003</v>
      </c>
      <c r="Y347" s="92">
        <f>SUM(P347:X347)</f>
        <v>184.44403856900007</v>
      </c>
      <c r="Z347" s="92"/>
      <c r="AA347" s="92">
        <f>P347/$Y347*100</f>
        <v>48.259517084202699</v>
      </c>
      <c r="AB347" s="92">
        <f>Q347/$Y347*100</f>
        <v>12.507306992397019</v>
      </c>
      <c r="AC347" s="92">
        <f>R347/$Y347*100</f>
        <v>8.6557776260291028</v>
      </c>
      <c r="AD347" s="92">
        <f>S347/$Y347*100</f>
        <v>15.365661881990123</v>
      </c>
      <c r="AE347" s="92">
        <f>T347/$Y347*100</f>
        <v>12.22297912955649</v>
      </c>
      <c r="AF347" s="92">
        <f>U347/$Y347*100</f>
        <v>0.46698620930368495</v>
      </c>
      <c r="AG347" s="92">
        <f>V347/$Y347*100</f>
        <v>0.56584337943216723</v>
      </c>
      <c r="AH347" s="92">
        <f>W347/$Y347*100</f>
        <v>1.5917850572880767</v>
      </c>
      <c r="AI347" s="92">
        <f>X347/$Y347*100</f>
        <v>0.36414263980060346</v>
      </c>
      <c r="AJ347" s="93">
        <f>G347/(G347+H347)*100</f>
        <v>69.144676549600177</v>
      </c>
    </row>
    <row r="348" spans="1:36">
      <c r="A348" s="97">
        <v>10</v>
      </c>
      <c r="B348" s="82">
        <v>1424.88</v>
      </c>
      <c r="C348" s="80" t="s">
        <v>293</v>
      </c>
      <c r="D348" s="83">
        <v>1.4868950000000001</v>
      </c>
      <c r="E348" s="83">
        <v>0.22470999999999999</v>
      </c>
      <c r="F348" s="83">
        <v>0.28004800000000002</v>
      </c>
      <c r="G348" s="83">
        <v>0.71726199999999996</v>
      </c>
      <c r="H348" s="83">
        <v>0.31456800000000001</v>
      </c>
      <c r="I348" s="83">
        <v>8.9099999999999995E-3</v>
      </c>
      <c r="J348" s="83">
        <v>1.6427000000000001E-2</v>
      </c>
      <c r="K348" s="83">
        <v>3.6055999999999998E-2</v>
      </c>
      <c r="L348" s="83">
        <v>4.5770000000000003E-3</v>
      </c>
      <c r="M348" s="84">
        <v>0.35</v>
      </c>
      <c r="P348" s="92">
        <f>D348*60.084</f>
        <v>89.338599180000003</v>
      </c>
      <c r="Q348" s="92">
        <f>E348*101.961</f>
        <v>22.911656309999998</v>
      </c>
      <c r="R348" s="92">
        <f>F348*56.077</f>
        <v>15.704251696</v>
      </c>
      <c r="S348" s="92">
        <f>G348*40.304</f>
        <v>28.908527648</v>
      </c>
      <c r="T348" s="92">
        <f>H348*71.846</f>
        <v>22.600452528000002</v>
      </c>
      <c r="U348" s="92">
        <f>I348*94.196</f>
        <v>0.8392863599999999</v>
      </c>
      <c r="V348" s="92">
        <f>J348*61.979</f>
        <v>1.0181290330000001</v>
      </c>
      <c r="W348" s="92">
        <f>K348*79.879</f>
        <v>2.8801172240000001</v>
      </c>
      <c r="X348" s="92">
        <f>L348*151.989</f>
        <v>0.69565365300000004</v>
      </c>
      <c r="Y348" s="92">
        <f>SUM(P348:X348)</f>
        <v>184.89667363199999</v>
      </c>
      <c r="Z348" s="92"/>
      <c r="AA348" s="92">
        <f>P348/$Y348*100</f>
        <v>48.31812137291918</v>
      </c>
      <c r="AB348" s="92">
        <f>Q348/$Y348*100</f>
        <v>12.391600054201671</v>
      </c>
      <c r="AC348" s="92">
        <f>R348/$Y348*100</f>
        <v>8.4935285137991112</v>
      </c>
      <c r="AD348" s="92">
        <f>S348/$Y348*100</f>
        <v>15.634963615157657</v>
      </c>
      <c r="AE348" s="92">
        <f>T348/$Y348*100</f>
        <v>12.223287787741222</v>
      </c>
      <c r="AF348" s="92">
        <f>U348/$Y348*100</f>
        <v>0.4539218275340271</v>
      </c>
      <c r="AG348" s="92">
        <f>V348/$Y348*100</f>
        <v>0.55064756601645704</v>
      </c>
      <c r="AH348" s="92">
        <f>W348/$Y348*100</f>
        <v>1.5576901235834562</v>
      </c>
      <c r="AI348" s="92">
        <f>X348/$Y348*100</f>
        <v>0.37623913904722811</v>
      </c>
      <c r="AJ348" s="93">
        <f>G348/(G348+H348)*100</f>
        <v>69.513582663810894</v>
      </c>
    </row>
    <row r="349" spans="1:36">
      <c r="A349" s="97">
        <v>10</v>
      </c>
      <c r="B349" s="82">
        <v>1429.04</v>
      </c>
      <c r="C349" s="80" t="s">
        <v>293</v>
      </c>
      <c r="D349" s="83">
        <v>1.4922979999999999</v>
      </c>
      <c r="E349" s="83">
        <v>0.223166</v>
      </c>
      <c r="F349" s="83">
        <v>0.27546900000000002</v>
      </c>
      <c r="G349" s="83">
        <v>0.73117500000000002</v>
      </c>
      <c r="H349" s="83">
        <v>0.31514399999999998</v>
      </c>
      <c r="I349" s="83">
        <v>8.6879999999999995E-3</v>
      </c>
      <c r="J349" s="83">
        <v>1.6035000000000001E-2</v>
      </c>
      <c r="K349" s="83">
        <v>3.5381999999999997E-2</v>
      </c>
      <c r="L349" s="83">
        <v>4.7369999999999999E-3</v>
      </c>
      <c r="M349" s="84">
        <v>0.36</v>
      </c>
      <c r="P349" s="92">
        <f>D349*60.084</f>
        <v>89.663233031999994</v>
      </c>
      <c r="Q349" s="92">
        <f>E349*101.961</f>
        <v>22.754228525999999</v>
      </c>
      <c r="R349" s="92">
        <f>F349*56.077</f>
        <v>15.447475113000001</v>
      </c>
      <c r="S349" s="92">
        <f>G349*40.304</f>
        <v>29.469277200000001</v>
      </c>
      <c r="T349" s="92">
        <f>H349*71.846</f>
        <v>22.641835824000001</v>
      </c>
      <c r="U349" s="92">
        <f>I349*94.196</f>
        <v>0.81837484799999993</v>
      </c>
      <c r="V349" s="92">
        <f>J349*61.979</f>
        <v>0.99383326500000002</v>
      </c>
      <c r="W349" s="92">
        <f>K349*79.879</f>
        <v>2.8262787779999998</v>
      </c>
      <c r="X349" s="92">
        <f>L349*151.989</f>
        <v>0.71997189299999997</v>
      </c>
      <c r="Y349" s="92">
        <f>SUM(P349:X349)</f>
        <v>185.33450847899996</v>
      </c>
      <c r="Z349" s="92"/>
      <c r="AA349" s="92">
        <f>P349/$Y349*100</f>
        <v>48.379135525189923</v>
      </c>
      <c r="AB349" s="92">
        <f>Q349/$Y349*100</f>
        <v>12.277383587513738</v>
      </c>
      <c r="AC349" s="92">
        <f>R349/$Y349*100</f>
        <v>8.3349157368339402</v>
      </c>
      <c r="AD349" s="92">
        <f>S349/$Y349*100</f>
        <v>15.900588315607253</v>
      </c>
      <c r="AE349" s="92">
        <f>T349/$Y349*100</f>
        <v>12.216740427790068</v>
      </c>
      <c r="AF349" s="92">
        <f>U349/$Y349*100</f>
        <v>0.44156636274389727</v>
      </c>
      <c r="AG349" s="92">
        <f>V349/$Y349*100</f>
        <v>0.53623757019465701</v>
      </c>
      <c r="AH349" s="92">
        <f>W349/$Y349*100</f>
        <v>1.524960894328129</v>
      </c>
      <c r="AI349" s="92">
        <f>X349/$Y349*100</f>
        <v>0.38847157979841573</v>
      </c>
      <c r="AJ349" s="93">
        <f>G349/(G349+H349)*100</f>
        <v>69.880696040117783</v>
      </c>
    </row>
    <row r="350" spans="1:36">
      <c r="A350" s="97">
        <v>10</v>
      </c>
      <c r="B350" s="82">
        <v>1433.0550000000001</v>
      </c>
      <c r="C350" s="80" t="s">
        <v>293</v>
      </c>
      <c r="D350" s="83">
        <v>1.4976529999999999</v>
      </c>
      <c r="E350" s="83">
        <v>0.22162000000000001</v>
      </c>
      <c r="F350" s="83">
        <v>0.27096799999999999</v>
      </c>
      <c r="G350" s="83">
        <v>0.74491300000000005</v>
      </c>
      <c r="H350" s="83">
        <v>0.315529</v>
      </c>
      <c r="I350" s="83">
        <v>8.4779999999999994E-3</v>
      </c>
      <c r="J350" s="83">
        <v>1.5661999999999999E-2</v>
      </c>
      <c r="K350" s="83">
        <v>3.4729999999999997E-2</v>
      </c>
      <c r="L350" s="83">
        <v>4.8970000000000003E-3</v>
      </c>
      <c r="M350" s="84">
        <v>0.37</v>
      </c>
      <c r="P350" s="92">
        <f>D350*60.084</f>
        <v>89.984982852000002</v>
      </c>
      <c r="Q350" s="92">
        <f>E350*101.961</f>
        <v>22.596596820000002</v>
      </c>
      <c r="R350" s="92">
        <f>F350*56.077</f>
        <v>15.195072536</v>
      </c>
      <c r="S350" s="92">
        <f>G350*40.304</f>
        <v>30.022973552000003</v>
      </c>
      <c r="T350" s="92">
        <f>H350*71.846</f>
        <v>22.669496534</v>
      </c>
      <c r="U350" s="92">
        <f>I350*94.196</f>
        <v>0.79859368799999997</v>
      </c>
      <c r="V350" s="92">
        <f>J350*61.979</f>
        <v>0.97071509799999989</v>
      </c>
      <c r="W350" s="92">
        <f>K350*79.879</f>
        <v>2.7741976699999999</v>
      </c>
      <c r="X350" s="92">
        <f>L350*151.989</f>
        <v>0.74429013300000002</v>
      </c>
      <c r="Y350" s="92">
        <f>SUM(P350:X350)</f>
        <v>185.756918883</v>
      </c>
      <c r="Z350" s="92"/>
      <c r="AA350" s="92">
        <f>P350/$Y350*100</f>
        <v>48.442331727453727</v>
      </c>
      <c r="AB350" s="92">
        <f>Q350/$Y350*100</f>
        <v>12.164605741675008</v>
      </c>
      <c r="AC350" s="92">
        <f>R350/$Y350*100</f>
        <v>8.1800842883115976</v>
      </c>
      <c r="AD350" s="92">
        <f>S350/$Y350*100</f>
        <v>16.162506211093078</v>
      </c>
      <c r="AE350" s="92">
        <f>T350/$Y350*100</f>
        <v>12.203850424693201</v>
      </c>
      <c r="AF350" s="92">
        <f>U350/$Y350*100</f>
        <v>0.4299132935678151</v>
      </c>
      <c r="AG350" s="92">
        <f>V350/$Y350*100</f>
        <v>0.52257278158850706</v>
      </c>
      <c r="AH350" s="92">
        <f>W350/$Y350*100</f>
        <v>1.4934559028443744</v>
      </c>
      <c r="AI350" s="92">
        <f>X350/$Y350*100</f>
        <v>0.40067962877269475</v>
      </c>
      <c r="AJ350" s="93">
        <f>G350/(G350+H350)*100</f>
        <v>70.245520264191725</v>
      </c>
    </row>
    <row r="351" spans="1:36">
      <c r="A351" s="97">
        <v>10</v>
      </c>
      <c r="B351" s="82">
        <v>1436.9280000000001</v>
      </c>
      <c r="C351" s="80" t="s">
        <v>293</v>
      </c>
      <c r="D351" s="83">
        <v>1.50295</v>
      </c>
      <c r="E351" s="83">
        <v>0.22007199999999999</v>
      </c>
      <c r="F351" s="83">
        <v>0.26654899999999998</v>
      </c>
      <c r="G351" s="83">
        <v>0.75846999999999998</v>
      </c>
      <c r="H351" s="83">
        <v>0.31573499999999999</v>
      </c>
      <c r="I351" s="83">
        <v>8.2780000000000006E-3</v>
      </c>
      <c r="J351" s="83">
        <v>1.5306999999999999E-2</v>
      </c>
      <c r="K351" s="83">
        <v>3.4099999999999998E-2</v>
      </c>
      <c r="L351" s="83">
        <v>5.0590000000000001E-3</v>
      </c>
      <c r="M351" s="84">
        <v>0.38</v>
      </c>
      <c r="P351" s="92">
        <f>D351*60.084</f>
        <v>90.303247800000008</v>
      </c>
      <c r="Q351" s="92">
        <f>E351*101.961</f>
        <v>22.438761191999998</v>
      </c>
      <c r="R351" s="92">
        <f>F351*56.077</f>
        <v>14.947268272999999</v>
      </c>
      <c r="S351" s="92">
        <f>G351*40.304</f>
        <v>30.569374880000002</v>
      </c>
      <c r="T351" s="92">
        <f>H351*71.846</f>
        <v>22.684296809999999</v>
      </c>
      <c r="U351" s="92">
        <f>I351*94.196</f>
        <v>0.77975448800000002</v>
      </c>
      <c r="V351" s="92">
        <f>J351*61.979</f>
        <v>0.9487125529999999</v>
      </c>
      <c r="W351" s="92">
        <f>K351*79.879</f>
        <v>2.7238739000000001</v>
      </c>
      <c r="X351" s="92">
        <f>L351*151.989</f>
        <v>0.76891235099999999</v>
      </c>
      <c r="Y351" s="92">
        <f>SUM(P351:X351)</f>
        <v>186.16420224700005</v>
      </c>
      <c r="Z351" s="92"/>
      <c r="AA351" s="92">
        <f>P351/$Y351*100</f>
        <v>48.507310594647471</v>
      </c>
      <c r="AB351" s="92">
        <f>Q351/$Y351*100</f>
        <v>12.053209436166769</v>
      </c>
      <c r="AC351" s="92">
        <f>R351/$Y351*100</f>
        <v>8.0290776059986939</v>
      </c>
      <c r="AD351" s="92">
        <f>S351/$Y351*100</f>
        <v>16.420651506051083</v>
      </c>
      <c r="AE351" s="92">
        <f>T351/$Y351*100</f>
        <v>12.185101397691266</v>
      </c>
      <c r="AF351" s="92">
        <f>U351/$Y351*100</f>
        <v>0.41885307625653651</v>
      </c>
      <c r="AG351" s="92">
        <f>V351/$Y351*100</f>
        <v>0.50961062414204716</v>
      </c>
      <c r="AH351" s="92">
        <f>W351/$Y351*100</f>
        <v>1.4631566472624002</v>
      </c>
      <c r="AI351" s="92">
        <f>X351/$Y351*100</f>
        <v>0.41302911178370261</v>
      </c>
      <c r="AJ351" s="93">
        <f>G351/(G351+H351)*100</f>
        <v>70.607565595021427</v>
      </c>
    </row>
    <row r="352" spans="1:36">
      <c r="A352" s="97">
        <v>10</v>
      </c>
      <c r="B352" s="82">
        <v>1440.6659999999999</v>
      </c>
      <c r="C352" s="80" t="s">
        <v>293</v>
      </c>
      <c r="D352" s="83">
        <v>1.508181</v>
      </c>
      <c r="E352" s="83">
        <v>0.218523</v>
      </c>
      <c r="F352" s="83">
        <v>0.262216</v>
      </c>
      <c r="G352" s="83">
        <v>0.771841</v>
      </c>
      <c r="H352" s="83">
        <v>0.31577100000000002</v>
      </c>
      <c r="I352" s="83">
        <v>8.0879999999999997E-3</v>
      </c>
      <c r="J352" s="83">
        <v>1.4969E-2</v>
      </c>
      <c r="K352" s="83">
        <v>3.3489999999999999E-2</v>
      </c>
      <c r="L352" s="83">
        <v>5.2220000000000001E-3</v>
      </c>
      <c r="M352" s="84">
        <v>0.39</v>
      </c>
      <c r="P352" s="92">
        <f>D352*60.084</f>
        <v>90.617547204000005</v>
      </c>
      <c r="Q352" s="92">
        <f>E352*101.961</f>
        <v>22.280823602999998</v>
      </c>
      <c r="R352" s="92">
        <f>F352*56.077</f>
        <v>14.704286632000001</v>
      </c>
      <c r="S352" s="92">
        <f>G352*40.304</f>
        <v>31.108279664000001</v>
      </c>
      <c r="T352" s="92">
        <f>H352*71.846</f>
        <v>22.686883266000002</v>
      </c>
      <c r="U352" s="92">
        <f>I352*94.196</f>
        <v>0.76185724799999999</v>
      </c>
      <c r="V352" s="92">
        <f>J352*61.979</f>
        <v>0.92776365100000002</v>
      </c>
      <c r="W352" s="92">
        <f>K352*79.879</f>
        <v>2.6751477100000001</v>
      </c>
      <c r="X352" s="92">
        <f>L352*151.989</f>
        <v>0.79368655799999999</v>
      </c>
      <c r="Y352" s="92">
        <f>SUM(P352:X352)</f>
        <v>186.55627553600002</v>
      </c>
      <c r="Z352" s="92"/>
      <c r="AA352" s="92">
        <f>P352/$Y352*100</f>
        <v>48.573840222551731</v>
      </c>
      <c r="AB352" s="92">
        <f>Q352/$Y352*100</f>
        <v>11.943218494786276</v>
      </c>
      <c r="AC352" s="92">
        <f>R352/$Y352*100</f>
        <v>7.8819576504476769</v>
      </c>
      <c r="AD352" s="92">
        <f>S352/$Y352*100</f>
        <v>16.675011105695557</v>
      </c>
      <c r="AE352" s="92">
        <f>T352/$Y352*100</f>
        <v>12.160879177512356</v>
      </c>
      <c r="AF352" s="92">
        <f>U352/$Y352*100</f>
        <v>0.4083793192220882</v>
      </c>
      <c r="AG352" s="92">
        <f>V352/$Y352*100</f>
        <v>0.49731034152264059</v>
      </c>
      <c r="AH352" s="92">
        <f>W352/$Y352*100</f>
        <v>1.4339628631167507</v>
      </c>
      <c r="AI352" s="92">
        <f>X352/$Y352*100</f>
        <v>0.42544082514492593</v>
      </c>
      <c r="AJ352" s="93">
        <f>G352/(G352+H352)*100</f>
        <v>70.966576315818514</v>
      </c>
    </row>
    <row r="353" spans="1:36">
      <c r="A353" s="97">
        <v>10</v>
      </c>
      <c r="B353" s="82">
        <v>1444.2729999999999</v>
      </c>
      <c r="C353" s="80" t="s">
        <v>293</v>
      </c>
      <c r="D353" s="83">
        <v>1.5133399999999999</v>
      </c>
      <c r="E353" s="83">
        <v>0.216974</v>
      </c>
      <c r="F353" s="83">
        <v>0.25797199999999998</v>
      </c>
      <c r="G353" s="83">
        <v>0.785022</v>
      </c>
      <c r="H353" s="83">
        <v>0.31564999999999999</v>
      </c>
      <c r="I353" s="83">
        <v>7.9070000000000008E-3</v>
      </c>
      <c r="J353" s="83">
        <v>1.4645E-2</v>
      </c>
      <c r="K353" s="83">
        <v>3.2899999999999999E-2</v>
      </c>
      <c r="L353" s="83">
        <v>5.3870000000000003E-3</v>
      </c>
      <c r="M353" s="84">
        <v>0.4</v>
      </c>
      <c r="P353" s="92">
        <f>D353*60.084</f>
        <v>90.927520560000005</v>
      </c>
      <c r="Q353" s="92">
        <f>E353*101.961</f>
        <v>22.122886013999999</v>
      </c>
      <c r="R353" s="92">
        <f>F353*56.077</f>
        <v>14.466295843999998</v>
      </c>
      <c r="S353" s="92">
        <f>G353*40.304</f>
        <v>31.639526688</v>
      </c>
      <c r="T353" s="92">
        <f>H353*71.846</f>
        <v>22.6781899</v>
      </c>
      <c r="U353" s="92">
        <f>I353*94.196</f>
        <v>0.74480777200000003</v>
      </c>
      <c r="V353" s="92">
        <f>J353*61.979</f>
        <v>0.907682455</v>
      </c>
      <c r="W353" s="92">
        <f>K353*79.879</f>
        <v>2.6280190999999999</v>
      </c>
      <c r="X353" s="92">
        <f>L353*151.989</f>
        <v>0.81876474300000002</v>
      </c>
      <c r="Y353" s="92">
        <f>SUM(P353:X353)</f>
        <v>186.93369307600003</v>
      </c>
      <c r="Z353" s="92"/>
      <c r="AA353" s="92">
        <f>P353/$Y353*100</f>
        <v>48.641590001130716</v>
      </c>
      <c r="AB353" s="92">
        <f>Q353/$Y353*100</f>
        <v>11.834616676088288</v>
      </c>
      <c r="AC353" s="92">
        <f>R353/$Y353*100</f>
        <v>7.7387311008286552</v>
      </c>
      <c r="AD353" s="92">
        <f>S353/$Y353*100</f>
        <v>16.925534486250474</v>
      </c>
      <c r="AE353" s="92">
        <f>T353/$Y353*100</f>
        <v>12.131675957838121</v>
      </c>
      <c r="AF353" s="92">
        <f>U353/$Y353*100</f>
        <v>0.39843420399188817</v>
      </c>
      <c r="AG353" s="92">
        <f>V353/$Y353*100</f>
        <v>0.48556385960393522</v>
      </c>
      <c r="AH353" s="92">
        <f>W353/$Y353*100</f>
        <v>1.4058562995016359</v>
      </c>
      <c r="AI353" s="92">
        <f>X353/$Y353*100</f>
        <v>0.43799741476627319</v>
      </c>
      <c r="AJ353" s="93">
        <f>G353/(G353+H353)*100</f>
        <v>71.322065065705317</v>
      </c>
    </row>
    <row r="354" spans="1:36">
      <c r="A354" s="97">
        <v>10</v>
      </c>
      <c r="B354" s="82">
        <v>1447.7529999999999</v>
      </c>
      <c r="C354" s="80" t="s">
        <v>293</v>
      </c>
      <c r="D354" s="83">
        <v>1.518421</v>
      </c>
      <c r="E354" s="83">
        <v>0.21542600000000001</v>
      </c>
      <c r="F354" s="83">
        <v>0.25381900000000002</v>
      </c>
      <c r="G354" s="83">
        <v>0.79801</v>
      </c>
      <c r="H354" s="83">
        <v>0.31537999999999999</v>
      </c>
      <c r="I354" s="83">
        <v>7.7349999999999997E-3</v>
      </c>
      <c r="J354" s="83">
        <v>1.4336E-2</v>
      </c>
      <c r="K354" s="83">
        <v>3.2328999999999997E-2</v>
      </c>
      <c r="L354" s="83">
        <v>5.5529999999999998E-3</v>
      </c>
      <c r="M354" s="84">
        <v>0.41</v>
      </c>
      <c r="P354" s="92">
        <f>D354*60.084</f>
        <v>91.23280736400001</v>
      </c>
      <c r="Q354" s="92">
        <f>E354*101.961</f>
        <v>21.965050386000001</v>
      </c>
      <c r="R354" s="92">
        <f>F354*56.077</f>
        <v>14.233408063000001</v>
      </c>
      <c r="S354" s="92">
        <f>G354*40.304</f>
        <v>32.162995039999998</v>
      </c>
      <c r="T354" s="92">
        <f>H354*71.846</f>
        <v>22.658791480000001</v>
      </c>
      <c r="U354" s="92">
        <f>I354*94.196</f>
        <v>0.72860605999999994</v>
      </c>
      <c r="V354" s="92">
        <f>J354*61.979</f>
        <v>0.88853094399999999</v>
      </c>
      <c r="W354" s="92">
        <f>K354*79.879</f>
        <v>2.5824081909999999</v>
      </c>
      <c r="X354" s="92">
        <f>L354*151.989</f>
        <v>0.84399491699999996</v>
      </c>
      <c r="Y354" s="92">
        <f>SUM(P354:X354)</f>
        <v>187.29659244500002</v>
      </c>
      <c r="Z354" s="92"/>
      <c r="AA354" s="92">
        <f>P354/$Y354*100</f>
        <v>48.710340200551535</v>
      </c>
      <c r="AB354" s="92">
        <f>Q354/$Y354*100</f>
        <v>11.727415912518579</v>
      </c>
      <c r="AC354" s="92">
        <f>R354/$Y354*100</f>
        <v>7.5993950969394524</v>
      </c>
      <c r="AD354" s="92">
        <f>S354/$Y354*100</f>
        <v>17.172226477876109</v>
      </c>
      <c r="AE354" s="92">
        <f>T354/$Y354*100</f>
        <v>12.097812984319935</v>
      </c>
      <c r="AF354" s="92">
        <f>U354/$Y354*100</f>
        <v>0.38901191446606614</v>
      </c>
      <c r="AG354" s="92">
        <f>V354/$Y354*100</f>
        <v>0.4743978159991985</v>
      </c>
      <c r="AH354" s="92">
        <f>W354/$Y354*100</f>
        <v>1.3787801247683289</v>
      </c>
      <c r="AI354" s="92">
        <f>X354/$Y354*100</f>
        <v>0.45061947256079449</v>
      </c>
      <c r="AJ354" s="93">
        <f>G354/(G354+H354)*100</f>
        <v>71.673896837586113</v>
      </c>
    </row>
    <row r="355" spans="1:36">
      <c r="A355" s="97">
        <v>10</v>
      </c>
      <c r="B355" s="82">
        <v>1451.1469999999999</v>
      </c>
      <c r="C355" s="80" t="s">
        <v>293</v>
      </c>
      <c r="D355" s="83">
        <v>1.523471</v>
      </c>
      <c r="E355" s="83">
        <v>0.21390500000000001</v>
      </c>
      <c r="F355" s="83">
        <v>0.249751</v>
      </c>
      <c r="G355" s="83">
        <v>0.81051399999999996</v>
      </c>
      <c r="H355" s="83">
        <v>0.314913</v>
      </c>
      <c r="I355" s="83">
        <v>7.5690000000000002E-3</v>
      </c>
      <c r="J355" s="83">
        <v>1.4038999999999999E-2</v>
      </c>
      <c r="K355" s="83">
        <v>3.1775999999999999E-2</v>
      </c>
      <c r="L355" s="83">
        <v>5.7219999999999997E-3</v>
      </c>
      <c r="M355" s="84">
        <v>0.42</v>
      </c>
      <c r="P355" s="92">
        <f>D355*60.084</f>
        <v>91.536231564000005</v>
      </c>
      <c r="Q355" s="92">
        <f>E355*101.961</f>
        <v>21.809967705000002</v>
      </c>
      <c r="R355" s="92">
        <f>F355*56.077</f>
        <v>14.005286826999999</v>
      </c>
      <c r="S355" s="92">
        <f>G355*40.304</f>
        <v>32.666956255999999</v>
      </c>
      <c r="T355" s="92">
        <f>H355*71.846</f>
        <v>22.625239398000002</v>
      </c>
      <c r="U355" s="92">
        <f>I355*94.196</f>
        <v>0.71296952400000002</v>
      </c>
      <c r="V355" s="92">
        <f>J355*61.979</f>
        <v>0.87012318099999997</v>
      </c>
      <c r="W355" s="92">
        <f>K355*79.879</f>
        <v>2.538235104</v>
      </c>
      <c r="X355" s="92">
        <f>L355*151.989</f>
        <v>0.86968105799999995</v>
      </c>
      <c r="Y355" s="92">
        <f>SUM(P355:X355)</f>
        <v>187.63469061699996</v>
      </c>
      <c r="Z355" s="92"/>
      <c r="AA355" s="92">
        <f>P355/$Y355*100</f>
        <v>48.784279315834944</v>
      </c>
      <c r="AB355" s="92">
        <f>Q355/$Y355*100</f>
        <v>11.623632939773659</v>
      </c>
      <c r="AC355" s="92">
        <f>R355/$Y355*100</f>
        <v>7.4641244542500926</v>
      </c>
      <c r="AD355" s="92">
        <f>S355/$Y355*100</f>
        <v>17.409870290286463</v>
      </c>
      <c r="AE355" s="92">
        <f>T355/$Y355*100</f>
        <v>12.058132386714487</v>
      </c>
      <c r="AF355" s="92">
        <f>U355/$Y355*100</f>
        <v>0.37997745601068722</v>
      </c>
      <c r="AG355" s="92">
        <f>V355/$Y355*100</f>
        <v>0.46373257425840086</v>
      </c>
      <c r="AH355" s="92">
        <f>W355/$Y355*100</f>
        <v>1.3527536382816583</v>
      </c>
      <c r="AI355" s="92">
        <f>X355/$Y355*100</f>
        <v>0.46349694458962998</v>
      </c>
      <c r="AJ355" s="93">
        <f>G355/(G355+H355)*100</f>
        <v>72.018353922555605</v>
      </c>
    </row>
    <row r="356" spans="1:36">
      <c r="A356" s="97">
        <v>10</v>
      </c>
      <c r="B356" s="82">
        <v>1454.5070000000001</v>
      </c>
      <c r="C356" s="80" t="s">
        <v>293</v>
      </c>
      <c r="D356" s="83">
        <v>1.5285550000000001</v>
      </c>
      <c r="E356" s="83">
        <v>0.212448</v>
      </c>
      <c r="F356" s="83">
        <v>0.24576100000000001</v>
      </c>
      <c r="G356" s="83">
        <v>0.822129</v>
      </c>
      <c r="H356" s="83">
        <v>0.31418299999999999</v>
      </c>
      <c r="I356" s="83">
        <v>7.4099999999999999E-3</v>
      </c>
      <c r="J356" s="83">
        <v>1.3754000000000001E-2</v>
      </c>
      <c r="K356" s="83">
        <v>3.1241999999999999E-2</v>
      </c>
      <c r="L356" s="83">
        <v>5.8979999999999996E-3</v>
      </c>
      <c r="M356" s="84">
        <v>0.43</v>
      </c>
      <c r="P356" s="92">
        <f>D356*60.084</f>
        <v>91.841698620000017</v>
      </c>
      <c r="Q356" s="92">
        <f>E356*101.961</f>
        <v>21.661410528000001</v>
      </c>
      <c r="R356" s="92">
        <f>F356*56.077</f>
        <v>13.781539597</v>
      </c>
      <c r="S356" s="92">
        <f>G356*40.304</f>
        <v>33.135087216000002</v>
      </c>
      <c r="T356" s="92">
        <f>H356*71.846</f>
        <v>22.572791817999999</v>
      </c>
      <c r="U356" s="92">
        <f>I356*94.196</f>
        <v>0.69799235999999998</v>
      </c>
      <c r="V356" s="92">
        <f>J356*61.979</f>
        <v>0.85245916600000005</v>
      </c>
      <c r="W356" s="92">
        <f>K356*79.879</f>
        <v>2.4955797180000001</v>
      </c>
      <c r="X356" s="92">
        <f>L356*151.989</f>
        <v>0.89643112199999997</v>
      </c>
      <c r="Y356" s="92">
        <f>SUM(P356:X356)</f>
        <v>187.93499014499997</v>
      </c>
      <c r="Z356" s="92"/>
      <c r="AA356" s="92">
        <f>P356/$Y356*100</f>
        <v>48.868866063280805</v>
      </c>
      <c r="AB356" s="92">
        <f>Q356/$Y356*100</f>
        <v>11.526012538318323</v>
      </c>
      <c r="AC356" s="92">
        <f>R356/$Y356*100</f>
        <v>7.3331419478442763</v>
      </c>
      <c r="AD356" s="92">
        <f>S356/$Y356*100</f>
        <v>17.631143189692803</v>
      </c>
      <c r="AE356" s="92">
        <f>T356/$Y356*100</f>
        <v>12.010957512799566</v>
      </c>
      <c r="AF356" s="92">
        <f>U356/$Y356*100</f>
        <v>0.37140096129064032</v>
      </c>
      <c r="AG356" s="92">
        <f>V356/$Y356*100</f>
        <v>0.4535925775941409</v>
      </c>
      <c r="AH356" s="92">
        <f>W356/$Y356*100</f>
        <v>1.3278952025243156</v>
      </c>
      <c r="AI356" s="92">
        <f>X356/$Y356*100</f>
        <v>0.47699000665515484</v>
      </c>
      <c r="AJ356" s="93">
        <f>G356/(G356+H356)*100</f>
        <v>72.350639613064018</v>
      </c>
    </row>
    <row r="357" spans="1:36">
      <c r="A357" s="97">
        <v>10</v>
      </c>
      <c r="B357" s="82">
        <v>1457.752</v>
      </c>
      <c r="C357" s="80" t="s">
        <v>293</v>
      </c>
      <c r="D357" s="83">
        <v>1.533541</v>
      </c>
      <c r="E357" s="83">
        <v>0.210984</v>
      </c>
      <c r="F357" s="83">
        <v>0.24186299999999999</v>
      </c>
      <c r="G357" s="83">
        <v>0.83359799999999995</v>
      </c>
      <c r="H357" s="83">
        <v>0.31335400000000002</v>
      </c>
      <c r="I357" s="83">
        <v>7.2579999999999997E-3</v>
      </c>
      <c r="J357" s="83">
        <v>1.3480000000000001E-2</v>
      </c>
      <c r="K357" s="83">
        <v>3.0723E-2</v>
      </c>
      <c r="L357" s="83">
        <v>6.0759999999999998E-3</v>
      </c>
      <c r="M357" s="84">
        <v>0.44</v>
      </c>
      <c r="P357" s="92">
        <f>D357*60.084</f>
        <v>92.141277444000011</v>
      </c>
      <c r="Q357" s="92">
        <f>E357*101.961</f>
        <v>21.512139624</v>
      </c>
      <c r="R357" s="92">
        <f>F357*56.077</f>
        <v>13.562951451</v>
      </c>
      <c r="S357" s="92">
        <f>G357*40.304</f>
        <v>33.597333792000001</v>
      </c>
      <c r="T357" s="92">
        <f>H357*71.846</f>
        <v>22.513231484000002</v>
      </c>
      <c r="U357" s="92">
        <f>I357*94.196</f>
        <v>0.68367456799999993</v>
      </c>
      <c r="V357" s="92">
        <f>J357*61.979</f>
        <v>0.83547692000000007</v>
      </c>
      <c r="W357" s="92">
        <f>K357*79.879</f>
        <v>2.4541225170000001</v>
      </c>
      <c r="X357" s="92">
        <f>L357*151.989</f>
        <v>0.92348516400000003</v>
      </c>
      <c r="Y357" s="92">
        <f>SUM(P357:X357)</f>
        <v>188.22369296399998</v>
      </c>
      <c r="Z357" s="92"/>
      <c r="AA357" s="92">
        <f>P357/$Y357*100</f>
        <v>48.953070675126497</v>
      </c>
      <c r="AB357" s="92">
        <f>Q357/$Y357*100</f>
        <v>11.429028559180619</v>
      </c>
      <c r="AC357" s="92">
        <f>R357/$Y357*100</f>
        <v>7.2057620575928638</v>
      </c>
      <c r="AD357" s="92">
        <f>S357/$Y357*100</f>
        <v>17.849683673152608</v>
      </c>
      <c r="AE357" s="92">
        <f>T357/$Y357*100</f>
        <v>11.96089138911217</v>
      </c>
      <c r="AF357" s="92">
        <f>U357/$Y357*100</f>
        <v>0.36322450018593611</v>
      </c>
      <c r="AG357" s="92">
        <f>V357/$Y357*100</f>
        <v>0.44387447023462401</v>
      </c>
      <c r="AH357" s="92">
        <f>W357/$Y357*100</f>
        <v>1.3038329438522811</v>
      </c>
      <c r="AI357" s="92">
        <f>X357/$Y357*100</f>
        <v>0.49063173156241685</v>
      </c>
      <c r="AJ357" s="93">
        <f>G357/(G357+H357)*100</f>
        <v>72.679414657282948</v>
      </c>
    </row>
    <row r="358" spans="1:36">
      <c r="A358" s="97">
        <v>10</v>
      </c>
      <c r="B358" s="82">
        <v>1460.886</v>
      </c>
      <c r="C358" s="80" t="s">
        <v>293</v>
      </c>
      <c r="D358" s="83">
        <v>1.538427</v>
      </c>
      <c r="E358" s="83">
        <v>0.20951500000000001</v>
      </c>
      <c r="F358" s="83">
        <v>0.23805599999999999</v>
      </c>
      <c r="G358" s="83">
        <v>0.844916</v>
      </c>
      <c r="H358" s="83">
        <v>0.31243199999999999</v>
      </c>
      <c r="I358" s="83">
        <v>7.1120000000000003E-3</v>
      </c>
      <c r="J358" s="83">
        <v>1.3217E-2</v>
      </c>
      <c r="K358" s="83">
        <v>3.0218999999999999E-2</v>
      </c>
      <c r="L358" s="83">
        <v>6.2550000000000001E-3</v>
      </c>
      <c r="M358" s="84">
        <v>0.45</v>
      </c>
      <c r="P358" s="92">
        <f>D358*60.084</f>
        <v>92.434847868000006</v>
      </c>
      <c r="Q358" s="92">
        <f>E358*101.961</f>
        <v>21.362358915000002</v>
      </c>
      <c r="R358" s="92">
        <f>F358*56.077</f>
        <v>13.349466311999999</v>
      </c>
      <c r="S358" s="92">
        <f>G358*40.304</f>
        <v>34.053494464000003</v>
      </c>
      <c r="T358" s="92">
        <f>H358*71.846</f>
        <v>22.446989471999998</v>
      </c>
      <c r="U358" s="92">
        <f>I358*94.196</f>
        <v>0.66992195200000004</v>
      </c>
      <c r="V358" s="92">
        <f>J358*61.979</f>
        <v>0.81917644299999992</v>
      </c>
      <c r="W358" s="92">
        <f>K358*79.879</f>
        <v>2.4138635010000002</v>
      </c>
      <c r="X358" s="92">
        <f>L358*151.989</f>
        <v>0.9506911950000001</v>
      </c>
      <c r="Y358" s="92">
        <f>SUM(P358:X358)</f>
        <v>188.50081012200002</v>
      </c>
      <c r="Z358" s="92"/>
      <c r="AA358" s="92">
        <f>P358/$Y358*100</f>
        <v>49.036843824795788</v>
      </c>
      <c r="AB358" s="92">
        <f>Q358/$Y358*100</f>
        <v>11.33276769536111</v>
      </c>
      <c r="AC358" s="92">
        <f>R358/$Y358*100</f>
        <v>7.0819145569507427</v>
      </c>
      <c r="AD358" s="92">
        <f>S358/$Y358*100</f>
        <v>18.065436664150234</v>
      </c>
      <c r="AE358" s="92">
        <f>T358/$Y358*100</f>
        <v>11.90816604844936</v>
      </c>
      <c r="AF358" s="92">
        <f>U358/$Y358*100</f>
        <v>0.35539473361754698</v>
      </c>
      <c r="AG358" s="92">
        <f>V358/$Y358*100</f>
        <v>0.43457449465061665</v>
      </c>
      <c r="AH358" s="92">
        <f>W358/$Y358*100</f>
        <v>1.2805586880171593</v>
      </c>
      <c r="AI358" s="92">
        <f>X358/$Y358*100</f>
        <v>0.5043432940074376</v>
      </c>
      <c r="AJ358" s="93">
        <f>G358/(G358+H358)*100</f>
        <v>73.004489574440882</v>
      </c>
    </row>
    <row r="359" spans="1:36">
      <c r="A359" s="97">
        <v>10</v>
      </c>
      <c r="B359" s="82">
        <v>1463.913</v>
      </c>
      <c r="C359" s="80" t="s">
        <v>293</v>
      </c>
      <c r="D359" s="83">
        <v>1.543212</v>
      </c>
      <c r="E359" s="83">
        <v>0.208042</v>
      </c>
      <c r="F359" s="83">
        <v>0.23433999999999999</v>
      </c>
      <c r="G359" s="83">
        <v>0.85608200000000001</v>
      </c>
      <c r="H359" s="83">
        <v>0.31142500000000001</v>
      </c>
      <c r="I359" s="83">
        <v>6.9719999999999999E-3</v>
      </c>
      <c r="J359" s="83">
        <v>1.2965000000000001E-2</v>
      </c>
      <c r="K359" s="83">
        <v>2.9729999999999999E-2</v>
      </c>
      <c r="L359" s="83">
        <v>6.4359999999999999E-3</v>
      </c>
      <c r="M359" s="84">
        <v>0.46</v>
      </c>
      <c r="P359" s="92">
        <f>D359*60.084</f>
        <v>92.722349808000004</v>
      </c>
      <c r="Q359" s="92">
        <f>E359*101.961</f>
        <v>21.212170362000002</v>
      </c>
      <c r="R359" s="92">
        <f>F359*56.077</f>
        <v>13.14108418</v>
      </c>
      <c r="S359" s="92">
        <f>G359*40.304</f>
        <v>34.503528928000001</v>
      </c>
      <c r="T359" s="92">
        <f>H359*71.846</f>
        <v>22.374640550000002</v>
      </c>
      <c r="U359" s="92">
        <f>I359*94.196</f>
        <v>0.65673451199999999</v>
      </c>
      <c r="V359" s="92">
        <f>J359*61.979</f>
        <v>0.80355773500000005</v>
      </c>
      <c r="W359" s="92">
        <f>K359*79.879</f>
        <v>2.3748026700000002</v>
      </c>
      <c r="X359" s="92">
        <f>L359*151.989</f>
        <v>0.97820120399999999</v>
      </c>
      <c r="Y359" s="92">
        <f>SUM(P359:X359)</f>
        <v>188.76706994900005</v>
      </c>
      <c r="Z359" s="92"/>
      <c r="AA359" s="92">
        <f>P359/$Y359*100</f>
        <v>49.119981484615494</v>
      </c>
      <c r="AB359" s="92">
        <f>Q359/$Y359*100</f>
        <v>11.237219695008763</v>
      </c>
      <c r="AC359" s="92">
        <f>R359/$Y359*100</f>
        <v>6.9615342249844625</v>
      </c>
      <c r="AD359" s="92">
        <f>S359/$Y359*100</f>
        <v>18.278362289207518</v>
      </c>
      <c r="AE359" s="92">
        <f>T359/$Y359*100</f>
        <v>11.853042247275994</v>
      </c>
      <c r="AF359" s="92">
        <f>U359/$Y359*100</f>
        <v>0.34790735067161477</v>
      </c>
      <c r="AG359" s="92">
        <f>V359/$Y359*100</f>
        <v>0.42568745449992973</v>
      </c>
      <c r="AH359" s="92">
        <f>W359/$Y359*100</f>
        <v>1.258059825075216</v>
      </c>
      <c r="AI359" s="92">
        <f>X359/$Y359*100</f>
        <v>0.51820542866098651</v>
      </c>
      <c r="AJ359" s="93">
        <f>G359/(G359+H359)*100</f>
        <v>73.325641730627737</v>
      </c>
    </row>
    <row r="360" spans="1:36">
      <c r="A360" s="97">
        <v>10</v>
      </c>
      <c r="B360" s="82">
        <v>1466.838</v>
      </c>
      <c r="C360" s="80" t="s">
        <v>293</v>
      </c>
      <c r="D360" s="83">
        <v>1.5478959999999999</v>
      </c>
      <c r="E360" s="83">
        <v>0.206567</v>
      </c>
      <c r="F360" s="83">
        <v>0.230713</v>
      </c>
      <c r="G360" s="83">
        <v>0.86709400000000003</v>
      </c>
      <c r="H360" s="83">
        <v>0.310338</v>
      </c>
      <c r="I360" s="83">
        <v>6.8380000000000003E-3</v>
      </c>
      <c r="J360" s="83">
        <v>1.2722000000000001E-2</v>
      </c>
      <c r="K360" s="83">
        <v>2.9253999999999999E-2</v>
      </c>
      <c r="L360" s="83">
        <v>6.6189999999999999E-3</v>
      </c>
      <c r="M360" s="84">
        <v>0.47</v>
      </c>
      <c r="P360" s="92">
        <f>D360*60.084</f>
        <v>93.003783264000006</v>
      </c>
      <c r="Q360" s="92">
        <f>E360*101.961</f>
        <v>21.061777886999998</v>
      </c>
      <c r="R360" s="92">
        <f>F360*56.077</f>
        <v>12.937692901</v>
      </c>
      <c r="S360" s="92">
        <f>G360*40.304</f>
        <v>34.947356576000004</v>
      </c>
      <c r="T360" s="92">
        <f>H360*71.846</f>
        <v>22.296543948</v>
      </c>
      <c r="U360" s="92">
        <f>I360*94.196</f>
        <v>0.644112248</v>
      </c>
      <c r="V360" s="92">
        <f>J360*61.979</f>
        <v>0.78849683800000003</v>
      </c>
      <c r="W360" s="92">
        <f>K360*79.879</f>
        <v>2.3367802659999999</v>
      </c>
      <c r="X360" s="92">
        <f>L360*151.989</f>
        <v>1.0060151909999999</v>
      </c>
      <c r="Y360" s="92">
        <f>SUM(P360:X360)</f>
        <v>189.02255911899996</v>
      </c>
      <c r="Z360" s="92"/>
      <c r="AA360" s="92">
        <f>P360/$Y360*100</f>
        <v>49.202478104980621</v>
      </c>
      <c r="AB360" s="92">
        <f>Q360/$Y360*100</f>
        <v>11.142467854189016</v>
      </c>
      <c r="AC360" s="92">
        <f>R360/$Y360*100</f>
        <v>6.8445231941098736</v>
      </c>
      <c r="AD360" s="92">
        <f>S360/$Y360*100</f>
        <v>18.488458064943849</v>
      </c>
      <c r="AE360" s="92">
        <f>T360/$Y360*100</f>
        <v>11.795705259689726</v>
      </c>
      <c r="AF360" s="92">
        <f>U360/$Y360*100</f>
        <v>0.34075945802558749</v>
      </c>
      <c r="AG360" s="92">
        <f>V360/$Y360*100</f>
        <v>0.41714430366144734</v>
      </c>
      <c r="AH360" s="92">
        <f>W360/$Y360*100</f>
        <v>1.2362441165177909</v>
      </c>
      <c r="AI360" s="92">
        <f>X360/$Y360*100</f>
        <v>0.53221964388211396</v>
      </c>
      <c r="AJ360" s="93">
        <f>G360/(G360+H360)*100</f>
        <v>73.64280909640641</v>
      </c>
    </row>
    <row r="361" spans="1:36">
      <c r="A361" s="97">
        <v>10</v>
      </c>
      <c r="B361" s="82">
        <v>1469.665</v>
      </c>
      <c r="C361" s="80" t="s">
        <v>293</v>
      </c>
      <c r="D361" s="83">
        <v>1.552478</v>
      </c>
      <c r="E361" s="83">
        <v>0.205092</v>
      </c>
      <c r="F361" s="83">
        <v>0.22717499999999999</v>
      </c>
      <c r="G361" s="83">
        <v>0.87795100000000004</v>
      </c>
      <c r="H361" s="83">
        <v>0.30917800000000001</v>
      </c>
      <c r="I361" s="83">
        <v>6.7080000000000004E-3</v>
      </c>
      <c r="J361" s="83">
        <v>1.2488000000000001E-2</v>
      </c>
      <c r="K361" s="83">
        <v>2.8792000000000002E-2</v>
      </c>
      <c r="L361" s="83">
        <v>6.803E-3</v>
      </c>
      <c r="M361" s="84">
        <v>0.48</v>
      </c>
      <c r="P361" s="92">
        <f>D361*60.084</f>
        <v>93.279088152</v>
      </c>
      <c r="Q361" s="92">
        <f>E361*101.961</f>
        <v>20.911385411999998</v>
      </c>
      <c r="R361" s="92">
        <f>F361*56.077</f>
        <v>12.739292474999999</v>
      </c>
      <c r="S361" s="92">
        <f>G361*40.304</f>
        <v>35.384937104000002</v>
      </c>
      <c r="T361" s="92">
        <f>H361*71.846</f>
        <v>22.213202588000001</v>
      </c>
      <c r="U361" s="92">
        <f>I361*94.196</f>
        <v>0.63186676800000008</v>
      </c>
      <c r="V361" s="92">
        <f>J361*61.979</f>
        <v>0.77399375200000009</v>
      </c>
      <c r="W361" s="92">
        <f>K361*79.879</f>
        <v>2.2998761680000004</v>
      </c>
      <c r="X361" s="92">
        <f>L361*151.989</f>
        <v>1.0339811670000001</v>
      </c>
      <c r="Y361" s="92">
        <f>SUM(P361:X361)</f>
        <v>189.26762358600001</v>
      </c>
      <c r="Z361" s="92"/>
      <c r="AA361" s="92">
        <f>P361/$Y361*100</f>
        <v>49.28422853558763</v>
      </c>
      <c r="AB361" s="92">
        <f>Q361/$Y361*100</f>
        <v>11.048580320182557</v>
      </c>
      <c r="AC361" s="92">
        <f>R361/$Y361*100</f>
        <v>6.7308355405072646</v>
      </c>
      <c r="AD361" s="92">
        <f>S361/$Y361*100</f>
        <v>18.695715851222534</v>
      </c>
      <c r="AE361" s="92">
        <f>T361/$Y361*100</f>
        <v>11.736398527721091</v>
      </c>
      <c r="AF361" s="92">
        <f>U361/$Y361*100</f>
        <v>0.33384831279021709</v>
      </c>
      <c r="AG361" s="92">
        <f>V361/$Y361*100</f>
        <v>0.4089414435154623</v>
      </c>
      <c r="AH361" s="92">
        <f>W361/$Y361*100</f>
        <v>1.2151450546189035</v>
      </c>
      <c r="AI361" s="92">
        <f>X361/$Y361*100</f>
        <v>0.54630641385433598</v>
      </c>
      <c r="AJ361" s="93">
        <f>G361/(G361+H361)*100</f>
        <v>73.95582114496402</v>
      </c>
    </row>
    <row r="362" spans="1:36">
      <c r="A362" s="97">
        <v>10</v>
      </c>
      <c r="B362" s="82">
        <v>1472.396</v>
      </c>
      <c r="C362" s="80" t="s">
        <v>293</v>
      </c>
      <c r="D362" s="83">
        <v>1.5569580000000001</v>
      </c>
      <c r="E362" s="83">
        <v>0.20361799999999999</v>
      </c>
      <c r="F362" s="83">
        <v>0.223722</v>
      </c>
      <c r="G362" s="83">
        <v>0.888652</v>
      </c>
      <c r="H362" s="83">
        <v>0.30795099999999997</v>
      </c>
      <c r="I362" s="83">
        <v>6.5839999999999996E-3</v>
      </c>
      <c r="J362" s="83">
        <v>1.2263E-2</v>
      </c>
      <c r="K362" s="83">
        <v>2.8343E-2</v>
      </c>
      <c r="L362" s="83">
        <v>6.9890000000000004E-3</v>
      </c>
      <c r="M362" s="84">
        <v>0.49</v>
      </c>
      <c r="P362" s="92">
        <f>D362*60.084</f>
        <v>93.548264472000014</v>
      </c>
      <c r="Q362" s="92">
        <f>E362*101.961</f>
        <v>20.761094898</v>
      </c>
      <c r="R362" s="92">
        <f>F362*56.077</f>
        <v>12.545658593999999</v>
      </c>
      <c r="S362" s="92">
        <f>G362*40.304</f>
        <v>35.816230208</v>
      </c>
      <c r="T362" s="92">
        <f>H362*71.846</f>
        <v>22.125047545999998</v>
      </c>
      <c r="U362" s="92">
        <f>I362*94.196</f>
        <v>0.62018646399999999</v>
      </c>
      <c r="V362" s="92">
        <f>J362*61.979</f>
        <v>0.760048477</v>
      </c>
      <c r="W362" s="92">
        <f>K362*79.879</f>
        <v>2.2640104970000001</v>
      </c>
      <c r="X362" s="92">
        <f>L362*151.989</f>
        <v>1.0622511210000001</v>
      </c>
      <c r="Y362" s="92">
        <f>SUM(P362:X362)</f>
        <v>189.502792277</v>
      </c>
      <c r="Z362" s="92"/>
      <c r="AA362" s="92">
        <f>P362/$Y362*100</f>
        <v>49.365111378020572</v>
      </c>
      <c r="AB362" s="92">
        <f>Q362/$Y362*100</f>
        <v>10.955561471438951</v>
      </c>
      <c r="AC362" s="92">
        <f>R362/$Y362*100</f>
        <v>6.6203027634873903</v>
      </c>
      <c r="AD362" s="92">
        <f>S362/$Y362*100</f>
        <v>18.900106841511182</v>
      </c>
      <c r="AE362" s="92">
        <f>T362/$Y362*100</f>
        <v>11.675314796237608</v>
      </c>
      <c r="AF362" s="92">
        <f>U362/$Y362*100</f>
        <v>0.32727035657261511</v>
      </c>
      <c r="AG362" s="92">
        <f>V362/$Y362*100</f>
        <v>0.40107508067164621</v>
      </c>
      <c r="AH362" s="92">
        <f>W362/$Y362*100</f>
        <v>1.1947108904288075</v>
      </c>
      <c r="AI362" s="92">
        <f>X362/$Y362*100</f>
        <v>0.56054642163123725</v>
      </c>
      <c r="AJ362" s="93">
        <f>G362/(G362+H362)*100</f>
        <v>74.264563936409971</v>
      </c>
    </row>
    <row r="363" spans="1:36">
      <c r="A363" s="97">
        <v>10</v>
      </c>
      <c r="B363" s="82">
        <v>1475.038</v>
      </c>
      <c r="C363" s="80" t="s">
        <v>293</v>
      </c>
      <c r="D363" s="83">
        <v>1.561337</v>
      </c>
      <c r="E363" s="83">
        <v>0.20214599999999999</v>
      </c>
      <c r="F363" s="83">
        <v>0.220355</v>
      </c>
      <c r="G363" s="83">
        <v>0.89919700000000002</v>
      </c>
      <c r="H363" s="83">
        <v>0.30666300000000002</v>
      </c>
      <c r="I363" s="83">
        <v>6.4640000000000001E-3</v>
      </c>
      <c r="J363" s="83">
        <v>1.2045999999999999E-2</v>
      </c>
      <c r="K363" s="83">
        <v>2.7906E-2</v>
      </c>
      <c r="L363" s="83">
        <v>7.1760000000000001E-3</v>
      </c>
      <c r="M363" s="84">
        <v>0.5</v>
      </c>
      <c r="P363" s="92">
        <f>D363*60.084</f>
        <v>93.811372308000003</v>
      </c>
      <c r="Q363" s="92">
        <f>E363*101.961</f>
        <v>20.611008305999999</v>
      </c>
      <c r="R363" s="92">
        <f>F363*56.077</f>
        <v>12.356847334999999</v>
      </c>
      <c r="S363" s="92">
        <f>G363*40.304</f>
        <v>36.241235888000006</v>
      </c>
      <c r="T363" s="92">
        <f>H363*71.846</f>
        <v>22.032509898000001</v>
      </c>
      <c r="U363" s="92">
        <f>I363*94.196</f>
        <v>0.60888294399999998</v>
      </c>
      <c r="V363" s="92">
        <f>J363*61.979</f>
        <v>0.74659903399999994</v>
      </c>
      <c r="W363" s="92">
        <f>K363*79.879</f>
        <v>2.2291033740000001</v>
      </c>
      <c r="X363" s="92">
        <f>L363*151.989</f>
        <v>1.090673064</v>
      </c>
      <c r="Y363" s="92">
        <f>SUM(P363:X363)</f>
        <v>189.72823215100001</v>
      </c>
      <c r="Z363" s="92"/>
      <c r="AA363" s="92">
        <f>P363/$Y363*100</f>
        <v>49.445130671611302</v>
      </c>
      <c r="AB363" s="92">
        <f>Q363/$Y363*100</f>
        <v>10.863437703670904</v>
      </c>
      <c r="AC363" s="92">
        <f>R363/$Y363*100</f>
        <v>6.5129196614057356</v>
      </c>
      <c r="AD363" s="92">
        <f>S363/$Y363*100</f>
        <v>19.101656868418242</v>
      </c>
      <c r="AE363" s="92">
        <f>T363/$Y363*100</f>
        <v>11.612668103324165</v>
      </c>
      <c r="AF363" s="92">
        <f>U363/$Y363*100</f>
        <v>0.32092374292266906</v>
      </c>
      <c r="AG363" s="92">
        <f>V363/$Y363*100</f>
        <v>0.39350971942109286</v>
      </c>
      <c r="AH363" s="92">
        <f>W363/$Y363*100</f>
        <v>1.174892818389786</v>
      </c>
      <c r="AI363" s="92">
        <f>X363/$Y363*100</f>
        <v>0.57486071083609747</v>
      </c>
      <c r="AJ363" s="93">
        <f>G363/(G363+H363)*100</f>
        <v>74.568938351052367</v>
      </c>
    </row>
    <row r="364" spans="1:36">
      <c r="A364" s="97">
        <v>10</v>
      </c>
      <c r="B364" s="82">
        <v>1477.5920000000001</v>
      </c>
      <c r="C364" s="80" t="s">
        <v>293</v>
      </c>
      <c r="D364" s="83">
        <v>1.565615</v>
      </c>
      <c r="E364" s="83">
        <v>0.200678</v>
      </c>
      <c r="F364" s="83">
        <v>0.21707000000000001</v>
      </c>
      <c r="G364" s="83">
        <v>0.90958600000000001</v>
      </c>
      <c r="H364" s="83">
        <v>0.30531799999999998</v>
      </c>
      <c r="I364" s="83">
        <v>6.3489999999999996E-3</v>
      </c>
      <c r="J364" s="83">
        <v>1.1835999999999999E-2</v>
      </c>
      <c r="K364" s="83">
        <v>2.7480999999999998E-2</v>
      </c>
      <c r="L364" s="83">
        <v>7.3639999999999999E-3</v>
      </c>
      <c r="M364" s="84">
        <v>0.51</v>
      </c>
      <c r="P364" s="92">
        <f>D364*60.084</f>
        <v>94.06841166000001</v>
      </c>
      <c r="Q364" s="92">
        <f>E364*101.961</f>
        <v>20.461329557999999</v>
      </c>
      <c r="R364" s="92">
        <f>F364*56.077</f>
        <v>12.172634390000001</v>
      </c>
      <c r="S364" s="92">
        <f>G364*40.304</f>
        <v>36.659954144000004</v>
      </c>
      <c r="T364" s="92">
        <f>H364*71.846</f>
        <v>21.935877028</v>
      </c>
      <c r="U364" s="92">
        <f>I364*94.196</f>
        <v>0.59805040399999998</v>
      </c>
      <c r="V364" s="92">
        <f>J364*61.979</f>
        <v>0.73358344399999997</v>
      </c>
      <c r="W364" s="92">
        <f>K364*79.879</f>
        <v>2.195154799</v>
      </c>
      <c r="X364" s="92">
        <f>L364*151.989</f>
        <v>1.119246996</v>
      </c>
      <c r="Y364" s="92">
        <f>SUM(P364:X364)</f>
        <v>189.94424242299999</v>
      </c>
      <c r="Z364" s="92"/>
      <c r="AA364" s="92">
        <f>P364/$Y364*100</f>
        <v>49.524223772212345</v>
      </c>
      <c r="AB364" s="92">
        <f>Q364/$Y364*100</f>
        <v>10.772282063929712</v>
      </c>
      <c r="AC364" s="92">
        <f>R364/$Y364*100</f>
        <v>6.4085303322287164</v>
      </c>
      <c r="AD364" s="92">
        <f>S364/$Y364*100</f>
        <v>19.300376613869354</v>
      </c>
      <c r="AE364" s="92">
        <f>T364/$Y364*100</f>
        <v>11.548587495034187</v>
      </c>
      <c r="AF364" s="92">
        <f>U364/$Y364*100</f>
        <v>0.31485576839342155</v>
      </c>
      <c r="AG364" s="92">
        <f>V364/$Y364*100</f>
        <v>0.38620988698690439</v>
      </c>
      <c r="AH364" s="92">
        <f>W364/$Y364*100</f>
        <v>1.1556837790910544</v>
      </c>
      <c r="AI364" s="92">
        <f>X364/$Y364*100</f>
        <v>0.5892502882543138</v>
      </c>
      <c r="AJ364" s="93">
        <f>G364/(G364+H364)*100</f>
        <v>74.868960839704215</v>
      </c>
    </row>
    <row r="365" spans="1:36">
      <c r="A365" s="97">
        <v>10</v>
      </c>
      <c r="B365" s="82">
        <v>1480.0619999999999</v>
      </c>
      <c r="C365" s="80" t="s">
        <v>293</v>
      </c>
      <c r="D365" s="83">
        <v>1.5697920000000001</v>
      </c>
      <c r="E365" s="83">
        <v>0.199214</v>
      </c>
      <c r="F365" s="83">
        <v>0.213866</v>
      </c>
      <c r="G365" s="83">
        <v>0.91981800000000002</v>
      </c>
      <c r="H365" s="83">
        <v>0.303921</v>
      </c>
      <c r="I365" s="83">
        <v>6.2379999999999996E-3</v>
      </c>
      <c r="J365" s="83">
        <v>1.1634E-2</v>
      </c>
      <c r="K365" s="83">
        <v>2.7067000000000001E-2</v>
      </c>
      <c r="L365" s="83">
        <v>7.554E-3</v>
      </c>
      <c r="M365" s="84">
        <v>0.52</v>
      </c>
      <c r="P365" s="92">
        <f>D365*60.084</f>
        <v>94.319382528000006</v>
      </c>
      <c r="Q365" s="92">
        <f>E365*101.961</f>
        <v>20.312058654000001</v>
      </c>
      <c r="R365" s="92">
        <f>F365*56.077</f>
        <v>11.992963681999999</v>
      </c>
      <c r="S365" s="92">
        <f>G365*40.304</f>
        <v>37.072344672</v>
      </c>
      <c r="T365" s="92">
        <f>H365*71.846</f>
        <v>21.835508166</v>
      </c>
      <c r="U365" s="92">
        <f>I365*94.196</f>
        <v>0.58759464799999994</v>
      </c>
      <c r="V365" s="92">
        <f>J365*61.979</f>
        <v>0.72106368600000004</v>
      </c>
      <c r="W365" s="92">
        <f>K365*79.879</f>
        <v>2.1620848930000003</v>
      </c>
      <c r="X365" s="92">
        <f>L365*151.989</f>
        <v>1.1481249060000001</v>
      </c>
      <c r="Y365" s="92">
        <f>SUM(P365:X365)</f>
        <v>190.15112583500002</v>
      </c>
      <c r="Z365" s="92"/>
      <c r="AA365" s="92">
        <f>P365/$Y365*100</f>
        <v>49.602326630368644</v>
      </c>
      <c r="AB365" s="92">
        <f>Q365/$Y365*100</f>
        <v>10.682060684523845</v>
      </c>
      <c r="AC365" s="92">
        <f>R365/$Y365*100</f>
        <v>6.3070695108093462</v>
      </c>
      <c r="AD365" s="92">
        <f>S365/$Y365*100</f>
        <v>19.496253050938449</v>
      </c>
      <c r="AE365" s="92">
        <f>T365/$Y365*100</f>
        <v>11.483238960650352</v>
      </c>
      <c r="AF365" s="92">
        <f>U365/$Y365*100</f>
        <v>0.30901455114700394</v>
      </c>
      <c r="AG365" s="92">
        <f>V365/$Y365*100</f>
        <v>0.37920558336619536</v>
      </c>
      <c r="AH365" s="92">
        <f>W365/$Y365*100</f>
        <v>1.1370350207003812</v>
      </c>
      <c r="AI365" s="92">
        <f>X365/$Y365*100</f>
        <v>0.60379600749577655</v>
      </c>
      <c r="AJ365" s="93">
        <f>G365/(G365+H365)*100</f>
        <v>75.164557148215422</v>
      </c>
    </row>
    <row r="366" spans="1:36">
      <c r="A366" s="97">
        <v>10</v>
      </c>
      <c r="B366" s="82">
        <v>1482.452</v>
      </c>
      <c r="C366" s="80" t="s">
        <v>293</v>
      </c>
      <c r="D366" s="83">
        <v>1.573871</v>
      </c>
      <c r="E366" s="83">
        <v>0.19775699999999999</v>
      </c>
      <c r="F366" s="83">
        <v>0.21074100000000001</v>
      </c>
      <c r="G366" s="83">
        <v>0.929894</v>
      </c>
      <c r="H366" s="83">
        <v>0.30247800000000002</v>
      </c>
      <c r="I366" s="83">
        <v>6.13E-3</v>
      </c>
      <c r="J366" s="83">
        <v>1.1439E-2</v>
      </c>
      <c r="K366" s="83">
        <v>2.6665000000000001E-2</v>
      </c>
      <c r="L366" s="83">
        <v>7.7450000000000001E-3</v>
      </c>
      <c r="M366" s="84">
        <v>0.53</v>
      </c>
      <c r="P366" s="92">
        <f>D366*60.084</f>
        <v>94.564465164000012</v>
      </c>
      <c r="Q366" s="92">
        <f>E366*101.961</f>
        <v>20.163501476999997</v>
      </c>
      <c r="R366" s="92">
        <f>F366*56.077</f>
        <v>11.817723057</v>
      </c>
      <c r="S366" s="92">
        <f>G366*40.304</f>
        <v>37.478447776000003</v>
      </c>
      <c r="T366" s="92">
        <f>H366*71.846</f>
        <v>21.731834388000003</v>
      </c>
      <c r="U366" s="92">
        <f>I366*94.196</f>
        <v>0.57742148000000004</v>
      </c>
      <c r="V366" s="92">
        <f>J366*61.979</f>
        <v>0.70897778099999997</v>
      </c>
      <c r="W366" s="92">
        <f>K366*79.879</f>
        <v>2.1299735350000004</v>
      </c>
      <c r="X366" s="92">
        <f>L366*151.989</f>
        <v>1.177154805</v>
      </c>
      <c r="Y366" s="92">
        <f>SUM(P366:X366)</f>
        <v>190.349499463</v>
      </c>
      <c r="Z366" s="92"/>
      <c r="AA366" s="92">
        <f>P366/$Y366*100</f>
        <v>49.679387353672226</v>
      </c>
      <c r="AB366" s="92">
        <f>Q366/$Y366*100</f>
        <v>10.592883897191104</v>
      </c>
      <c r="AC366" s="92">
        <f>R366/$Y366*100</f>
        <v>6.2084340070970985</v>
      </c>
      <c r="AD366" s="92">
        <f>S366/$Y366*100</f>
        <v>19.689280970914787</v>
      </c>
      <c r="AE366" s="92">
        <f>T366/$Y366*100</f>
        <v>11.416806689436145</v>
      </c>
      <c r="AF366" s="92">
        <f>U366/$Y366*100</f>
        <v>0.30334804222179673</v>
      </c>
      <c r="AG366" s="92">
        <f>V366/$Y366*100</f>
        <v>0.37246106924374162</v>
      </c>
      <c r="AH366" s="92">
        <f>W366/$Y366*100</f>
        <v>1.1189803708488464</v>
      </c>
      <c r="AI366" s="92">
        <f>X366/$Y366*100</f>
        <v>0.61841759937425766</v>
      </c>
      <c r="AJ366" s="93">
        <f>G366/(G366+H366)*100</f>
        <v>75.455625411807475</v>
      </c>
    </row>
    <row r="367" spans="1:36">
      <c r="A367" s="97">
        <v>10</v>
      </c>
      <c r="B367" s="82">
        <v>1484.7650000000001</v>
      </c>
      <c r="C367" s="80" t="s">
        <v>293</v>
      </c>
      <c r="D367" s="83">
        <v>1.577852</v>
      </c>
      <c r="E367" s="83">
        <v>0.19630700000000001</v>
      </c>
      <c r="F367" s="83">
        <v>0.20769299999999999</v>
      </c>
      <c r="G367" s="83">
        <v>0.93981499999999996</v>
      </c>
      <c r="H367" s="83">
        <v>0.30099300000000001</v>
      </c>
      <c r="I367" s="83">
        <v>6.0270000000000002E-3</v>
      </c>
      <c r="J367" s="83">
        <v>1.125E-2</v>
      </c>
      <c r="K367" s="83">
        <v>2.6273000000000001E-2</v>
      </c>
      <c r="L367" s="83">
        <v>7.9369999999999996E-3</v>
      </c>
      <c r="M367" s="84">
        <v>0.54</v>
      </c>
      <c r="P367" s="92">
        <f>D367*60.084</f>
        <v>94.803659568</v>
      </c>
      <c r="Q367" s="92">
        <f>E367*101.961</f>
        <v>20.015658027000001</v>
      </c>
      <c r="R367" s="92">
        <f>F367*56.077</f>
        <v>11.646800360999999</v>
      </c>
      <c r="S367" s="92">
        <f>G367*40.304</f>
        <v>37.878303760000001</v>
      </c>
      <c r="T367" s="92">
        <f>H367*71.846</f>
        <v>21.625143078000001</v>
      </c>
      <c r="U367" s="92">
        <f>I367*94.196</f>
        <v>0.56771929200000004</v>
      </c>
      <c r="V367" s="92">
        <f>J367*61.979</f>
        <v>0.69726374999999996</v>
      </c>
      <c r="W367" s="92">
        <f>K367*79.879</f>
        <v>2.0986609670000003</v>
      </c>
      <c r="X367" s="92">
        <f>L367*151.989</f>
        <v>1.2063366929999999</v>
      </c>
      <c r="Y367" s="92">
        <f>SUM(P367:X367)</f>
        <v>190.53954549599999</v>
      </c>
      <c r="Z367" s="92"/>
      <c r="AA367" s="92">
        <f>P367/$Y367*100</f>
        <v>49.755371947179448</v>
      </c>
      <c r="AB367" s="92">
        <f>Q367/$Y367*100</f>
        <v>10.504726446626373</v>
      </c>
      <c r="AC367" s="92">
        <f>R367/$Y367*100</f>
        <v>6.1125370750107626</v>
      </c>
      <c r="AD367" s="92">
        <f>S367/$Y367*100</f>
        <v>19.879497277794851</v>
      </c>
      <c r="AE367" s="92">
        <f>T367/$Y367*100</f>
        <v>11.34942513991353</v>
      </c>
      <c r="AF367" s="92">
        <f>U367/$Y367*100</f>
        <v>0.29795352482979354</v>
      </c>
      <c r="AG367" s="92">
        <f>V367/$Y367*100</f>
        <v>0.36594175145370944</v>
      </c>
      <c r="AH367" s="92">
        <f>W367/$Y367*100</f>
        <v>1.1014306565794016</v>
      </c>
      <c r="AI367" s="92">
        <f>X367/$Y367*100</f>
        <v>0.63311618061213681</v>
      </c>
      <c r="AJ367" s="93">
        <f>G367/(G367+H367)*100</f>
        <v>75.742177677771267</v>
      </c>
    </row>
    <row r="368" spans="1:36">
      <c r="A368" s="97">
        <v>10</v>
      </c>
      <c r="B368" s="82">
        <v>1487.0050000000001</v>
      </c>
      <c r="C368" s="80" t="s">
        <v>293</v>
      </c>
      <c r="D368" s="83">
        <v>1.5817369999999999</v>
      </c>
      <c r="E368" s="83">
        <v>0.19486500000000001</v>
      </c>
      <c r="F368" s="83">
        <v>0.20471900000000001</v>
      </c>
      <c r="G368" s="83">
        <v>0.94958100000000001</v>
      </c>
      <c r="H368" s="83">
        <v>0.29947000000000001</v>
      </c>
      <c r="I368" s="83">
        <v>5.927E-3</v>
      </c>
      <c r="J368" s="83">
        <v>1.1068E-2</v>
      </c>
      <c r="K368" s="83">
        <v>2.5891000000000001E-2</v>
      </c>
      <c r="L368" s="83">
        <v>8.1309999999999993E-3</v>
      </c>
      <c r="M368" s="84">
        <v>0.55000000000000004</v>
      </c>
      <c r="P368" s="92">
        <f>D368*60.084</f>
        <v>95.037085908000009</v>
      </c>
      <c r="Q368" s="92">
        <f>E368*101.961</f>
        <v>19.868630265</v>
      </c>
      <c r="R368" s="92">
        <f>F368*56.077</f>
        <v>11.480027363</v>
      </c>
      <c r="S368" s="92">
        <f>G368*40.304</f>
        <v>38.271912624000002</v>
      </c>
      <c r="T368" s="92">
        <f>H368*71.846</f>
        <v>21.515721620000001</v>
      </c>
      <c r="U368" s="92">
        <f>I368*94.196</f>
        <v>0.55829969199999996</v>
      </c>
      <c r="V368" s="92">
        <f>J368*61.979</f>
        <v>0.68598357199999993</v>
      </c>
      <c r="W368" s="92">
        <f>K368*79.879</f>
        <v>2.0681471890000003</v>
      </c>
      <c r="X368" s="92">
        <f>L368*151.989</f>
        <v>1.235822559</v>
      </c>
      <c r="Y368" s="92">
        <f>SUM(P368:X368)</f>
        <v>190.72163079200001</v>
      </c>
      <c r="Z368" s="92"/>
      <c r="AA368" s="92">
        <f>P368/$Y368*100</f>
        <v>49.830260738304474</v>
      </c>
      <c r="AB368" s="92">
        <f>Q368/$Y368*100</f>
        <v>10.417607159970554</v>
      </c>
      <c r="AC368" s="92">
        <f>R368/$Y368*100</f>
        <v>6.0192581802742948</v>
      </c>
      <c r="AD368" s="92">
        <f>S368/$Y368*100</f>
        <v>20.066896693925159</v>
      </c>
      <c r="AE368" s="92">
        <f>T368/$Y368*100</f>
        <v>11.281217306423375</v>
      </c>
      <c r="AF368" s="92">
        <f>U368/$Y368*100</f>
        <v>0.29273013746871668</v>
      </c>
      <c r="AG368" s="92">
        <f>V368/$Y368*100</f>
        <v>0.35967790813834322</v>
      </c>
      <c r="AH368" s="92">
        <f>W368/$Y368*100</f>
        <v>1.0843799837552304</v>
      </c>
      <c r="AI368" s="92">
        <f>X368/$Y368*100</f>
        <v>0.64797189173984227</v>
      </c>
      <c r="AJ368" s="93">
        <f>G368/(G368+H368)*100</f>
        <v>76.024197570795735</v>
      </c>
    </row>
    <row r="369" spans="1:36">
      <c r="A369" s="97">
        <v>10</v>
      </c>
      <c r="B369" s="82">
        <v>1489.173</v>
      </c>
      <c r="C369" s="80" t="s">
        <v>293</v>
      </c>
      <c r="D369" s="83">
        <v>1.585526</v>
      </c>
      <c r="E369" s="83">
        <v>0.19343199999999999</v>
      </c>
      <c r="F369" s="83">
        <v>0.201819</v>
      </c>
      <c r="G369" s="83">
        <v>0.95919399999999999</v>
      </c>
      <c r="H369" s="83">
        <v>0.29791299999999998</v>
      </c>
      <c r="I369" s="83">
        <v>5.8300000000000001E-3</v>
      </c>
      <c r="J369" s="83">
        <v>1.0891E-2</v>
      </c>
      <c r="K369" s="83">
        <v>2.5519E-2</v>
      </c>
      <c r="L369" s="83">
        <v>8.3260000000000001E-3</v>
      </c>
      <c r="M369" s="84">
        <v>0.56000000000000005</v>
      </c>
      <c r="P369" s="92">
        <f>D369*60.084</f>
        <v>95.264744184000008</v>
      </c>
      <c r="Q369" s="92">
        <f>E369*101.961</f>
        <v>19.722520151999998</v>
      </c>
      <c r="R369" s="92">
        <f>F369*56.077</f>
        <v>11.317404063</v>
      </c>
      <c r="S369" s="92">
        <f>G369*40.304</f>
        <v>38.659354976000003</v>
      </c>
      <c r="T369" s="92">
        <f>H369*71.846</f>
        <v>21.403857398</v>
      </c>
      <c r="U369" s="92">
        <f>I369*94.196</f>
        <v>0.54916268000000001</v>
      </c>
      <c r="V369" s="92">
        <f>J369*61.979</f>
        <v>0.67501328900000002</v>
      </c>
      <c r="W369" s="92">
        <f>K369*79.879</f>
        <v>2.038432201</v>
      </c>
      <c r="X369" s="92">
        <f>L369*151.989</f>
        <v>1.2654604140000001</v>
      </c>
      <c r="Y369" s="92">
        <f>SUM(P369:X369)</f>
        <v>190.89594935700001</v>
      </c>
      <c r="Z369" s="92"/>
      <c r="AA369" s="92">
        <f>P369/$Y369*100</f>
        <v>49.904015514673219</v>
      </c>
      <c r="AB369" s="92">
        <f>Q369/$Y369*100</f>
        <v>10.331555079315144</v>
      </c>
      <c r="AC369" s="92">
        <f>R369/$Y369*100</f>
        <v>5.9285721363500476</v>
      </c>
      <c r="AD369" s="92">
        <f>S369/$Y369*100</f>
        <v>20.251532369449095</v>
      </c>
      <c r="AE369" s="92">
        <f>T369/$Y369*100</f>
        <v>11.212316170193864</v>
      </c>
      <c r="AF369" s="92">
        <f>U369/$Y369*100</f>
        <v>0.28767644460228703</v>
      </c>
      <c r="AG369" s="92">
        <f>V369/$Y369*100</f>
        <v>0.35360273032176198</v>
      </c>
      <c r="AH369" s="92">
        <f>W369/$Y369*100</f>
        <v>1.0678237059854367</v>
      </c>
      <c r="AI369" s="92">
        <f>X369/$Y369*100</f>
        <v>0.66290584910915318</v>
      </c>
      <c r="AJ369" s="93">
        <f>G369/(G369+H369)*100</f>
        <v>76.301699059825452</v>
      </c>
    </row>
    <row r="370" spans="1:36">
      <c r="A370" s="97">
        <v>10</v>
      </c>
      <c r="B370" s="82">
        <v>1491.2739999999999</v>
      </c>
      <c r="C370" s="80" t="s">
        <v>293</v>
      </c>
      <c r="D370" s="83">
        <v>1.589221</v>
      </c>
      <c r="E370" s="83">
        <v>0.19200900000000001</v>
      </c>
      <c r="F370" s="83">
        <v>0.198989</v>
      </c>
      <c r="G370" s="83">
        <v>0.96865400000000002</v>
      </c>
      <c r="H370" s="83">
        <v>0.29632500000000001</v>
      </c>
      <c r="I370" s="83">
        <v>5.7359999999999998E-3</v>
      </c>
      <c r="J370" s="83">
        <v>1.072E-2</v>
      </c>
      <c r="K370" s="83">
        <v>2.5156999999999999E-2</v>
      </c>
      <c r="L370" s="83">
        <v>8.5229999999999993E-3</v>
      </c>
      <c r="M370" s="84">
        <v>0.56999999999999995</v>
      </c>
      <c r="P370" s="92">
        <f>D370*60.084</f>
        <v>95.486754564000009</v>
      </c>
      <c r="Q370" s="92">
        <f>E370*101.961</f>
        <v>19.577429649000003</v>
      </c>
      <c r="R370" s="92">
        <f>F370*56.077</f>
        <v>11.158706152999999</v>
      </c>
      <c r="S370" s="92">
        <f>G370*40.304</f>
        <v>39.040630816000004</v>
      </c>
      <c r="T370" s="92">
        <f>H370*71.846</f>
        <v>21.289765950000003</v>
      </c>
      <c r="U370" s="92">
        <f>I370*94.196</f>
        <v>0.54030825599999999</v>
      </c>
      <c r="V370" s="92">
        <f>J370*61.979</f>
        <v>0.66441488000000004</v>
      </c>
      <c r="W370" s="92">
        <f>K370*79.879</f>
        <v>2.0095160029999999</v>
      </c>
      <c r="X370" s="92">
        <f>L370*151.989</f>
        <v>1.295402247</v>
      </c>
      <c r="Y370" s="92">
        <f>SUM(P370:X370)</f>
        <v>191.06292851800001</v>
      </c>
      <c r="Z370" s="92"/>
      <c r="AA370" s="92">
        <f>P370/$Y370*100</f>
        <v>49.976599492456863</v>
      </c>
      <c r="AB370" s="92">
        <f>Q370/$Y370*100</f>
        <v>10.246587237437648</v>
      </c>
      <c r="AC370" s="92">
        <f>R370/$Y370*100</f>
        <v>5.8403303244400648</v>
      </c>
      <c r="AD370" s="92">
        <f>S370/$Y370*100</f>
        <v>20.433388684462663</v>
      </c>
      <c r="AE370" s="92">
        <f>T370/$Y370*100</f>
        <v>11.142803114731018</v>
      </c>
      <c r="AF370" s="92">
        <f>U370/$Y370*100</f>
        <v>0.28279073297523422</v>
      </c>
      <c r="AG370" s="92">
        <f>V370/$Y370*100</f>
        <v>0.34774662209650242</v>
      </c>
      <c r="AH370" s="92">
        <f>W370/$Y370*100</f>
        <v>1.0517560986775536</v>
      </c>
      <c r="AI370" s="92">
        <f>X370/$Y370*100</f>
        <v>0.67799769272245836</v>
      </c>
      <c r="AJ370" s="93">
        <f>G370/(G370+H370)*100</f>
        <v>76.574709935896166</v>
      </c>
    </row>
    <row r="371" spans="1:36">
      <c r="A371" s="97">
        <v>10</v>
      </c>
      <c r="B371" s="82">
        <v>1493.309</v>
      </c>
      <c r="C371" s="80" t="s">
        <v>293</v>
      </c>
      <c r="D371" s="83">
        <v>1.5928249999999999</v>
      </c>
      <c r="E371" s="83">
        <v>0.19059699999999999</v>
      </c>
      <c r="F371" s="83">
        <v>0.19622700000000001</v>
      </c>
      <c r="G371" s="83">
        <v>0.97796300000000003</v>
      </c>
      <c r="H371" s="83">
        <v>0.29471000000000003</v>
      </c>
      <c r="I371" s="83">
        <v>5.6449999999999998E-3</v>
      </c>
      <c r="J371" s="83">
        <v>1.0553999999999999E-2</v>
      </c>
      <c r="K371" s="83">
        <v>2.4804E-2</v>
      </c>
      <c r="L371" s="83">
        <v>8.7200000000000003E-3</v>
      </c>
      <c r="M371" s="84">
        <v>0.57999999999999996</v>
      </c>
      <c r="P371" s="92">
        <f>D371*60.084</f>
        <v>95.703297300000003</v>
      </c>
      <c r="Q371" s="92">
        <f>E371*101.961</f>
        <v>19.433460716999999</v>
      </c>
      <c r="R371" s="92">
        <f>F371*56.077</f>
        <v>11.003821479000001</v>
      </c>
      <c r="S371" s="92">
        <f>G371*40.304</f>
        <v>39.415820752000002</v>
      </c>
      <c r="T371" s="92">
        <f>H371*71.846</f>
        <v>21.173734660000004</v>
      </c>
      <c r="U371" s="92">
        <f>I371*94.196</f>
        <v>0.53173641999999999</v>
      </c>
      <c r="V371" s="92">
        <f>J371*61.979</f>
        <v>0.65412636599999996</v>
      </c>
      <c r="W371" s="92">
        <f>K371*79.879</f>
        <v>1.9813187160000001</v>
      </c>
      <c r="X371" s="92">
        <f>L371*151.989</f>
        <v>1.32534408</v>
      </c>
      <c r="Y371" s="92">
        <f>SUM(P371:X371)</f>
        <v>191.22266049000001</v>
      </c>
      <c r="Z371" s="92"/>
      <c r="AA371" s="92">
        <f>P371/$Y371*100</f>
        <v>50.04809422417005</v>
      </c>
      <c r="AB371" s="92">
        <f>Q371/$Y371*100</f>
        <v>10.162739430150472</v>
      </c>
      <c r="AC371" s="92">
        <f>R371/$Y371*100</f>
        <v>5.7544547548931551</v>
      </c>
      <c r="AD371" s="92">
        <f>S371/$Y371*100</f>
        <v>20.612526073530525</v>
      </c>
      <c r="AE371" s="92">
        <f>T371/$Y371*100</f>
        <v>11.072816686967538</v>
      </c>
      <c r="AF371" s="92">
        <f>U371/$Y371*100</f>
        <v>0.27807186587481203</v>
      </c>
      <c r="AG371" s="92">
        <f>V371/$Y371*100</f>
        <v>0.34207575834570481</v>
      </c>
      <c r="AH371" s="92">
        <f>W371/$Y371*100</f>
        <v>1.036131759135112</v>
      </c>
      <c r="AI371" s="92">
        <f>X371/$Y371*100</f>
        <v>0.69308944693262908</v>
      </c>
      <c r="AJ371" s="93">
        <f>G371/(G371+H371)*100</f>
        <v>76.843226814743446</v>
      </c>
    </row>
    <row r="372" spans="1:36">
      <c r="A372" s="97">
        <v>10</v>
      </c>
      <c r="B372" s="82">
        <v>1495.2809999999999</v>
      </c>
      <c r="C372" s="80" t="s">
        <v>293</v>
      </c>
      <c r="D372" s="83">
        <v>1.5963369999999999</v>
      </c>
      <c r="E372" s="83">
        <v>0.189196</v>
      </c>
      <c r="F372" s="83">
        <v>0.19353300000000001</v>
      </c>
      <c r="G372" s="83">
        <v>0.98712200000000005</v>
      </c>
      <c r="H372" s="83">
        <v>0.29307100000000003</v>
      </c>
      <c r="I372" s="83">
        <v>5.5570000000000003E-3</v>
      </c>
      <c r="J372" s="83">
        <v>1.0394E-2</v>
      </c>
      <c r="K372" s="83">
        <v>2.4459999999999999E-2</v>
      </c>
      <c r="L372" s="83">
        <v>8.9189999999999998E-3</v>
      </c>
      <c r="M372" s="84">
        <v>0.59</v>
      </c>
      <c r="P372" s="92">
        <f>D372*60.084</f>
        <v>95.914312307999992</v>
      </c>
      <c r="Q372" s="92">
        <f>E372*101.961</f>
        <v>19.290613356000001</v>
      </c>
      <c r="R372" s="92">
        <f>F372*56.077</f>
        <v>10.852750041</v>
      </c>
      <c r="S372" s="92">
        <f>G372*40.304</f>
        <v>39.784965088000007</v>
      </c>
      <c r="T372" s="92">
        <f>H372*71.846</f>
        <v>21.055979066000003</v>
      </c>
      <c r="U372" s="92">
        <f>I372*94.196</f>
        <v>0.52344717200000002</v>
      </c>
      <c r="V372" s="92">
        <f>J372*61.979</f>
        <v>0.64420972600000004</v>
      </c>
      <c r="W372" s="92">
        <f>K372*79.879</f>
        <v>1.95384034</v>
      </c>
      <c r="X372" s="92">
        <f>L372*151.989</f>
        <v>1.3555898909999999</v>
      </c>
      <c r="Y372" s="92">
        <f>SUM(P372:X372)</f>
        <v>191.37570698800002</v>
      </c>
      <c r="Z372" s="92"/>
      <c r="AA372" s="92">
        <f>P372/$Y372*100</f>
        <v>50.118332058736272</v>
      </c>
      <c r="AB372" s="92">
        <f>Q372/$Y372*100</f>
        <v>10.079969740992045</v>
      </c>
      <c r="AC372" s="92">
        <f>R372/$Y372*100</f>
        <v>5.6709131016720464</v>
      </c>
      <c r="AD372" s="92">
        <f>S372/$Y372*100</f>
        <v>20.788931737555735</v>
      </c>
      <c r="AE372" s="92">
        <f>T372/$Y372*100</f>
        <v>11.002430453370078</v>
      </c>
      <c r="AF372" s="92">
        <f>U372/$Y372*100</f>
        <v>0.27351808661525789</v>
      </c>
      <c r="AG372" s="92">
        <f>V372/$Y372*100</f>
        <v>0.33662042907065232</v>
      </c>
      <c r="AH372" s="92">
        <f>W372/$Y372*100</f>
        <v>1.0209448057702084</v>
      </c>
      <c r="AI372" s="92">
        <f>X372/$Y372*100</f>
        <v>0.70833958621770143</v>
      </c>
      <c r="AJ372" s="93">
        <f>G372/(G372+H372)*100</f>
        <v>77.107279917949867</v>
      </c>
    </row>
    <row r="373" spans="1:36">
      <c r="A373" s="97">
        <v>10</v>
      </c>
      <c r="B373" s="82">
        <v>1497.194</v>
      </c>
      <c r="C373" s="80" t="s">
        <v>293</v>
      </c>
      <c r="D373" s="83">
        <v>1.599761</v>
      </c>
      <c r="E373" s="83">
        <v>0.187807</v>
      </c>
      <c r="F373" s="83">
        <v>0.19090299999999999</v>
      </c>
      <c r="G373" s="83">
        <v>0.99613200000000002</v>
      </c>
      <c r="H373" s="83">
        <v>0.29141099999999998</v>
      </c>
      <c r="I373" s="83">
        <v>5.4720000000000003E-3</v>
      </c>
      <c r="J373" s="83">
        <v>1.0238000000000001E-2</v>
      </c>
      <c r="K373" s="83">
        <v>2.4124E-2</v>
      </c>
      <c r="L373" s="83">
        <v>9.1190000000000004E-3</v>
      </c>
      <c r="M373" s="84">
        <v>0.6</v>
      </c>
      <c r="P373" s="92">
        <f>D373*60.084</f>
        <v>96.120039924000011</v>
      </c>
      <c r="Q373" s="92">
        <f>E373*101.961</f>
        <v>19.148989527000001</v>
      </c>
      <c r="R373" s="92">
        <f>F373*56.077</f>
        <v>10.705267530999999</v>
      </c>
      <c r="S373" s="92">
        <f>G373*40.304</f>
        <v>40.148104128</v>
      </c>
      <c r="T373" s="92">
        <f>H373*71.846</f>
        <v>20.936714706</v>
      </c>
      <c r="U373" s="92">
        <f>I373*94.196</f>
        <v>0.51544051199999996</v>
      </c>
      <c r="V373" s="92">
        <f>J373*61.979</f>
        <v>0.63454100200000008</v>
      </c>
      <c r="W373" s="92">
        <f>K373*79.879</f>
        <v>1.9270009960000001</v>
      </c>
      <c r="X373" s="92">
        <f>L373*151.989</f>
        <v>1.3859876910000002</v>
      </c>
      <c r="Y373" s="92">
        <f>SUM(P373:X373)</f>
        <v>191.52208601699999</v>
      </c>
      <c r="Z373" s="92"/>
      <c r="AA373" s="92">
        <f>P373/$Y373*100</f>
        <v>50.187444133972178</v>
      </c>
      <c r="AB373" s="92">
        <f>Q373/$Y373*100</f>
        <v>9.9983192148921596</v>
      </c>
      <c r="AC373" s="92">
        <f>R373/$Y373*100</f>
        <v>5.5895733769575653</v>
      </c>
      <c r="AD373" s="92">
        <f>S373/$Y373*100</f>
        <v>20.962649772118894</v>
      </c>
      <c r="AE373" s="92">
        <f>T373/$Y373*100</f>
        <v>10.931749513286736</v>
      </c>
      <c r="AF373" s="92">
        <f>U373/$Y373*100</f>
        <v>0.26912849725031091</v>
      </c>
      <c r="AG373" s="92">
        <f>V373/$Y373*100</f>
        <v>0.33131479256323293</v>
      </c>
      <c r="AH373" s="92">
        <f>W373/$Y373*100</f>
        <v>1.0061507975790085</v>
      </c>
      <c r="AI373" s="92">
        <f>X373/$Y373*100</f>
        <v>0.7236699013799256</v>
      </c>
      <c r="AJ373" s="93">
        <f>G373/(G373+H373)*100</f>
        <v>77.366891824195392</v>
      </c>
    </row>
    <row r="374" spans="1:36">
      <c r="A374" s="97">
        <v>10</v>
      </c>
      <c r="B374" s="82">
        <v>1499.049</v>
      </c>
      <c r="C374" s="80" t="s">
        <v>293</v>
      </c>
      <c r="D374" s="83">
        <v>1.6030979999999999</v>
      </c>
      <c r="E374" s="83">
        <v>0.18643100000000001</v>
      </c>
      <c r="F374" s="83">
        <v>0.188336</v>
      </c>
      <c r="G374" s="83">
        <v>1.004996</v>
      </c>
      <c r="H374" s="83">
        <v>0.28973300000000002</v>
      </c>
      <c r="I374" s="83">
        <v>5.3899999999999998E-3</v>
      </c>
      <c r="J374" s="83">
        <v>1.0087E-2</v>
      </c>
      <c r="K374" s="83">
        <v>2.3796999999999999E-2</v>
      </c>
      <c r="L374" s="83">
        <v>9.3200000000000002E-3</v>
      </c>
      <c r="M374" s="84">
        <v>0.61</v>
      </c>
      <c r="P374" s="92">
        <f>D374*60.084</f>
        <v>96.320540231999999</v>
      </c>
      <c r="Q374" s="92">
        <f>E374*101.961</f>
        <v>19.008691191</v>
      </c>
      <c r="R374" s="92">
        <f>F374*56.077</f>
        <v>10.561317872</v>
      </c>
      <c r="S374" s="92">
        <f>G374*40.304</f>
        <v>40.505358784000002</v>
      </c>
      <c r="T374" s="92">
        <f>H374*71.846</f>
        <v>20.816157118000003</v>
      </c>
      <c r="U374" s="92">
        <f>I374*94.196</f>
        <v>0.50771643999999994</v>
      </c>
      <c r="V374" s="92">
        <f>J374*61.979</f>
        <v>0.62518217300000001</v>
      </c>
      <c r="W374" s="92">
        <f>K374*79.879</f>
        <v>1.9008805630000001</v>
      </c>
      <c r="X374" s="92">
        <f>L374*151.989</f>
        <v>1.4165374800000001</v>
      </c>
      <c r="Y374" s="92">
        <f>SUM(P374:X374)</f>
        <v>191.662381853</v>
      </c>
      <c r="Z374" s="92"/>
      <c r="AA374" s="92">
        <f>P374/$Y374*100</f>
        <v>50.255318388913331</v>
      </c>
      <c r="AB374" s="92">
        <f>Q374/$Y374*100</f>
        <v>9.917799730559107</v>
      </c>
      <c r="AC374" s="92">
        <f>R374/$Y374*100</f>
        <v>5.5103759902661826</v>
      </c>
      <c r="AD374" s="92">
        <f>S374/$Y374*100</f>
        <v>21.133703125460762</v>
      </c>
      <c r="AE374" s="92">
        <f>T374/$Y374*100</f>
        <v>10.860846513931694</v>
      </c>
      <c r="AF374" s="92">
        <f>U374/$Y374*100</f>
        <v>0.26490145593067144</v>
      </c>
      <c r="AG374" s="92">
        <f>V374/$Y374*100</f>
        <v>0.32618929544530978</v>
      </c>
      <c r="AH374" s="92">
        <f>W374/$Y374*100</f>
        <v>0.99178594391982744</v>
      </c>
      <c r="AI374" s="92">
        <f>X374/$Y374*100</f>
        <v>0.73907955557311555</v>
      </c>
      <c r="AJ374" s="93">
        <f>G374/(G374+H374)*100</f>
        <v>77.622112426615914</v>
      </c>
    </row>
    <row r="375" spans="1:36">
      <c r="A375" s="97">
        <v>10</v>
      </c>
      <c r="B375" s="82">
        <v>1500.848</v>
      </c>
      <c r="C375" s="80" t="s">
        <v>293</v>
      </c>
      <c r="D375" s="83">
        <v>1.606349</v>
      </c>
      <c r="E375" s="83">
        <v>0.18506800000000001</v>
      </c>
      <c r="F375" s="83">
        <v>0.18583</v>
      </c>
      <c r="G375" s="83">
        <v>1.013714</v>
      </c>
      <c r="H375" s="83">
        <v>0.28804000000000002</v>
      </c>
      <c r="I375" s="83">
        <v>5.3090000000000004E-3</v>
      </c>
      <c r="J375" s="83">
        <v>9.9399999999999992E-3</v>
      </c>
      <c r="K375" s="83">
        <v>2.3477000000000001E-2</v>
      </c>
      <c r="L375" s="83">
        <v>9.5219999999999992E-3</v>
      </c>
      <c r="M375" s="84">
        <v>0.62</v>
      </c>
      <c r="P375" s="92">
        <f>D375*60.084</f>
        <v>96.515873316000011</v>
      </c>
      <c r="Q375" s="92">
        <f>E375*101.961</f>
        <v>18.869718347999999</v>
      </c>
      <c r="R375" s="92">
        <f>F375*56.077</f>
        <v>10.420788909999999</v>
      </c>
      <c r="S375" s="92">
        <f>G375*40.304</f>
        <v>40.856729055999999</v>
      </c>
      <c r="T375" s="92">
        <f>H375*71.846</f>
        <v>20.694521840000004</v>
      </c>
      <c r="U375" s="92">
        <f>I375*94.196</f>
        <v>0.50008656400000007</v>
      </c>
      <c r="V375" s="92">
        <f>J375*61.979</f>
        <v>0.6160712599999999</v>
      </c>
      <c r="W375" s="92">
        <f>K375*79.879</f>
        <v>1.8753192830000003</v>
      </c>
      <c r="X375" s="92">
        <f>L375*151.989</f>
        <v>1.447239258</v>
      </c>
      <c r="Y375" s="92">
        <f>SUM(P375:X375)</f>
        <v>191.79634783500003</v>
      </c>
      <c r="Z375" s="92"/>
      <c r="AA375" s="92">
        <f>P375/$Y375*100</f>
        <v>50.322060042056371</v>
      </c>
      <c r="AB375" s="92">
        <f>Q375/$Y375*100</f>
        <v>9.8384137972394434</v>
      </c>
      <c r="AC375" s="92">
        <f>R375/$Y375*100</f>
        <v>5.4332572166415138</v>
      </c>
      <c r="AD375" s="92">
        <f>S375/$Y375*100</f>
        <v>21.302141316657668</v>
      </c>
      <c r="AE375" s="92">
        <f>T375/$Y375*100</f>
        <v>10.789841450893132</v>
      </c>
      <c r="AF375" s="92">
        <f>U375/$Y375*100</f>
        <v>0.26073831417802501</v>
      </c>
      <c r="AG375" s="92">
        <f>V375/$Y375*100</f>
        <v>0.32121115284739321</v>
      </c>
      <c r="AH375" s="92">
        <f>W375/$Y375*100</f>
        <v>0.97776589813551285</v>
      </c>
      <c r="AI375" s="92">
        <f>X375/$Y375*100</f>
        <v>0.75457081135092396</v>
      </c>
      <c r="AJ375" s="93">
        <f>G375/(G375+H375)*100</f>
        <v>77.872931444804465</v>
      </c>
    </row>
    <row r="376" spans="1:36">
      <c r="A376" s="97">
        <v>10</v>
      </c>
      <c r="B376" s="82">
        <v>1502.5940000000001</v>
      </c>
      <c r="C376" s="80" t="s">
        <v>293</v>
      </c>
      <c r="D376" s="83">
        <v>1.6095159999999999</v>
      </c>
      <c r="E376" s="83">
        <v>0.18371899999999999</v>
      </c>
      <c r="F376" s="83">
        <v>0.18338399999999999</v>
      </c>
      <c r="G376" s="83">
        <v>1.0222880000000001</v>
      </c>
      <c r="H376" s="83">
        <v>0.286333</v>
      </c>
      <c r="I376" s="83">
        <v>5.2319999999999997E-3</v>
      </c>
      <c r="J376" s="83">
        <v>9.7979999999999994E-3</v>
      </c>
      <c r="K376" s="83">
        <v>2.3165999999999999E-2</v>
      </c>
      <c r="L376" s="83">
        <v>9.7249999999999993E-3</v>
      </c>
      <c r="M376" s="84">
        <v>0.63</v>
      </c>
      <c r="P376" s="92">
        <f>D376*60.084</f>
        <v>96.706159344</v>
      </c>
      <c r="Q376" s="92">
        <f>E376*101.961</f>
        <v>18.732172959</v>
      </c>
      <c r="R376" s="92">
        <f>F376*56.077</f>
        <v>10.283624567999999</v>
      </c>
      <c r="S376" s="92">
        <f>G376*40.304</f>
        <v>41.202295552000002</v>
      </c>
      <c r="T376" s="92">
        <f>H376*71.846</f>
        <v>20.571880718000003</v>
      </c>
      <c r="U376" s="92">
        <f>I376*94.196</f>
        <v>0.49283347199999994</v>
      </c>
      <c r="V376" s="92">
        <f>J376*61.979</f>
        <v>0.6072702419999999</v>
      </c>
      <c r="W376" s="92">
        <f>K376*79.879</f>
        <v>1.8504769140000001</v>
      </c>
      <c r="X376" s="92">
        <f>L376*151.989</f>
        <v>1.4780930249999999</v>
      </c>
      <c r="Y376" s="92">
        <f>SUM(P376:X376)</f>
        <v>191.92480679399998</v>
      </c>
      <c r="Z376" s="92"/>
      <c r="AA376" s="92">
        <f>P376/$Y376*100</f>
        <v>50.387524655839989</v>
      </c>
      <c r="AB376" s="92">
        <f>Q376/$Y376*100</f>
        <v>9.7601624677449532</v>
      </c>
      <c r="AC376" s="92">
        <f>R376/$Y376*100</f>
        <v>5.358152882778616</v>
      </c>
      <c r="AD376" s="92">
        <f>S376/$Y376*100</f>
        <v>21.467936448790571</v>
      </c>
      <c r="AE376" s="92">
        <f>T376/$Y376*100</f>
        <v>10.718718992944234</v>
      </c>
      <c r="AF376" s="92">
        <f>U376/$Y376*100</f>
        <v>0.25678466490732299</v>
      </c>
      <c r="AG376" s="92">
        <f>V376/$Y376*100</f>
        <v>0.31641050062476062</v>
      </c>
      <c r="AH376" s="92">
        <f>W376/$Y376*100</f>
        <v>0.96416765759008205</v>
      </c>
      <c r="AI376" s="92">
        <f>X376/$Y376*100</f>
        <v>0.77014172877948606</v>
      </c>
      <c r="AJ376" s="93">
        <f>G376/(G376+H376)*100</f>
        <v>78.119486084970362</v>
      </c>
    </row>
    <row r="377" spans="1:36">
      <c r="A377" s="97">
        <v>10</v>
      </c>
      <c r="B377" s="82">
        <v>1504.289</v>
      </c>
      <c r="C377" s="80" t="s">
        <v>293</v>
      </c>
      <c r="D377" s="83">
        <v>1.612601</v>
      </c>
      <c r="E377" s="83">
        <v>0.18238399999999999</v>
      </c>
      <c r="F377" s="83">
        <v>0.18099399999999999</v>
      </c>
      <c r="G377" s="83">
        <v>1.0307200000000001</v>
      </c>
      <c r="H377" s="83">
        <v>0.28461599999999998</v>
      </c>
      <c r="I377" s="83">
        <v>5.156E-3</v>
      </c>
      <c r="J377" s="83">
        <v>9.6600000000000002E-3</v>
      </c>
      <c r="K377" s="83">
        <v>2.2862E-2</v>
      </c>
      <c r="L377" s="83">
        <v>9.9290000000000003E-3</v>
      </c>
      <c r="M377" s="84">
        <v>0.64</v>
      </c>
      <c r="P377" s="92">
        <f>D377*60.084</f>
        <v>96.891518484000002</v>
      </c>
      <c r="Q377" s="92">
        <f>E377*101.961</f>
        <v>18.596055023999998</v>
      </c>
      <c r="R377" s="92">
        <f>F377*56.077</f>
        <v>10.149600538</v>
      </c>
      <c r="S377" s="92">
        <f>G377*40.304</f>
        <v>41.542138880000003</v>
      </c>
      <c r="T377" s="92">
        <f>H377*71.846</f>
        <v>20.448521136</v>
      </c>
      <c r="U377" s="92">
        <f>I377*94.196</f>
        <v>0.48567457599999997</v>
      </c>
      <c r="V377" s="92">
        <f>J377*61.979</f>
        <v>0.59871713999999998</v>
      </c>
      <c r="W377" s="92">
        <f>K377*79.879</f>
        <v>1.8261936980000002</v>
      </c>
      <c r="X377" s="92">
        <f>L377*151.989</f>
        <v>1.5090987810000001</v>
      </c>
      <c r="Y377" s="92">
        <f>SUM(P377:X377)</f>
        <v>192.04751825700001</v>
      </c>
      <c r="Z377" s="92"/>
      <c r="AA377" s="92">
        <f>P377/$Y377*100</f>
        <v>50.451846169831128</v>
      </c>
      <c r="AB377" s="92">
        <f>Q377/$Y377*100</f>
        <v>9.683048858311496</v>
      </c>
      <c r="AC377" s="92">
        <f>R377/$Y377*100</f>
        <v>5.2849423049652211</v>
      </c>
      <c r="AD377" s="92">
        <f>S377/$Y377*100</f>
        <v>21.631177146693393</v>
      </c>
      <c r="AE377" s="92">
        <f>T377/$Y377*100</f>
        <v>10.647636231693228</v>
      </c>
      <c r="AF377" s="92">
        <f>U377/$Y377*100</f>
        <v>0.25289291963151805</v>
      </c>
      <c r="AG377" s="92">
        <f>V377/$Y377*100</f>
        <v>0.31175468729504247</v>
      </c>
      <c r="AH377" s="92">
        <f>W377/$Y377*100</f>
        <v>0.95090721013961177</v>
      </c>
      <c r="AI377" s="92">
        <f>X377/$Y377*100</f>
        <v>0.78579447143935921</v>
      </c>
      <c r="AJ377" s="93">
        <f>G377/(G377+H377)*100</f>
        <v>78.361726585450413</v>
      </c>
    </row>
    <row r="378" spans="1:36">
      <c r="A378" s="97">
        <v>10</v>
      </c>
      <c r="B378" s="82">
        <v>1505.934</v>
      </c>
      <c r="C378" s="80" t="s">
        <v>293</v>
      </c>
      <c r="D378" s="83">
        <v>1.6156060000000001</v>
      </c>
      <c r="E378" s="83">
        <v>0.181064</v>
      </c>
      <c r="F378" s="83">
        <v>0.17866099999999999</v>
      </c>
      <c r="G378" s="83">
        <v>1.039012</v>
      </c>
      <c r="H378" s="83">
        <v>0.282889</v>
      </c>
      <c r="I378" s="83">
        <v>5.0829999999999998E-3</v>
      </c>
      <c r="J378" s="83">
        <v>9.5250000000000005E-3</v>
      </c>
      <c r="K378" s="83">
        <v>2.2565000000000002E-2</v>
      </c>
      <c r="L378" s="83">
        <v>1.0134000000000001E-2</v>
      </c>
      <c r="M378" s="84">
        <v>0.65</v>
      </c>
      <c r="P378" s="92">
        <f>D378*60.084</f>
        <v>97.072070904000014</v>
      </c>
      <c r="Q378" s="92">
        <f>E378*101.961</f>
        <v>18.461466504000001</v>
      </c>
      <c r="R378" s="92">
        <f>F378*56.077</f>
        <v>10.018772896999998</v>
      </c>
      <c r="S378" s="92">
        <f>G378*40.304</f>
        <v>41.876339648000005</v>
      </c>
      <c r="T378" s="92">
        <f>H378*71.846</f>
        <v>20.324443093999999</v>
      </c>
      <c r="U378" s="92">
        <f>I378*94.196</f>
        <v>0.47879826799999997</v>
      </c>
      <c r="V378" s="92">
        <f>J378*61.979</f>
        <v>0.59034997499999997</v>
      </c>
      <c r="W378" s="92">
        <f>K378*79.879</f>
        <v>1.8024696350000002</v>
      </c>
      <c r="X378" s="92">
        <f>L378*151.989</f>
        <v>1.5402565260000001</v>
      </c>
      <c r="Y378" s="92">
        <f>SUM(P378:X378)</f>
        <v>192.16496745100002</v>
      </c>
      <c r="Z378" s="92"/>
      <c r="AA378" s="92">
        <f>P378/$Y378*100</f>
        <v>50.514967525884934</v>
      </c>
      <c r="AB378" s="92">
        <f>Q378/$Y378*100</f>
        <v>9.6070926708883473</v>
      </c>
      <c r="AC378" s="92">
        <f>R378/$Y378*100</f>
        <v>5.2136313032991692</v>
      </c>
      <c r="AD378" s="92">
        <f>S378/$Y378*100</f>
        <v>21.791869872784183</v>
      </c>
      <c r="AE378" s="92">
        <f>T378/$Y378*100</f>
        <v>10.576560006538399</v>
      </c>
      <c r="AF378" s="92">
        <f>U378/$Y378*100</f>
        <v>0.24916001826508169</v>
      </c>
      <c r="AG378" s="92">
        <f>V378/$Y378*100</f>
        <v>0.30720998880846101</v>
      </c>
      <c r="AH378" s="92">
        <f>W378/$Y378*100</f>
        <v>0.93798035037765681</v>
      </c>
      <c r="AI378" s="92">
        <f>X378/$Y378*100</f>
        <v>0.80152826315376591</v>
      </c>
      <c r="AJ378" s="93">
        <f>G378/(G378+H378)*100</f>
        <v>78.599834632094229</v>
      </c>
    </row>
    <row r="379" spans="1:36">
      <c r="A379" s="97">
        <v>10</v>
      </c>
      <c r="B379" s="82">
        <v>1507.5319999999999</v>
      </c>
      <c r="C379" s="80" t="s">
        <v>293</v>
      </c>
      <c r="D379" s="83">
        <v>1.6185320000000001</v>
      </c>
      <c r="E379" s="83">
        <v>0.179758</v>
      </c>
      <c r="F379" s="83">
        <v>0.17638100000000001</v>
      </c>
      <c r="G379" s="83">
        <v>1.0471649999999999</v>
      </c>
      <c r="H379" s="83">
        <v>0.28115600000000002</v>
      </c>
      <c r="I379" s="83">
        <v>5.0109999999999998E-3</v>
      </c>
      <c r="J379" s="83">
        <v>9.3939999999999996E-3</v>
      </c>
      <c r="K379" s="83">
        <v>2.2275E-2</v>
      </c>
      <c r="L379" s="83">
        <v>1.034E-2</v>
      </c>
      <c r="M379" s="84">
        <v>0.66</v>
      </c>
      <c r="P379" s="92">
        <f>D379*60.084</f>
        <v>97.247876688000005</v>
      </c>
      <c r="Q379" s="92">
        <f>E379*101.961</f>
        <v>18.328305438000001</v>
      </c>
      <c r="R379" s="92">
        <f>F379*56.077</f>
        <v>9.8909173369999994</v>
      </c>
      <c r="S379" s="92">
        <f>G379*40.304</f>
        <v>42.204938159999998</v>
      </c>
      <c r="T379" s="92">
        <f>H379*71.846</f>
        <v>20.199933976000001</v>
      </c>
      <c r="U379" s="92">
        <f>I379*94.196</f>
        <v>0.47201615599999996</v>
      </c>
      <c r="V379" s="92">
        <f>J379*61.979</f>
        <v>0.58223072599999992</v>
      </c>
      <c r="W379" s="92">
        <f>K379*79.879</f>
        <v>1.779304725</v>
      </c>
      <c r="X379" s="92">
        <f>L379*151.989</f>
        <v>1.57156626</v>
      </c>
      <c r="Y379" s="92">
        <f>SUM(P379:X379)</f>
        <v>192.27708946600001</v>
      </c>
      <c r="Z379" s="92"/>
      <c r="AA379" s="92">
        <f>P379/$Y379*100</f>
        <v>50.576944428522864</v>
      </c>
      <c r="AB379" s="92">
        <f>Q379/$Y379*100</f>
        <v>9.5322357379665679</v>
      </c>
      <c r="AC379" s="92">
        <f>R379/$Y379*100</f>
        <v>5.1440956197482857</v>
      </c>
      <c r="AD379" s="92">
        <f>S379/$Y379*100</f>
        <v>21.950060861235897</v>
      </c>
      <c r="AE379" s="92">
        <f>T379/$Y379*100</f>
        <v>10.505637479795489</v>
      </c>
      <c r="AF379" s="92">
        <f>U379/$Y379*100</f>
        <v>0.24548746671322258</v>
      </c>
      <c r="AG379" s="92">
        <f>V379/$Y379*100</f>
        <v>0.30280816482972334</v>
      </c>
      <c r="AH379" s="92">
        <f>W379/$Y379*100</f>
        <v>0.92538571804969572</v>
      </c>
      <c r="AI379" s="92">
        <f>X379/$Y379*100</f>
        <v>0.81734452313825834</v>
      </c>
      <c r="AJ379" s="93">
        <f>G379/(G379+H379)*100</f>
        <v>78.83373070214202</v>
      </c>
    </row>
    <row r="380" spans="1:36">
      <c r="A380" s="97">
        <v>10</v>
      </c>
      <c r="B380" s="82">
        <v>1509.085</v>
      </c>
      <c r="C380" s="80" t="s">
        <v>293</v>
      </c>
      <c r="D380" s="83">
        <v>1.621381</v>
      </c>
      <c r="E380" s="83">
        <v>0.17846799999999999</v>
      </c>
      <c r="F380" s="83">
        <v>0.174153</v>
      </c>
      <c r="G380" s="83">
        <v>1.0551809999999999</v>
      </c>
      <c r="H380" s="83">
        <v>0.279418</v>
      </c>
      <c r="I380" s="83">
        <v>4.9420000000000002E-3</v>
      </c>
      <c r="J380" s="83">
        <v>9.2669999999999992E-3</v>
      </c>
      <c r="K380" s="83">
        <v>2.1992000000000001E-2</v>
      </c>
      <c r="L380" s="83">
        <v>1.0546E-2</v>
      </c>
      <c r="M380" s="84">
        <v>0.67</v>
      </c>
      <c r="P380" s="92">
        <f>D380*60.084</f>
        <v>97.419056003999998</v>
      </c>
      <c r="Q380" s="92">
        <f>E380*101.961</f>
        <v>18.196775747999997</v>
      </c>
      <c r="R380" s="92">
        <f>F380*56.077</f>
        <v>9.7659777810000001</v>
      </c>
      <c r="S380" s="92">
        <f>G380*40.304</f>
        <v>42.528015023999998</v>
      </c>
      <c r="T380" s="92">
        <f>H380*71.846</f>
        <v>20.075065628000001</v>
      </c>
      <c r="U380" s="92">
        <f>I380*94.196</f>
        <v>0.46551663199999999</v>
      </c>
      <c r="V380" s="92">
        <f>J380*61.979</f>
        <v>0.57435939299999994</v>
      </c>
      <c r="W380" s="92">
        <f>K380*79.879</f>
        <v>1.7566989680000002</v>
      </c>
      <c r="X380" s="92">
        <f>L380*151.989</f>
        <v>1.6028759939999999</v>
      </c>
      <c r="Y380" s="92">
        <f>SUM(P380:X380)</f>
        <v>192.38434117199998</v>
      </c>
      <c r="Z380" s="92"/>
      <c r="AA380" s="92">
        <f>P380/$Y380*100</f>
        <v>50.637726236202937</v>
      </c>
      <c r="AB380" s="92">
        <f>Q380/$Y380*100</f>
        <v>9.4585534545825052</v>
      </c>
      <c r="AC380" s="92">
        <f>R380/$Y380*100</f>
        <v>5.0762851703553107</v>
      </c>
      <c r="AD380" s="92">
        <f>S380/$Y380*100</f>
        <v>22.105757030390588</v>
      </c>
      <c r="AE380" s="92">
        <f>T380/$Y380*100</f>
        <v>10.434875055684504</v>
      </c>
      <c r="AF380" s="92">
        <f>U380/$Y380*100</f>
        <v>0.24197220478760681</v>
      </c>
      <c r="AG380" s="92">
        <f>V380/$Y380*100</f>
        <v>0.29854789090474759</v>
      </c>
      <c r="AH380" s="92">
        <f>W380/$Y380*100</f>
        <v>0.91311951757520382</v>
      </c>
      <c r="AI380" s="92">
        <f>X380/$Y380*100</f>
        <v>0.83316343951660765</v>
      </c>
      <c r="AJ380" s="93">
        <f>G380/(G380+H380)*100</f>
        <v>79.063523949890566</v>
      </c>
    </row>
    <row r="381" spans="1:36">
      <c r="A381" s="97">
        <v>10</v>
      </c>
      <c r="B381" s="82">
        <v>1510.5940000000001</v>
      </c>
      <c r="C381" s="80" t="s">
        <v>293</v>
      </c>
      <c r="D381" s="83">
        <v>1.624155</v>
      </c>
      <c r="E381" s="83">
        <v>0.17719299999999999</v>
      </c>
      <c r="F381" s="83">
        <v>0.17197699999999999</v>
      </c>
      <c r="G381" s="83">
        <v>1.0630630000000001</v>
      </c>
      <c r="H381" s="83">
        <v>0.27767599999999998</v>
      </c>
      <c r="I381" s="83">
        <v>4.8739999999999999E-3</v>
      </c>
      <c r="J381" s="83">
        <v>9.1430000000000001E-3</v>
      </c>
      <c r="K381" s="83">
        <v>2.1715000000000002E-2</v>
      </c>
      <c r="L381" s="83">
        <v>1.0754E-2</v>
      </c>
      <c r="M381" s="84">
        <v>0.68</v>
      </c>
      <c r="P381" s="92">
        <f>D381*60.084</f>
        <v>97.585729020000002</v>
      </c>
      <c r="Q381" s="92">
        <f>E381*101.961</f>
        <v>18.066775473</v>
      </c>
      <c r="R381" s="92">
        <f>F381*56.077</f>
        <v>9.6439542289999984</v>
      </c>
      <c r="S381" s="92">
        <f>G381*40.304</f>
        <v>42.845691152000008</v>
      </c>
      <c r="T381" s="92">
        <f>H381*71.846</f>
        <v>19.949909896000001</v>
      </c>
      <c r="U381" s="92">
        <f>I381*94.196</f>
        <v>0.459111304</v>
      </c>
      <c r="V381" s="92">
        <f>J381*61.979</f>
        <v>0.56667399699999998</v>
      </c>
      <c r="W381" s="92">
        <f>K381*79.879</f>
        <v>1.7345724850000002</v>
      </c>
      <c r="X381" s="92">
        <f>L381*151.989</f>
        <v>1.6344897060000001</v>
      </c>
      <c r="Y381" s="92">
        <f>SUM(P381:X381)</f>
        <v>192.48690726200005</v>
      </c>
      <c r="Z381" s="92"/>
      <c r="AA381" s="92">
        <f>P381/$Y381*100</f>
        <v>50.697333344949513</v>
      </c>
      <c r="AB381" s="92">
        <f>Q381/$Y381*100</f>
        <v>9.3859762879398012</v>
      </c>
      <c r="AC381" s="92">
        <f>R381/$Y381*100</f>
        <v>5.0101871167129861</v>
      </c>
      <c r="AD381" s="92">
        <f>S381/$Y381*100</f>
        <v>22.259015826817443</v>
      </c>
      <c r="AE381" s="92">
        <f>T381/$Y381*100</f>
        <v>10.364294475803252</v>
      </c>
      <c r="AF381" s="92">
        <f>U381/$Y381*100</f>
        <v>0.23851560115467438</v>
      </c>
      <c r="AG381" s="92">
        <f>V381/$Y381*100</f>
        <v>0.29439612546150062</v>
      </c>
      <c r="AH381" s="92">
        <f>W381/$Y381*100</f>
        <v>0.90113790577923225</v>
      </c>
      <c r="AI381" s="92">
        <f>X381/$Y381*100</f>
        <v>0.84914331538157251</v>
      </c>
      <c r="AJ381" s="93">
        <f>G381/(G381+H381)*100</f>
        <v>79.289332226481065</v>
      </c>
    </row>
    <row r="382" spans="1:36">
      <c r="A382" s="97">
        <v>10</v>
      </c>
      <c r="B382" s="82">
        <v>1512.0609999999999</v>
      </c>
      <c r="C382" s="80" t="s">
        <v>293</v>
      </c>
      <c r="D382" s="83">
        <v>1.6268560000000001</v>
      </c>
      <c r="E382" s="83">
        <v>0.17593400000000001</v>
      </c>
      <c r="F382" s="83">
        <v>0.169849</v>
      </c>
      <c r="G382" s="83">
        <v>1.0708120000000001</v>
      </c>
      <c r="H382" s="83">
        <v>0.27593299999999998</v>
      </c>
      <c r="I382" s="83">
        <v>4.8089999999999999E-3</v>
      </c>
      <c r="J382" s="83">
        <v>9.0229999999999998E-3</v>
      </c>
      <c r="K382" s="83">
        <v>2.1444999999999999E-2</v>
      </c>
      <c r="L382" s="83">
        <v>1.0962E-2</v>
      </c>
      <c r="M382" s="84">
        <v>0.69</v>
      </c>
      <c r="P382" s="92">
        <f>D382*60.084</f>
        <v>97.748015904000013</v>
      </c>
      <c r="Q382" s="92">
        <f>E382*101.961</f>
        <v>17.938406574000002</v>
      </c>
      <c r="R382" s="92">
        <f>F382*56.077</f>
        <v>9.5246223729999997</v>
      </c>
      <c r="S382" s="92">
        <f>G382*40.304</f>
        <v>43.158006848000007</v>
      </c>
      <c r="T382" s="92">
        <f>H382*71.846</f>
        <v>19.824682318000001</v>
      </c>
      <c r="U382" s="92">
        <f>I382*94.196</f>
        <v>0.45298856399999998</v>
      </c>
      <c r="V382" s="92">
        <f>J382*61.979</f>
        <v>0.55923651699999999</v>
      </c>
      <c r="W382" s="92">
        <f>K382*79.879</f>
        <v>1.7130051550000001</v>
      </c>
      <c r="X382" s="92">
        <f>L382*151.989</f>
        <v>1.6661034180000001</v>
      </c>
      <c r="Y382" s="92">
        <f>SUM(P382:X382)</f>
        <v>192.58506767099999</v>
      </c>
      <c r="Z382" s="92"/>
      <c r="AA382" s="92">
        <f>P382/$Y382*100</f>
        <v>50.75576060288666</v>
      </c>
      <c r="AB382" s="92">
        <f>Q382/$Y382*100</f>
        <v>9.3145365790481875</v>
      </c>
      <c r="AC382" s="92">
        <f>R382/$Y382*100</f>
        <v>4.945670237150086</v>
      </c>
      <c r="AD382" s="92">
        <f>S382/$Y382*100</f>
        <v>22.409840684911451</v>
      </c>
      <c r="AE382" s="92">
        <f>T382/$Y382*100</f>
        <v>10.293987253397662</v>
      </c>
      <c r="AF382" s="92">
        <f>U382/$Y382*100</f>
        <v>0.23521479078214758</v>
      </c>
      <c r="AG382" s="92">
        <f>V382/$Y382*100</f>
        <v>0.29038415270874685</v>
      </c>
      <c r="AH382" s="92">
        <f>W382/$Y382*100</f>
        <v>0.88947973781975054</v>
      </c>
      <c r="AI382" s="92">
        <f>X382/$Y382*100</f>
        <v>0.8651259612953297</v>
      </c>
      <c r="AJ382" s="93">
        <f>G382/(G382+H382)*100</f>
        <v>79.511117546380348</v>
      </c>
    </row>
    <row r="383" spans="1:36">
      <c r="A383" s="97">
        <v>10</v>
      </c>
      <c r="B383" s="82">
        <v>1513.4870000000001</v>
      </c>
      <c r="C383" s="80" t="s">
        <v>293</v>
      </c>
      <c r="D383" s="83">
        <v>1.6294850000000001</v>
      </c>
      <c r="E383" s="83">
        <v>0.17469100000000001</v>
      </c>
      <c r="F383" s="83">
        <v>0.167769</v>
      </c>
      <c r="G383" s="83">
        <v>1.07843</v>
      </c>
      <c r="H383" s="83">
        <v>0.27418900000000002</v>
      </c>
      <c r="I383" s="83">
        <v>4.7450000000000001E-3</v>
      </c>
      <c r="J383" s="83">
        <v>8.9049999999999997E-3</v>
      </c>
      <c r="K383" s="83">
        <v>2.1180000000000001E-2</v>
      </c>
      <c r="L383" s="83">
        <v>1.1171E-2</v>
      </c>
      <c r="M383" s="84">
        <v>0.7</v>
      </c>
      <c r="P383" s="92">
        <f>D383*60.084</f>
        <v>97.905976740000014</v>
      </c>
      <c r="Q383" s="92">
        <f>E383*101.961</f>
        <v>17.811669051000003</v>
      </c>
      <c r="R383" s="92">
        <f>F383*56.077</f>
        <v>9.4079822130000004</v>
      </c>
      <c r="S383" s="92">
        <f>G383*40.304</f>
        <v>43.46504272</v>
      </c>
      <c r="T383" s="92">
        <f>H383*71.846</f>
        <v>19.699382894000003</v>
      </c>
      <c r="U383" s="92">
        <f>I383*94.196</f>
        <v>0.44696002000000001</v>
      </c>
      <c r="V383" s="92">
        <f>J383*61.979</f>
        <v>0.55192299499999997</v>
      </c>
      <c r="W383" s="92">
        <f>K383*79.879</f>
        <v>1.6918372200000003</v>
      </c>
      <c r="X383" s="92">
        <f>L383*151.989</f>
        <v>1.6978691190000001</v>
      </c>
      <c r="Y383" s="92">
        <f>SUM(P383:X383)</f>
        <v>192.67864297200001</v>
      </c>
      <c r="Z383" s="92"/>
      <c r="AA383" s="92">
        <f>P383/$Y383*100</f>
        <v>50.813092322965801</v>
      </c>
      <c r="AB383" s="92">
        <f>Q383/$Y383*100</f>
        <v>9.2442362974231607</v>
      </c>
      <c r="AC383" s="92">
        <f>R383/$Y383*100</f>
        <v>4.8827322363730596</v>
      </c>
      <c r="AD383" s="92">
        <f>S383/$Y383*100</f>
        <v>22.558308512851799</v>
      </c>
      <c r="AE383" s="92">
        <f>T383/$Y383*100</f>
        <v>10.223957668656983</v>
      </c>
      <c r="AF383" s="92">
        <f>U383/$Y383*100</f>
        <v>0.23197175001121018</v>
      </c>
      <c r="AG383" s="92">
        <f>V383/$Y383*100</f>
        <v>0.28644741653085298</v>
      </c>
      <c r="AH383" s="92">
        <f>W383/$Y383*100</f>
        <v>0.87806162317940839</v>
      </c>
      <c r="AI383" s="92">
        <f>X383/$Y383*100</f>
        <v>0.88119217200773714</v>
      </c>
      <c r="AJ383" s="93">
        <f>G383/(G383+H383)*100</f>
        <v>79.729029386693512</v>
      </c>
    </row>
    <row r="384" spans="1:36">
      <c r="A384" s="97">
        <v>10</v>
      </c>
      <c r="B384" s="82">
        <v>1514.874</v>
      </c>
      <c r="C384" s="80" t="s">
        <v>293</v>
      </c>
      <c r="D384" s="83">
        <v>1.6320440000000001</v>
      </c>
      <c r="E384" s="83">
        <v>0.17346400000000001</v>
      </c>
      <c r="F384" s="83">
        <v>0.16573599999999999</v>
      </c>
      <c r="G384" s="83">
        <v>1.0859190000000001</v>
      </c>
      <c r="H384" s="83">
        <v>0.27244600000000002</v>
      </c>
      <c r="I384" s="83">
        <v>4.6829999999999997E-3</v>
      </c>
      <c r="J384" s="83">
        <v>8.7910000000000002E-3</v>
      </c>
      <c r="K384" s="83">
        <v>2.0922E-2</v>
      </c>
      <c r="L384" s="83">
        <v>1.1379999999999999E-2</v>
      </c>
      <c r="M384" s="84">
        <v>0.71</v>
      </c>
      <c r="P384" s="92">
        <f>D384*60.084</f>
        <v>98.059731696000014</v>
      </c>
      <c r="Q384" s="92">
        <f>E384*101.961</f>
        <v>17.686562903999999</v>
      </c>
      <c r="R384" s="92">
        <f>F384*56.077</f>
        <v>9.2939776719999987</v>
      </c>
      <c r="S384" s="92">
        <f>G384*40.304</f>
        <v>43.766879376000006</v>
      </c>
      <c r="T384" s="92">
        <f>H384*71.846</f>
        <v>19.574155316000002</v>
      </c>
      <c r="U384" s="92">
        <f>I384*94.196</f>
        <v>0.44111986799999997</v>
      </c>
      <c r="V384" s="92">
        <f>J384*61.979</f>
        <v>0.54485738900000003</v>
      </c>
      <c r="W384" s="92">
        <f>K384*79.879</f>
        <v>1.671228438</v>
      </c>
      <c r="X384" s="92">
        <f>L384*151.989</f>
        <v>1.72963482</v>
      </c>
      <c r="Y384" s="92">
        <f>SUM(P384:X384)</f>
        <v>192.76814747899999</v>
      </c>
      <c r="Z384" s="92"/>
      <c r="AA384" s="92">
        <f>P384/$Y384*100</f>
        <v>50.869260808081677</v>
      </c>
      <c r="AB384" s="92">
        <f>Q384/$Y384*100</f>
        <v>9.1750442878156306</v>
      </c>
      <c r="AC384" s="92">
        <f>R384/$Y384*100</f>
        <v>4.8213243699986679</v>
      </c>
      <c r="AD384" s="92">
        <f>S384/$Y384*100</f>
        <v>22.704414576981883</v>
      </c>
      <c r="AE384" s="92">
        <f>T384/$Y384*100</f>
        <v>10.154247769659349</v>
      </c>
      <c r="AF384" s="92">
        <f>U384/$Y384*100</f>
        <v>0.22883441780652855</v>
      </c>
      <c r="AG384" s="92">
        <f>V384/$Y384*100</f>
        <v>0.28264907668906053</v>
      </c>
      <c r="AH384" s="92">
        <f>W384/$Y384*100</f>
        <v>0.86696296035218279</v>
      </c>
      <c r="AI384" s="92">
        <f>X384/$Y384*100</f>
        <v>0.89726173261504472</v>
      </c>
      <c r="AJ384" s="93">
        <f>G384/(G384+H384)*100</f>
        <v>79.943093351197945</v>
      </c>
    </row>
    <row r="385" spans="1:36">
      <c r="A385" s="97">
        <v>10</v>
      </c>
      <c r="B385" s="82">
        <v>1516.2239999999999</v>
      </c>
      <c r="C385" s="80" t="s">
        <v>293</v>
      </c>
      <c r="D385" s="83">
        <v>1.6345350000000001</v>
      </c>
      <c r="E385" s="83">
        <v>0.17225299999999999</v>
      </c>
      <c r="F385" s="83">
        <v>0.163747</v>
      </c>
      <c r="G385" s="83">
        <v>1.09328</v>
      </c>
      <c r="H385" s="83">
        <v>0.27070499999999997</v>
      </c>
      <c r="I385" s="83">
        <v>4.6220000000000002E-3</v>
      </c>
      <c r="J385" s="83">
        <v>8.6800000000000002E-3</v>
      </c>
      <c r="K385" s="83">
        <v>2.0670000000000001E-2</v>
      </c>
      <c r="L385" s="83">
        <v>1.159E-2</v>
      </c>
      <c r="M385" s="84">
        <v>0.72</v>
      </c>
      <c r="P385" s="92">
        <f>D385*60.084</f>
        <v>98.209400940000009</v>
      </c>
      <c r="Q385" s="92">
        <f>E385*101.961</f>
        <v>17.563088132999997</v>
      </c>
      <c r="R385" s="92">
        <f>F385*56.077</f>
        <v>9.182440519</v>
      </c>
      <c r="S385" s="92">
        <f>G385*40.304</f>
        <v>44.063557120000006</v>
      </c>
      <c r="T385" s="92">
        <f>H385*71.846</f>
        <v>19.44907143</v>
      </c>
      <c r="U385" s="92">
        <f>I385*94.196</f>
        <v>0.43537391200000003</v>
      </c>
      <c r="V385" s="92">
        <f>J385*61.979</f>
        <v>0.53797771999999999</v>
      </c>
      <c r="W385" s="92">
        <f>K385*79.879</f>
        <v>1.6510989300000001</v>
      </c>
      <c r="X385" s="92">
        <f>L385*151.989</f>
        <v>1.76155251</v>
      </c>
      <c r="Y385" s="92">
        <f>SUM(P385:X385)</f>
        <v>192.85356121399997</v>
      </c>
      <c r="Z385" s="92"/>
      <c r="AA385" s="92">
        <f>P385/$Y385*100</f>
        <v>50.924338820490824</v>
      </c>
      <c r="AB385" s="92">
        <f>Q385/$Y385*100</f>
        <v>9.106955569003528</v>
      </c>
      <c r="AC385" s="92">
        <f>R385/$Y385*100</f>
        <v>4.7613538796987553</v>
      </c>
      <c r="AD385" s="92">
        <f>S385/$Y385*100</f>
        <v>22.848194683376821</v>
      </c>
      <c r="AE385" s="92">
        <f>T385/$Y385*100</f>
        <v>10.084890995825759</v>
      </c>
      <c r="AF385" s="92">
        <f>U385/$Y385*100</f>
        <v>0.22575362843151614</v>
      </c>
      <c r="AG385" s="92">
        <f>V385/$Y385*100</f>
        <v>0.27895659100794773</v>
      </c>
      <c r="AH385" s="92">
        <f>W385/$Y385*100</f>
        <v>0.85614127092413816</v>
      </c>
      <c r="AI385" s="92">
        <f>X385/$Y385*100</f>
        <v>0.91341456124074027</v>
      </c>
      <c r="AJ385" s="93">
        <f>G385/(G385+H385)*100</f>
        <v>80.153374120683154</v>
      </c>
    </row>
    <row r="386" spans="1:36">
      <c r="A386" s="97">
        <v>10</v>
      </c>
      <c r="B386" s="82">
        <v>1517.537</v>
      </c>
      <c r="C386" s="80" t="s">
        <v>293</v>
      </c>
      <c r="D386" s="83">
        <v>1.6369590000000001</v>
      </c>
      <c r="E386" s="83">
        <v>0.17105799999999999</v>
      </c>
      <c r="F386" s="83">
        <v>0.161802</v>
      </c>
      <c r="G386" s="83">
        <v>1.100517</v>
      </c>
      <c r="H386" s="83">
        <v>0.26896700000000001</v>
      </c>
      <c r="I386" s="83">
        <v>4.5630000000000002E-3</v>
      </c>
      <c r="J386" s="83">
        <v>8.5710000000000005E-3</v>
      </c>
      <c r="K386" s="83">
        <v>2.0423E-2</v>
      </c>
      <c r="L386" s="83">
        <v>1.1801000000000001E-2</v>
      </c>
      <c r="M386" s="84">
        <v>0.73</v>
      </c>
      <c r="P386" s="92">
        <f>D386*60.084</f>
        <v>98.35504455600001</v>
      </c>
      <c r="Q386" s="92">
        <f>E386*101.961</f>
        <v>17.441244737999998</v>
      </c>
      <c r="R386" s="92">
        <f>F386*56.077</f>
        <v>9.073370753999999</v>
      </c>
      <c r="S386" s="92">
        <f>G386*40.304</f>
        <v>44.355237168000002</v>
      </c>
      <c r="T386" s="92">
        <f>H386*71.846</f>
        <v>19.324203082</v>
      </c>
      <c r="U386" s="92">
        <f>I386*94.196</f>
        <v>0.42981634800000001</v>
      </c>
      <c r="V386" s="92">
        <f>J386*61.979</f>
        <v>0.53122200900000005</v>
      </c>
      <c r="W386" s="92">
        <f>K386*79.879</f>
        <v>1.631368817</v>
      </c>
      <c r="X386" s="92">
        <f>L386*151.989</f>
        <v>1.7936221890000001</v>
      </c>
      <c r="Y386" s="92">
        <f>SUM(P386:X386)</f>
        <v>192.93512966099999</v>
      </c>
      <c r="Z386" s="92"/>
      <c r="AA386" s="92">
        <f>P386/$Y386*100</f>
        <v>50.978297590913826</v>
      </c>
      <c r="AB386" s="92">
        <f>Q386/$Y386*100</f>
        <v>9.0399528425152234</v>
      </c>
      <c r="AC386" s="92">
        <f>R386/$Y386*100</f>
        <v>4.7028090581235897</v>
      </c>
      <c r="AD386" s="92">
        <f>S386/$Y386*100</f>
        <v>22.989715375284501</v>
      </c>
      <c r="AE386" s="92">
        <f>T386/$Y386*100</f>
        <v>10.015906961036036</v>
      </c>
      <c r="AF386" s="92">
        <f>U386/$Y386*100</f>
        <v>0.22277765006052361</v>
      </c>
      <c r="AG386" s="92">
        <f>V386/$Y386*100</f>
        <v>0.27533710938665906</v>
      </c>
      <c r="AH386" s="92">
        <f>W386/$Y386*100</f>
        <v>0.84555302078290506</v>
      </c>
      <c r="AI386" s="92">
        <f>X386/$Y386*100</f>
        <v>0.9296503918967558</v>
      </c>
      <c r="AJ386" s="93">
        <f>G386/(G386+H386)*100</f>
        <v>80.359974997882404</v>
      </c>
    </row>
    <row r="387" spans="1:36">
      <c r="A387" s="97">
        <v>10</v>
      </c>
      <c r="B387" s="82">
        <v>1518.816</v>
      </c>
      <c r="C387" s="80" t="s">
        <v>293</v>
      </c>
      <c r="D387" s="83">
        <v>1.6393169999999999</v>
      </c>
      <c r="E387" s="83">
        <v>0.169879</v>
      </c>
      <c r="F387" s="83">
        <v>0.15989999999999999</v>
      </c>
      <c r="G387" s="83">
        <v>1.1076299999999999</v>
      </c>
      <c r="H387" s="83">
        <v>0.267233</v>
      </c>
      <c r="I387" s="83">
        <v>4.5050000000000003E-3</v>
      </c>
      <c r="J387" s="83">
        <v>8.4650000000000003E-3</v>
      </c>
      <c r="K387" s="83">
        <v>2.0181000000000001E-2</v>
      </c>
      <c r="L387" s="83">
        <v>1.2012E-2</v>
      </c>
      <c r="M387" s="84">
        <v>0.74</v>
      </c>
      <c r="P387" s="92">
        <f>D387*60.084</f>
        <v>98.496722628000001</v>
      </c>
      <c r="Q387" s="92">
        <f>E387*101.961</f>
        <v>17.321032719000002</v>
      </c>
      <c r="R387" s="92">
        <f>F387*56.077</f>
        <v>8.9667122999999993</v>
      </c>
      <c r="S387" s="92">
        <f>G387*40.304</f>
        <v>44.641919519999995</v>
      </c>
      <c r="T387" s="92">
        <f>H387*71.846</f>
        <v>19.199622118000001</v>
      </c>
      <c r="U387" s="92">
        <f>I387*94.196</f>
        <v>0.42435298000000005</v>
      </c>
      <c r="V387" s="92">
        <f>J387*61.979</f>
        <v>0.52465223500000002</v>
      </c>
      <c r="W387" s="92">
        <f>K387*79.879</f>
        <v>1.6120380990000003</v>
      </c>
      <c r="X387" s="92">
        <f>L387*151.989</f>
        <v>1.8256918680000001</v>
      </c>
      <c r="Y387" s="92">
        <f>SUM(P387:X387)</f>
        <v>193.012744467</v>
      </c>
      <c r="Z387" s="92"/>
      <c r="AA387" s="92">
        <f>P387/$Y387*100</f>
        <v>51.03120154060101</v>
      </c>
      <c r="AB387" s="92">
        <f>Q387/$Y387*100</f>
        <v>8.9740357647530544</v>
      </c>
      <c r="AC387" s="92">
        <f>R387/$Y387*100</f>
        <v>4.6456581531760284</v>
      </c>
      <c r="AD387" s="92">
        <f>S387/$Y387*100</f>
        <v>23.129000959640035</v>
      </c>
      <c r="AE387" s="92">
        <f>T387/$Y387*100</f>
        <v>9.9473338773661233</v>
      </c>
      <c r="AF387" s="92">
        <f>U387/$Y387*100</f>
        <v>0.21985749240126112</v>
      </c>
      <c r="AG387" s="92">
        <f>V387/$Y387*100</f>
        <v>0.27182258687052735</v>
      </c>
      <c r="AH387" s="92">
        <f>W387/$Y387*100</f>
        <v>0.83519774999915375</v>
      </c>
      <c r="AI387" s="92">
        <f>X387/$Y387*100</f>
        <v>0.94589187519280338</v>
      </c>
      <c r="AJ387" s="93">
        <f>G387/(G387+H387)*100</f>
        <v>80.562936088904863</v>
      </c>
    </row>
    <row r="388" spans="1:36">
      <c r="A388" s="97">
        <v>10</v>
      </c>
      <c r="B388" s="82">
        <v>1520.06</v>
      </c>
      <c r="C388" s="80" t="s">
        <v>293</v>
      </c>
      <c r="D388" s="83">
        <v>1.6416120000000001</v>
      </c>
      <c r="E388" s="83">
        <v>0.16871700000000001</v>
      </c>
      <c r="F388" s="83">
        <v>0.15803800000000001</v>
      </c>
      <c r="G388" s="83">
        <v>1.114622</v>
      </c>
      <c r="H388" s="83">
        <v>0.26550499999999999</v>
      </c>
      <c r="I388" s="83">
        <v>4.4489999999999998E-3</v>
      </c>
      <c r="J388" s="83">
        <v>8.3619999999999996E-3</v>
      </c>
      <c r="K388" s="83">
        <v>1.9945000000000001E-2</v>
      </c>
      <c r="L388" s="83">
        <v>1.2222999999999999E-2</v>
      </c>
      <c r="M388" s="84">
        <v>0.75</v>
      </c>
      <c r="P388" s="92">
        <f>D388*60.084</f>
        <v>98.634615408000016</v>
      </c>
      <c r="Q388" s="92">
        <f>E388*101.961</f>
        <v>17.202554036999999</v>
      </c>
      <c r="R388" s="92">
        <f>F388*56.077</f>
        <v>8.8622969260000009</v>
      </c>
      <c r="S388" s="92">
        <f>G388*40.304</f>
        <v>44.923725088000005</v>
      </c>
      <c r="T388" s="92">
        <f>H388*71.846</f>
        <v>19.075472229999999</v>
      </c>
      <c r="U388" s="92">
        <f>I388*94.196</f>
        <v>0.41907800399999995</v>
      </c>
      <c r="V388" s="92">
        <f>J388*61.979</f>
        <v>0.51826839800000002</v>
      </c>
      <c r="W388" s="92">
        <f>K388*79.879</f>
        <v>1.5931866550000002</v>
      </c>
      <c r="X388" s="92">
        <f>L388*151.989</f>
        <v>1.857761547</v>
      </c>
      <c r="Y388" s="92">
        <f>SUM(P388:X388)</f>
        <v>193.08695829300004</v>
      </c>
      <c r="Z388" s="92"/>
      <c r="AA388" s="92">
        <f>P388/$Y388*100</f>
        <v>51.083002332206604</v>
      </c>
      <c r="AB388" s="92">
        <f>Q388/$Y388*100</f>
        <v>8.9092262828522895</v>
      </c>
      <c r="AC388" s="92">
        <f>R388/$Y388*100</f>
        <v>4.5897957088079959</v>
      </c>
      <c r="AD388" s="92">
        <f>S388/$Y388*100</f>
        <v>23.26605871528125</v>
      </c>
      <c r="AE388" s="92">
        <f>T388/$Y388*100</f>
        <v>9.8792131786828925</v>
      </c>
      <c r="AF388" s="92">
        <f>U388/$Y388*100</f>
        <v>0.217041071911273</v>
      </c>
      <c r="AG388" s="92">
        <f>V388/$Y388*100</f>
        <v>0.26841191273703374</v>
      </c>
      <c r="AH388" s="92">
        <f>W388/$Y388*100</f>
        <v>0.82511354940006731</v>
      </c>
      <c r="AI388" s="92">
        <f>X388/$Y388*100</f>
        <v>0.96213724812057866</v>
      </c>
      <c r="AJ388" s="93">
        <f>G388/(G388+H388)*100</f>
        <v>80.762277674445912</v>
      </c>
    </row>
    <row r="389" spans="1:36">
      <c r="A389" s="97">
        <v>10</v>
      </c>
      <c r="B389" s="82">
        <v>1521.2729999999999</v>
      </c>
      <c r="C389" s="80" t="s">
        <v>293</v>
      </c>
      <c r="D389" s="83">
        <v>1.6438459999999999</v>
      </c>
      <c r="E389" s="83">
        <v>0.167571</v>
      </c>
      <c r="F389" s="83">
        <v>0.15621599999999999</v>
      </c>
      <c r="G389" s="83">
        <v>1.1214949999999999</v>
      </c>
      <c r="H389" s="83">
        <v>0.26378299999999999</v>
      </c>
      <c r="I389" s="83">
        <v>4.3940000000000003E-3</v>
      </c>
      <c r="J389" s="83">
        <v>8.2609999999999992E-3</v>
      </c>
      <c r="K389" s="83">
        <v>1.9713000000000001E-2</v>
      </c>
      <c r="L389" s="83">
        <v>1.2435E-2</v>
      </c>
      <c r="M389" s="84">
        <v>0.76</v>
      </c>
      <c r="P389" s="92">
        <f>D389*60.084</f>
        <v>98.768843063999995</v>
      </c>
      <c r="Q389" s="92">
        <f>E389*101.961</f>
        <v>17.085706730999998</v>
      </c>
      <c r="R389" s="92">
        <f>F389*56.077</f>
        <v>8.7601246320000001</v>
      </c>
      <c r="S389" s="92">
        <f>G389*40.304</f>
        <v>45.200734480000001</v>
      </c>
      <c r="T389" s="92">
        <f>H389*71.846</f>
        <v>18.951753417999999</v>
      </c>
      <c r="U389" s="92">
        <f>I389*94.196</f>
        <v>0.41389722400000001</v>
      </c>
      <c r="V389" s="92">
        <f>J389*61.979</f>
        <v>0.512008519</v>
      </c>
      <c r="W389" s="92">
        <f>K389*79.879</f>
        <v>1.5746547270000002</v>
      </c>
      <c r="X389" s="92">
        <f>L389*151.989</f>
        <v>1.889983215</v>
      </c>
      <c r="Y389" s="92">
        <f>SUM(P389:X389)</f>
        <v>193.15770601000003</v>
      </c>
      <c r="Z389" s="92"/>
      <c r="AA389" s="92">
        <f>P389/$Y389*100</f>
        <v>51.133783427147662</v>
      </c>
      <c r="AB389" s="92">
        <f>Q389/$Y389*100</f>
        <v>8.8454698929358013</v>
      </c>
      <c r="AC389" s="92">
        <f>R389/$Y389*100</f>
        <v>4.5352188183196152</v>
      </c>
      <c r="AD389" s="92">
        <f>S389/$Y389*100</f>
        <v>23.400948071758474</v>
      </c>
      <c r="AE389" s="92">
        <f>T389/$Y389*100</f>
        <v>9.8115440535511649</v>
      </c>
      <c r="AF389" s="92">
        <f>U389/$Y389*100</f>
        <v>0.21427942614858556</v>
      </c>
      <c r="AG389" s="92">
        <f>V389/$Y389*100</f>
        <v>0.26507278926448452</v>
      </c>
      <c r="AH389" s="92">
        <f>W389/$Y389*100</f>
        <v>0.81521714019448865</v>
      </c>
      <c r="AI389" s="92">
        <f>X389/$Y389*100</f>
        <v>0.97846638067970904</v>
      </c>
      <c r="AJ389" s="93">
        <f>G389/(G389+H389)*100</f>
        <v>80.958118153901225</v>
      </c>
    </row>
    <row r="390" spans="1:36">
      <c r="A390" s="97">
        <v>10</v>
      </c>
      <c r="B390" s="82">
        <v>1522.453</v>
      </c>
      <c r="C390" s="80" t="s">
        <v>293</v>
      </c>
      <c r="D390" s="83">
        <v>1.6460189999999999</v>
      </c>
      <c r="E390" s="83">
        <v>0.16644100000000001</v>
      </c>
      <c r="F390" s="83">
        <v>0.15443200000000001</v>
      </c>
      <c r="G390" s="83">
        <v>1.12825</v>
      </c>
      <c r="H390" s="83">
        <v>0.26206699999999999</v>
      </c>
      <c r="I390" s="83">
        <v>4.3400000000000001E-3</v>
      </c>
      <c r="J390" s="83">
        <v>8.1630000000000001E-3</v>
      </c>
      <c r="K390" s="83">
        <v>1.9487000000000001E-2</v>
      </c>
      <c r="L390" s="83">
        <v>1.2647E-2</v>
      </c>
      <c r="M390" s="84">
        <v>0.77</v>
      </c>
      <c r="P390" s="92">
        <f>D390*60.084</f>
        <v>98.899405595999994</v>
      </c>
      <c r="Q390" s="92">
        <f>E390*101.961</f>
        <v>16.970490801</v>
      </c>
      <c r="R390" s="92">
        <f>F390*56.077</f>
        <v>8.6600832640000007</v>
      </c>
      <c r="S390" s="92">
        <f>G390*40.304</f>
        <v>45.472988000000001</v>
      </c>
      <c r="T390" s="92">
        <f>H390*71.846</f>
        <v>18.828465682000001</v>
      </c>
      <c r="U390" s="92">
        <f>I390*94.196</f>
        <v>0.40881064</v>
      </c>
      <c r="V390" s="92">
        <f>J390*61.979</f>
        <v>0.505934577</v>
      </c>
      <c r="W390" s="92">
        <f>K390*79.879</f>
        <v>1.5566020730000001</v>
      </c>
      <c r="X390" s="92">
        <f>L390*151.989</f>
        <v>1.922204883</v>
      </c>
      <c r="Y390" s="92">
        <f>SUM(P390:X390)</f>
        <v>193.22498551600003</v>
      </c>
      <c r="Z390" s="92"/>
      <c r="AA390" s="92">
        <f>P390/$Y390*100</f>
        <v>51.183549235049938</v>
      </c>
      <c r="AB390" s="92">
        <f>Q390/$Y390*100</f>
        <v>8.7827621027792784</v>
      </c>
      <c r="AC390" s="92">
        <f>R390/$Y390*100</f>
        <v>4.4818651381308552</v>
      </c>
      <c r="AD390" s="92">
        <f>S390/$Y390*100</f>
        <v>23.533699784510841</v>
      </c>
      <c r="AE390" s="92">
        <f>T390/$Y390*100</f>
        <v>9.744322470367532</v>
      </c>
      <c r="AF390" s="92">
        <f>U390/$Y390*100</f>
        <v>0.21157234863197769</v>
      </c>
      <c r="AG390" s="92">
        <f>V390/$Y390*100</f>
        <v>0.2618370370937903</v>
      </c>
      <c r="AH390" s="92">
        <f>W390/$Y390*100</f>
        <v>0.8055904720826621</v>
      </c>
      <c r="AI390" s="92">
        <f>X390/$Y390*100</f>
        <v>0.99480141135310451</v>
      </c>
      <c r="AJ390" s="93">
        <f>G390/(G390+H390)*100</f>
        <v>81.150557750498621</v>
      </c>
    </row>
    <row r="391" spans="1:36">
      <c r="A391" s="97">
        <v>10</v>
      </c>
      <c r="B391" s="82">
        <v>1523.604</v>
      </c>
      <c r="C391" s="80" t="s">
        <v>293</v>
      </c>
      <c r="D391" s="83">
        <v>1.6481330000000001</v>
      </c>
      <c r="E391" s="83">
        <v>0.165328</v>
      </c>
      <c r="F391" s="83">
        <v>0.15268599999999999</v>
      </c>
      <c r="G391" s="83">
        <v>1.13489</v>
      </c>
      <c r="H391" s="83">
        <v>0.26035900000000001</v>
      </c>
      <c r="I391" s="83">
        <v>4.2880000000000001E-3</v>
      </c>
      <c r="J391" s="83">
        <v>8.0669999999999995E-3</v>
      </c>
      <c r="K391" s="83">
        <v>1.9265000000000001E-2</v>
      </c>
      <c r="L391" s="83">
        <v>1.286E-2</v>
      </c>
      <c r="M391" s="84">
        <v>0.78</v>
      </c>
      <c r="P391" s="92">
        <f>D391*60.084</f>
        <v>99.026423172000008</v>
      </c>
      <c r="Q391" s="92">
        <f>E391*101.961</f>
        <v>16.857008208</v>
      </c>
      <c r="R391" s="92">
        <f>F391*56.077</f>
        <v>8.5621728219999991</v>
      </c>
      <c r="S391" s="92">
        <f>G391*40.304</f>
        <v>45.740606560000003</v>
      </c>
      <c r="T391" s="92">
        <f>H391*71.846</f>
        <v>18.705752714000003</v>
      </c>
      <c r="U391" s="92">
        <f>I391*94.196</f>
        <v>0.40391244799999998</v>
      </c>
      <c r="V391" s="92">
        <f>J391*61.979</f>
        <v>0.49998459299999998</v>
      </c>
      <c r="W391" s="92">
        <f>K391*79.879</f>
        <v>1.5388689350000002</v>
      </c>
      <c r="X391" s="92">
        <f>L391*151.989</f>
        <v>1.95457854</v>
      </c>
      <c r="Y391" s="92">
        <f>SUM(P391:X391)</f>
        <v>193.289307992</v>
      </c>
      <c r="Z391" s="92"/>
      <c r="AA391" s="92">
        <f>P391/$Y391*100</f>
        <v>51.232230173900042</v>
      </c>
      <c r="AB391" s="92">
        <f>Q391/$Y391*100</f>
        <v>8.7211281281516566</v>
      </c>
      <c r="AC391" s="92">
        <f>R391/$Y391*100</f>
        <v>4.4297188038742306</v>
      </c>
      <c r="AD391" s="92">
        <f>S391/$Y391*100</f>
        <v>23.664323202964312</v>
      </c>
      <c r="AE391" s="92">
        <f>T391/$Y391*100</f>
        <v>9.6775930900296938</v>
      </c>
      <c r="AF391" s="92">
        <f>U391/$Y391*100</f>
        <v>0.20896781730767922</v>
      </c>
      <c r="AG391" s="92">
        <f>V391/$Y391*100</f>
        <v>0.25867162451670306</v>
      </c>
      <c r="AH391" s="92">
        <f>W391/$Y391*100</f>
        <v>0.79614798717355439</v>
      </c>
      <c r="AI391" s="92">
        <f>X391/$Y391*100</f>
        <v>1.01121917208214</v>
      </c>
      <c r="AJ391" s="93">
        <f>G391/(G391+H391)*100</f>
        <v>81.339603181941001</v>
      </c>
    </row>
    <row r="392" spans="1:36">
      <c r="A392" s="97">
        <v>10</v>
      </c>
      <c r="B392" s="82">
        <v>1524.7260000000001</v>
      </c>
      <c r="C392" s="80" t="s">
        <v>293</v>
      </c>
      <c r="D392" s="83">
        <v>1.6501889999999999</v>
      </c>
      <c r="E392" s="83">
        <v>0.16422999999999999</v>
      </c>
      <c r="F392" s="83">
        <v>0.150977</v>
      </c>
      <c r="G392" s="83">
        <v>1.1414169999999999</v>
      </c>
      <c r="H392" s="83">
        <v>0.25866</v>
      </c>
      <c r="I392" s="83">
        <v>4.2370000000000003E-3</v>
      </c>
      <c r="J392" s="83">
        <v>7.9729999999999992E-3</v>
      </c>
      <c r="K392" s="83">
        <v>1.9047999999999999E-2</v>
      </c>
      <c r="L392" s="83">
        <v>1.3072E-2</v>
      </c>
      <c r="M392" s="84">
        <v>0.79</v>
      </c>
      <c r="P392" s="92">
        <f>D392*60.084</f>
        <v>99.149955875999993</v>
      </c>
      <c r="Q392" s="92">
        <f>E392*101.961</f>
        <v>16.74505503</v>
      </c>
      <c r="R392" s="92">
        <f>F392*56.077</f>
        <v>8.4663372290000005</v>
      </c>
      <c r="S392" s="92">
        <f>G392*40.304</f>
        <v>46.003670767999999</v>
      </c>
      <c r="T392" s="92">
        <f>H392*71.846</f>
        <v>18.583686360000002</v>
      </c>
      <c r="U392" s="92">
        <f>I392*94.196</f>
        <v>0.399108452</v>
      </c>
      <c r="V392" s="92">
        <f>J392*61.979</f>
        <v>0.49415856699999994</v>
      </c>
      <c r="W392" s="92">
        <f>K392*79.879</f>
        <v>1.521535192</v>
      </c>
      <c r="X392" s="92">
        <f>L392*151.989</f>
        <v>1.986800208</v>
      </c>
      <c r="Y392" s="92">
        <f>SUM(P392:X392)</f>
        <v>193.35030768199999</v>
      </c>
      <c r="Z392" s="92"/>
      <c r="AA392" s="92">
        <f>P392/$Y392*100</f>
        <v>51.279957639927979</v>
      </c>
      <c r="AB392" s="92">
        <f>Q392/$Y392*100</f>
        <v>8.6604749848861431</v>
      </c>
      <c r="AC392" s="92">
        <f>R392/$Y392*100</f>
        <v>4.3787554985040122</v>
      </c>
      <c r="AD392" s="92">
        <f>S392/$Y392*100</f>
        <v>23.79291314274062</v>
      </c>
      <c r="AE392" s="92">
        <f>T392/$Y392*100</f>
        <v>9.6114076997303144</v>
      </c>
      <c r="AF392" s="92">
        <f>U392/$Y392*100</f>
        <v>0.20641728310896043</v>
      </c>
      <c r="AG392" s="92">
        <f>V392/$Y392*100</f>
        <v>0.25557681956872513</v>
      </c>
      <c r="AH392" s="92">
        <f>W392/$Y392*100</f>
        <v>0.78693187005548682</v>
      </c>
      <c r="AI392" s="92">
        <f>X392/$Y392*100</f>
        <v>1.0275650614777696</v>
      </c>
      <c r="AJ392" s="93">
        <f>G392/(G392+H392)*100</f>
        <v>81.525301822685464</v>
      </c>
    </row>
    <row r="393" spans="1:36">
      <c r="A393" s="97">
        <v>10</v>
      </c>
      <c r="B393" s="82">
        <v>1525.819</v>
      </c>
      <c r="C393" s="80" t="s">
        <v>293</v>
      </c>
      <c r="D393" s="83">
        <v>1.65219</v>
      </c>
      <c r="E393" s="83">
        <v>0.16314899999999999</v>
      </c>
      <c r="F393" s="83">
        <v>0.14930199999999999</v>
      </c>
      <c r="G393" s="83">
        <v>1.147832</v>
      </c>
      <c r="H393" s="83">
        <v>0.256969</v>
      </c>
      <c r="I393" s="83">
        <v>4.1869999999999997E-3</v>
      </c>
      <c r="J393" s="83">
        <v>7.8810000000000009E-3</v>
      </c>
      <c r="K393" s="83">
        <v>1.8835999999999999E-2</v>
      </c>
      <c r="L393" s="83">
        <v>1.3285E-2</v>
      </c>
      <c r="M393" s="84">
        <v>0.8</v>
      </c>
      <c r="P393" s="92">
        <f>D393*60.084</f>
        <v>99.270183960000011</v>
      </c>
      <c r="Q393" s="92">
        <f>E393*101.961</f>
        <v>16.634835189</v>
      </c>
      <c r="R393" s="92">
        <f>F393*56.077</f>
        <v>8.3724082539999998</v>
      </c>
      <c r="S393" s="92">
        <f>G393*40.304</f>
        <v>46.262220927999998</v>
      </c>
      <c r="T393" s="92">
        <f>H393*71.846</f>
        <v>18.462194774</v>
      </c>
      <c r="U393" s="92">
        <f>I393*94.196</f>
        <v>0.39439865199999996</v>
      </c>
      <c r="V393" s="92">
        <f>J393*61.979</f>
        <v>0.48845649900000004</v>
      </c>
      <c r="W393" s="92">
        <f>K393*79.879</f>
        <v>1.504600844</v>
      </c>
      <c r="X393" s="92">
        <f>L393*151.989</f>
        <v>2.019173865</v>
      </c>
      <c r="Y393" s="92">
        <f>SUM(P393:X393)</f>
        <v>193.40847296500004</v>
      </c>
      <c r="Z393" s="92"/>
      <c r="AA393" s="92">
        <f>P393/$Y393*100</f>
        <v>51.326698586759598</v>
      </c>
      <c r="AB393" s="92">
        <f>Q393/$Y393*100</f>
        <v>8.6008823367372873</v>
      </c>
      <c r="AC393" s="92">
        <f>R393/$Y393*100</f>
        <v>4.3288735625946977</v>
      </c>
      <c r="AD393" s="92">
        <f>S393/$Y393*100</f>
        <v>23.919438594798166</v>
      </c>
      <c r="AE393" s="92">
        <f>T393/$Y393*100</f>
        <v>9.5457011220707955</v>
      </c>
      <c r="AF393" s="92">
        <f>U393/$Y393*100</f>
        <v>0.20392004856548962</v>
      </c>
      <c r="AG393" s="92">
        <f>V393/$Y393*100</f>
        <v>0.25255175820988618</v>
      </c>
      <c r="AH393" s="92">
        <f>W393/$Y393*100</f>
        <v>0.77793946714644635</v>
      </c>
      <c r="AI393" s="92">
        <f>X393/$Y393*100</f>
        <v>1.043994523117608</v>
      </c>
      <c r="AJ393" s="93">
        <f>G393/(G393+H393)*100</f>
        <v>81.707800606633967</v>
      </c>
    </row>
    <row r="394" spans="1:36">
      <c r="A394" s="97">
        <v>10</v>
      </c>
      <c r="B394" s="82">
        <v>1526.885</v>
      </c>
      <c r="C394" s="80" t="s">
        <v>293</v>
      </c>
      <c r="D394" s="83">
        <v>1.6541360000000001</v>
      </c>
      <c r="E394" s="83">
        <v>0.16208400000000001</v>
      </c>
      <c r="F394" s="83">
        <v>0.14766199999999999</v>
      </c>
      <c r="G394" s="83">
        <v>1.154137</v>
      </c>
      <c r="H394" s="83">
        <v>0.25528800000000001</v>
      </c>
      <c r="I394" s="83">
        <v>4.1390000000000003E-3</v>
      </c>
      <c r="J394" s="83">
        <v>7.7920000000000003E-3</v>
      </c>
      <c r="K394" s="83">
        <v>1.8627999999999999E-2</v>
      </c>
      <c r="L394" s="83">
        <v>1.3498E-2</v>
      </c>
      <c r="M394" s="84">
        <v>0.81</v>
      </c>
      <c r="P394" s="92">
        <f>D394*60.084</f>
        <v>99.387107424000007</v>
      </c>
      <c r="Q394" s="92">
        <f>E394*101.961</f>
        <v>16.526246724</v>
      </c>
      <c r="R394" s="92">
        <f>F394*56.077</f>
        <v>8.2804419739999986</v>
      </c>
      <c r="S394" s="92">
        <f>G394*40.304</f>
        <v>46.516337648000004</v>
      </c>
      <c r="T394" s="92">
        <f>H394*71.846</f>
        <v>18.341421648000001</v>
      </c>
      <c r="U394" s="92">
        <f>I394*94.196</f>
        <v>0.38987724400000001</v>
      </c>
      <c r="V394" s="92">
        <f>J394*61.979</f>
        <v>0.48294036800000001</v>
      </c>
      <c r="W394" s="92">
        <f>K394*79.879</f>
        <v>1.4879860119999999</v>
      </c>
      <c r="X394" s="92">
        <f>L394*151.989</f>
        <v>2.0515475219999999</v>
      </c>
      <c r="Y394" s="92">
        <f>SUM(P394:X394)</f>
        <v>193.46390656399998</v>
      </c>
      <c r="Z394" s="92"/>
      <c r="AA394" s="92">
        <f>P394/$Y394*100</f>
        <v>51.372428681482077</v>
      </c>
      <c r="AB394" s="92">
        <f>Q394/$Y394*100</f>
        <v>8.5422893693780217</v>
      </c>
      <c r="AC394" s="92">
        <f>R394/$Y394*100</f>
        <v>4.2800965415534691</v>
      </c>
      <c r="AD394" s="92">
        <f>S394/$Y394*100</f>
        <v>24.043935881451812</v>
      </c>
      <c r="AE394" s="92">
        <f>T394/$Y394*100</f>
        <v>9.4805392766802505</v>
      </c>
      <c r="AF394" s="92">
        <f>U394/$Y394*100</f>
        <v>0.2015245380517654</v>
      </c>
      <c r="AG394" s="92">
        <f>V394/$Y394*100</f>
        <v>0.24962814851474013</v>
      </c>
      <c r="AH394" s="92">
        <f>W394/$Y394*100</f>
        <v>0.76912848418459789</v>
      </c>
      <c r="AI394" s="92">
        <f>X394/$Y394*100</f>
        <v>1.0604290787032802</v>
      </c>
      <c r="AJ394" s="93">
        <f>G394/(G394+H394)*100</f>
        <v>81.887081611295386</v>
      </c>
    </row>
    <row r="395" spans="1:36">
      <c r="A395" s="97">
        <v>10</v>
      </c>
      <c r="B395" s="82">
        <v>1527.925</v>
      </c>
      <c r="C395" s="80" t="s">
        <v>293</v>
      </c>
      <c r="D395" s="83">
        <v>1.656029</v>
      </c>
      <c r="E395" s="83">
        <v>0.16103500000000001</v>
      </c>
      <c r="F395" s="83">
        <v>0.14605599999999999</v>
      </c>
      <c r="G395" s="83">
        <v>1.160334</v>
      </c>
      <c r="H395" s="83">
        <v>0.25361699999999998</v>
      </c>
      <c r="I395" s="83">
        <v>4.091E-3</v>
      </c>
      <c r="J395" s="83">
        <v>7.7039999999999999E-3</v>
      </c>
      <c r="K395" s="83">
        <v>1.8423999999999999E-2</v>
      </c>
      <c r="L395" s="83">
        <v>1.3710999999999999E-2</v>
      </c>
      <c r="M395" s="84">
        <v>0.82</v>
      </c>
      <c r="P395" s="92">
        <f>D395*60.084</f>
        <v>99.500846436000003</v>
      </c>
      <c r="Q395" s="92">
        <f>E395*101.961</f>
        <v>16.419289635000002</v>
      </c>
      <c r="R395" s="92">
        <f>F395*56.077</f>
        <v>8.1903823119999988</v>
      </c>
      <c r="S395" s="92">
        <f>G395*40.304</f>
        <v>46.766101536000001</v>
      </c>
      <c r="T395" s="92">
        <f>H395*71.846</f>
        <v>18.221366981999999</v>
      </c>
      <c r="U395" s="92">
        <f>I395*94.196</f>
        <v>0.38535583600000001</v>
      </c>
      <c r="V395" s="92">
        <f>J395*61.979</f>
        <v>0.47748621599999996</v>
      </c>
      <c r="W395" s="92">
        <f>K395*79.879</f>
        <v>1.471690696</v>
      </c>
      <c r="X395" s="92">
        <f>L395*151.989</f>
        <v>2.0839211789999998</v>
      </c>
      <c r="Y395" s="92">
        <f>SUM(P395:X395)</f>
        <v>193.51644082799999</v>
      </c>
      <c r="Z395" s="92"/>
      <c r="AA395" s="92">
        <f>P395/$Y395*100</f>
        <v>51.41725737113866</v>
      </c>
      <c r="AB395" s="92">
        <f>Q395/$Y395*100</f>
        <v>8.4847000930498133</v>
      </c>
      <c r="AC395" s="92">
        <f>R395/$Y395*100</f>
        <v>4.232396109062238</v>
      </c>
      <c r="AD395" s="92">
        <f>S395/$Y395*100</f>
        <v>24.166474608514704</v>
      </c>
      <c r="AE395" s="92">
        <f>T395/$Y395*100</f>
        <v>9.4159270933446919</v>
      </c>
      <c r="AF395" s="92">
        <f>U395/$Y395*100</f>
        <v>0.19913338337103331</v>
      </c>
      <c r="AG395" s="92">
        <f>V395/$Y395*100</f>
        <v>0.24674193776868608</v>
      </c>
      <c r="AH395" s="92">
        <f>W395/$Y395*100</f>
        <v>0.76049905098660764</v>
      </c>
      <c r="AI395" s="92">
        <f>X395/$Y395*100</f>
        <v>1.0768703527635757</v>
      </c>
      <c r="AJ395" s="93">
        <f>G395/(G395+H395)*100</f>
        <v>82.063239815241118</v>
      </c>
    </row>
    <row r="396" spans="1:36">
      <c r="A396" s="97">
        <v>10</v>
      </c>
      <c r="B396" s="82">
        <v>1528.9390000000001</v>
      </c>
      <c r="C396" s="80" t="s">
        <v>293</v>
      </c>
      <c r="D396" s="83">
        <v>1.6578710000000001</v>
      </c>
      <c r="E396" s="83">
        <v>0.16000200000000001</v>
      </c>
      <c r="F396" s="83">
        <v>0.144482</v>
      </c>
      <c r="G396" s="83">
        <v>1.166426</v>
      </c>
      <c r="H396" s="83">
        <v>0.25195600000000001</v>
      </c>
      <c r="I396" s="83">
        <v>4.0439999999999999E-3</v>
      </c>
      <c r="J396" s="83">
        <v>7.6179999999999998E-3</v>
      </c>
      <c r="K396" s="83">
        <v>1.8224000000000001E-2</v>
      </c>
      <c r="L396" s="83">
        <v>1.3925E-2</v>
      </c>
      <c r="M396" s="84">
        <v>0.83</v>
      </c>
      <c r="P396" s="92">
        <f>D396*60.084</f>
        <v>99.61152116400001</v>
      </c>
      <c r="Q396" s="92">
        <f>E396*101.961</f>
        <v>16.313963921999999</v>
      </c>
      <c r="R396" s="92">
        <f>F396*56.077</f>
        <v>8.1021171140000003</v>
      </c>
      <c r="S396" s="92">
        <f>G396*40.304</f>
        <v>47.011633504000002</v>
      </c>
      <c r="T396" s="92">
        <f>H396*71.846</f>
        <v>18.102030776000003</v>
      </c>
      <c r="U396" s="92">
        <f>I396*94.196</f>
        <v>0.38092862399999999</v>
      </c>
      <c r="V396" s="92">
        <f>J396*61.979</f>
        <v>0.47215602199999995</v>
      </c>
      <c r="W396" s="92">
        <f>K396*79.879</f>
        <v>1.4557148960000001</v>
      </c>
      <c r="X396" s="92">
        <f>L396*151.989</f>
        <v>2.1164468250000001</v>
      </c>
      <c r="Y396" s="92">
        <f>SUM(P396:X396)</f>
        <v>193.56651284700001</v>
      </c>
      <c r="Z396" s="92"/>
      <c r="AA396" s="92">
        <f>P396/$Y396*100</f>
        <v>51.461133281217677</v>
      </c>
      <c r="AB396" s="92">
        <f>Q396/$Y396*100</f>
        <v>8.4280920713258798</v>
      </c>
      <c r="AC396" s="92">
        <f>R396/$Y396*100</f>
        <v>4.1857018524707961</v>
      </c>
      <c r="AD396" s="92">
        <f>S396/$Y396*100</f>
        <v>24.287069500063378</v>
      </c>
      <c r="AE396" s="92">
        <f>T396/$Y396*100</f>
        <v>9.3518401038243208</v>
      </c>
      <c r="AF396" s="92">
        <f>U396/$Y396*100</f>
        <v>0.19679469263420366</v>
      </c>
      <c r="AG396" s="92">
        <f>V396/$Y396*100</f>
        <v>0.24392443458089486</v>
      </c>
      <c r="AH396" s="92">
        <f>W396/$Y396*100</f>
        <v>0.75204893376915616</v>
      </c>
      <c r="AI396" s="92">
        <f>X396/$Y396*100</f>
        <v>1.0933951301136962</v>
      </c>
      <c r="AJ396" s="93">
        <f>G396/(G396+H396)*100</f>
        <v>82.236379198269574</v>
      </c>
    </row>
    <row r="397" spans="1:36">
      <c r="A397" s="97">
        <v>10</v>
      </c>
      <c r="B397" s="82">
        <v>1529.9290000000001</v>
      </c>
      <c r="C397" s="80" t="s">
        <v>293</v>
      </c>
      <c r="D397" s="83">
        <v>1.659662</v>
      </c>
      <c r="E397" s="83">
        <v>0.15898499999999999</v>
      </c>
      <c r="F397" s="83">
        <v>0.14293900000000001</v>
      </c>
      <c r="G397" s="83">
        <v>1.1724140000000001</v>
      </c>
      <c r="H397" s="83">
        <v>0.250305</v>
      </c>
      <c r="I397" s="83">
        <v>3.999E-3</v>
      </c>
      <c r="J397" s="83">
        <v>7.535E-3</v>
      </c>
      <c r="K397" s="83">
        <v>1.8027999999999999E-2</v>
      </c>
      <c r="L397" s="83">
        <v>1.4138E-2</v>
      </c>
      <c r="M397" s="84">
        <v>0.84</v>
      </c>
      <c r="P397" s="92">
        <f>D397*60.084</f>
        <v>99.719131607999998</v>
      </c>
      <c r="Q397" s="92">
        <f>E397*101.961</f>
        <v>16.210269584999999</v>
      </c>
      <c r="R397" s="92">
        <f>F397*56.077</f>
        <v>8.0155903029999997</v>
      </c>
      <c r="S397" s="92">
        <f>G397*40.304</f>
        <v>47.252973856000004</v>
      </c>
      <c r="T397" s="92">
        <f>H397*71.846</f>
        <v>17.983413030000001</v>
      </c>
      <c r="U397" s="92">
        <f>I397*94.196</f>
        <v>0.37668980399999996</v>
      </c>
      <c r="V397" s="92">
        <f>J397*61.979</f>
        <v>0.46701176500000002</v>
      </c>
      <c r="W397" s="92">
        <f>K397*79.879</f>
        <v>1.4400586120000001</v>
      </c>
      <c r="X397" s="92">
        <f>L397*151.989</f>
        <v>2.1488204820000001</v>
      </c>
      <c r="Y397" s="92">
        <f>SUM(P397:X397)</f>
        <v>193.61395904499997</v>
      </c>
      <c r="Z397" s="92"/>
      <c r="AA397" s="92">
        <f>P397/$Y397*100</f>
        <v>51.504102338418257</v>
      </c>
      <c r="AB397" s="92">
        <f>Q397/$Y397*100</f>
        <v>8.3724694567256837</v>
      </c>
      <c r="AC397" s="92">
        <f>R397/$Y397*100</f>
        <v>4.1399857440738597</v>
      </c>
      <c r="AD397" s="92">
        <f>S397/$Y397*100</f>
        <v>24.405768101161247</v>
      </c>
      <c r="AE397" s="92">
        <f>T397/$Y397*100</f>
        <v>9.2882833028688161</v>
      </c>
      <c r="AF397" s="92">
        <f>U397/$Y397*100</f>
        <v>0.19455715169403115</v>
      </c>
      <c r="AG397" s="92">
        <f>V397/$Y397*100</f>
        <v>0.24120769354830279</v>
      </c>
      <c r="AH397" s="92">
        <f>W397/$Y397*100</f>
        <v>0.74377829940727569</v>
      </c>
      <c r="AI397" s="92">
        <f>X397/$Y397*100</f>
        <v>1.1098479121025404</v>
      </c>
      <c r="AJ397" s="93">
        <f>G397/(G397+H397)*100</f>
        <v>82.406575015867503</v>
      </c>
    </row>
    <row r="398" spans="1:36">
      <c r="A398" s="97">
        <v>10</v>
      </c>
      <c r="B398" s="82">
        <v>1530.895</v>
      </c>
      <c r="C398" s="80" t="s">
        <v>293</v>
      </c>
      <c r="D398" s="83">
        <v>1.6614040000000001</v>
      </c>
      <c r="E398" s="83">
        <v>0.15798300000000001</v>
      </c>
      <c r="F398" s="83">
        <v>0.141426</v>
      </c>
      <c r="G398" s="83">
        <v>1.1782999999999999</v>
      </c>
      <c r="H398" s="83">
        <v>0.248666</v>
      </c>
      <c r="I398" s="83">
        <v>3.954E-3</v>
      </c>
      <c r="J398" s="83">
        <v>7.4530000000000004E-3</v>
      </c>
      <c r="K398" s="83">
        <v>1.7836000000000001E-2</v>
      </c>
      <c r="L398" s="83">
        <v>1.4350999999999999E-2</v>
      </c>
      <c r="M398" s="84">
        <v>0.85</v>
      </c>
      <c r="P398" s="92">
        <f>D398*60.084</f>
        <v>99.823797936000005</v>
      </c>
      <c r="Q398" s="92">
        <f>E398*101.961</f>
        <v>16.108104663000002</v>
      </c>
      <c r="R398" s="92">
        <f>F398*56.077</f>
        <v>7.9307458019999997</v>
      </c>
      <c r="S398" s="92">
        <f>G398*40.304</f>
        <v>47.490203199999996</v>
      </c>
      <c r="T398" s="92">
        <f>H398*71.846</f>
        <v>17.865657435999999</v>
      </c>
      <c r="U398" s="92">
        <f>I398*94.196</f>
        <v>0.37245098399999998</v>
      </c>
      <c r="V398" s="92">
        <f>J398*61.979</f>
        <v>0.46192948700000003</v>
      </c>
      <c r="W398" s="92">
        <f>K398*79.879</f>
        <v>1.4247218440000002</v>
      </c>
      <c r="X398" s="92">
        <f>L398*151.989</f>
        <v>2.181194139</v>
      </c>
      <c r="Y398" s="92">
        <f>SUM(P398:X398)</f>
        <v>193.65880549100001</v>
      </c>
      <c r="Z398" s="92"/>
      <c r="AA398" s="92">
        <f>P398/$Y398*100</f>
        <v>51.546222069741695</v>
      </c>
      <c r="AB398" s="92">
        <f>Q398/$Y398*100</f>
        <v>8.3177754929137997</v>
      </c>
      <c r="AC398" s="92">
        <f>R398/$Y398*100</f>
        <v>4.0952156974698308</v>
      </c>
      <c r="AD398" s="92">
        <f>S398/$Y398*100</f>
        <v>24.52261495654378</v>
      </c>
      <c r="AE398" s="92">
        <f>T398/$Y398*100</f>
        <v>9.225326672187018</v>
      </c>
      <c r="AF398" s="92">
        <f>U398/$Y398*100</f>
        <v>0.19232328891820469</v>
      </c>
      <c r="AG398" s="92">
        <f>V398/$Y398*100</f>
        <v>0.23852748953440564</v>
      </c>
      <c r="AH398" s="92">
        <f>W398/$Y398*100</f>
        <v>0.73568658052381308</v>
      </c>
      <c r="AI398" s="92">
        <f>X398/$Y398*100</f>
        <v>1.1263077521674416</v>
      </c>
      <c r="AJ398" s="93">
        <f>G398/(G398+H398)*100</f>
        <v>82.573796432430754</v>
      </c>
    </row>
    <row r="399" spans="1:36">
      <c r="A399" s="97">
        <v>10</v>
      </c>
      <c r="B399" s="82">
        <v>1531.838</v>
      </c>
      <c r="C399" s="80" t="s">
        <v>293</v>
      </c>
      <c r="D399" s="83">
        <v>1.6630990000000001</v>
      </c>
      <c r="E399" s="83">
        <v>0.156996</v>
      </c>
      <c r="F399" s="83">
        <v>0.13994400000000001</v>
      </c>
      <c r="G399" s="83">
        <v>1.1840850000000001</v>
      </c>
      <c r="H399" s="83">
        <v>0.24703900000000001</v>
      </c>
      <c r="I399" s="83">
        <v>3.9110000000000004E-3</v>
      </c>
      <c r="J399" s="83">
        <v>7.3730000000000002E-3</v>
      </c>
      <c r="K399" s="83">
        <v>1.7648E-2</v>
      </c>
      <c r="L399" s="83">
        <v>1.4564000000000001E-2</v>
      </c>
      <c r="M399" s="84">
        <v>0.86</v>
      </c>
      <c r="P399" s="92">
        <f>D399*60.084</f>
        <v>99.925640316000013</v>
      </c>
      <c r="Q399" s="92">
        <f>E399*101.961</f>
        <v>16.007469155999999</v>
      </c>
      <c r="R399" s="92">
        <f>F399*56.077</f>
        <v>7.8476396880000001</v>
      </c>
      <c r="S399" s="92">
        <f>G399*40.304</f>
        <v>47.723361840000003</v>
      </c>
      <c r="T399" s="92">
        <f>H399*71.846</f>
        <v>17.748763994000001</v>
      </c>
      <c r="U399" s="92">
        <f>I399*94.196</f>
        <v>0.36840055600000005</v>
      </c>
      <c r="V399" s="92">
        <f>J399*61.979</f>
        <v>0.45697116700000001</v>
      </c>
      <c r="W399" s="92">
        <f>K399*79.879</f>
        <v>1.4097045920000002</v>
      </c>
      <c r="X399" s="92">
        <f>L399*151.989</f>
        <v>2.213567796</v>
      </c>
      <c r="Y399" s="92">
        <f>SUM(P399:X399)</f>
        <v>193.70151910500005</v>
      </c>
      <c r="Z399" s="92"/>
      <c r="AA399" s="92">
        <f>P399/$Y399*100</f>
        <v>51.587432446429695</v>
      </c>
      <c r="AB399" s="92">
        <f>Q399/$Y399*100</f>
        <v>8.2639874121600503</v>
      </c>
      <c r="AC399" s="92">
        <f>R399/$Y399*100</f>
        <v>4.0514084371976553</v>
      </c>
      <c r="AD399" s="92">
        <f>S399/$Y399*100</f>
        <v>24.637577475130971</v>
      </c>
      <c r="AE399" s="92">
        <f>T399/$Y399*100</f>
        <v>9.1629451725563928</v>
      </c>
      <c r="AF399" s="92">
        <f>U399/$Y399*100</f>
        <v>0.19018981250234834</v>
      </c>
      <c r="AG399" s="92">
        <f>V399/$Y399*100</f>
        <v>0.23591511781189956</v>
      </c>
      <c r="AH399" s="92">
        <f>W399/$Y399*100</f>
        <v>0.72777157273394422</v>
      </c>
      <c r="AI399" s="92">
        <f>X399/$Y399*100</f>
        <v>1.1427725534770268</v>
      </c>
      <c r="AJ399" s="93">
        <f>G399/(G399+H399)*100</f>
        <v>82.738113538728996</v>
      </c>
    </row>
    <row r="400" spans="1:36">
      <c r="A400" s="97">
        <v>10</v>
      </c>
      <c r="B400" s="82">
        <v>1532.759</v>
      </c>
      <c r="C400" s="80" t="s">
        <v>293</v>
      </c>
      <c r="D400" s="83">
        <v>1.6647460000000001</v>
      </c>
      <c r="E400" s="83">
        <v>0.156025</v>
      </c>
      <c r="F400" s="83">
        <v>0.13849</v>
      </c>
      <c r="G400" s="83">
        <v>1.1897720000000001</v>
      </c>
      <c r="H400" s="83">
        <v>0.245423</v>
      </c>
      <c r="I400" s="83">
        <v>3.8679999999999999E-3</v>
      </c>
      <c r="J400" s="83">
        <v>7.2940000000000001E-3</v>
      </c>
      <c r="K400" s="83">
        <v>1.7464E-2</v>
      </c>
      <c r="L400" s="83">
        <v>1.4777E-2</v>
      </c>
      <c r="M400" s="84">
        <v>0.87</v>
      </c>
      <c r="P400" s="92">
        <f>D400*60.084</f>
        <v>100.02459866400001</v>
      </c>
      <c r="Q400" s="92">
        <f>E400*101.961</f>
        <v>15.908465025</v>
      </c>
      <c r="R400" s="92">
        <f>F400*56.077</f>
        <v>7.7661037300000002</v>
      </c>
      <c r="S400" s="92">
        <f>G400*40.304</f>
        <v>47.952570688000002</v>
      </c>
      <c r="T400" s="92">
        <f>H400*71.846</f>
        <v>17.632660858000001</v>
      </c>
      <c r="U400" s="92">
        <f>I400*94.196</f>
        <v>0.364350128</v>
      </c>
      <c r="V400" s="92">
        <f>J400*61.979</f>
        <v>0.45207482599999999</v>
      </c>
      <c r="W400" s="92">
        <f>K400*79.879</f>
        <v>1.3950068560000002</v>
      </c>
      <c r="X400" s="92">
        <f>L400*151.989</f>
        <v>2.2459414529999999</v>
      </c>
      <c r="Y400" s="92">
        <f>SUM(P400:X400)</f>
        <v>193.74177222800003</v>
      </c>
      <c r="Z400" s="92"/>
      <c r="AA400" s="92">
        <f>P400/$Y400*100</f>
        <v>51.627791732125083</v>
      </c>
      <c r="AB400" s="92">
        <f>Q400/$Y400*100</f>
        <v>8.2111693529253635</v>
      </c>
      <c r="AC400" s="92">
        <f>R400/$Y400*100</f>
        <v>4.0084818264492084</v>
      </c>
      <c r="AD400" s="92">
        <f>S400/$Y400*100</f>
        <v>24.750764967488916</v>
      </c>
      <c r="AE400" s="92">
        <f>T400/$Y400*100</f>
        <v>9.1011146719817635</v>
      </c>
      <c r="AF400" s="92">
        <f>U400/$Y400*100</f>
        <v>0.18805966509443503</v>
      </c>
      <c r="AG400" s="92">
        <f>V400/$Y400*100</f>
        <v>0.23333885140060934</v>
      </c>
      <c r="AH400" s="92">
        <f>W400/$Y400*100</f>
        <v>0.72003411549179086</v>
      </c>
      <c r="AI400" s="92">
        <f>X400/$Y400*100</f>
        <v>1.159244817042822</v>
      </c>
      <c r="AJ400" s="93">
        <f>G400/(G400+H400)*100</f>
        <v>82.899675653831011</v>
      </c>
    </row>
    <row r="401" spans="1:36">
      <c r="A401" s="97">
        <v>10</v>
      </c>
      <c r="B401" s="82">
        <v>1533.6579999999999</v>
      </c>
      <c r="C401" s="80" t="s">
        <v>293</v>
      </c>
      <c r="D401" s="83">
        <v>1.6663490000000001</v>
      </c>
      <c r="E401" s="83">
        <v>0.15506900000000001</v>
      </c>
      <c r="F401" s="83">
        <v>0.13706499999999999</v>
      </c>
      <c r="G401" s="83">
        <v>1.195362</v>
      </c>
      <c r="H401" s="83">
        <v>0.24381900000000001</v>
      </c>
      <c r="I401" s="83">
        <v>3.826E-3</v>
      </c>
      <c r="J401" s="83">
        <v>7.2179999999999996E-3</v>
      </c>
      <c r="K401" s="83">
        <v>1.7283E-2</v>
      </c>
      <c r="L401" s="83">
        <v>1.499E-2</v>
      </c>
      <c r="M401" s="84">
        <v>0.88</v>
      </c>
      <c r="P401" s="92">
        <f>D401*60.084</f>
        <v>100.12091331600001</v>
      </c>
      <c r="Q401" s="92">
        <f>E401*101.961</f>
        <v>15.810990309000001</v>
      </c>
      <c r="R401" s="92">
        <f>F401*56.077</f>
        <v>7.6861940049999991</v>
      </c>
      <c r="S401" s="92">
        <f>G401*40.304</f>
        <v>48.177870048000003</v>
      </c>
      <c r="T401" s="92">
        <f>H401*71.846</f>
        <v>17.517419874000002</v>
      </c>
      <c r="U401" s="92">
        <f>I401*94.196</f>
        <v>0.36039389599999999</v>
      </c>
      <c r="V401" s="92">
        <f>J401*61.979</f>
        <v>0.44736442199999998</v>
      </c>
      <c r="W401" s="92">
        <f>K401*79.879</f>
        <v>1.3805487570000001</v>
      </c>
      <c r="X401" s="92">
        <f>L401*151.989</f>
        <v>2.2783151099999999</v>
      </c>
      <c r="Y401" s="92">
        <f>SUM(P401:X401)</f>
        <v>193.78000973700003</v>
      </c>
      <c r="Z401" s="92"/>
      <c r="AA401" s="92">
        <f>P401/$Y401*100</f>
        <v>51.667307402804354</v>
      </c>
      <c r="AB401" s="92">
        <f>Q401/$Y401*100</f>
        <v>8.1592473498472931</v>
      </c>
      <c r="AC401" s="92">
        <f>R401/$Y401*100</f>
        <v>3.9664535136682937</v>
      </c>
      <c r="AD401" s="92">
        <f>S401/$Y401*100</f>
        <v>24.862146571974808</v>
      </c>
      <c r="AE401" s="92">
        <f>T401/$Y401*100</f>
        <v>9.0398487944008252</v>
      </c>
      <c r="AF401" s="92">
        <f>U401/$Y401*100</f>
        <v>0.18598094637786933</v>
      </c>
      <c r="AG401" s="92">
        <f>V401/$Y401*100</f>
        <v>0.2308620082160007</v>
      </c>
      <c r="AH401" s="92">
        <f>W401/$Y401*100</f>
        <v>0.71243094624347125</v>
      </c>
      <c r="AI401" s="92">
        <f>X401/$Y401*100</f>
        <v>1.1757224664670776</v>
      </c>
      <c r="AJ401" s="93">
        <f>G401/(G401+H401)*100</f>
        <v>83.058489515912171</v>
      </c>
    </row>
    <row r="402" spans="1:36">
      <c r="A402" s="97">
        <v>10</v>
      </c>
      <c r="B402" s="82">
        <v>1534.5360000000001</v>
      </c>
      <c r="C402" s="80" t="s">
        <v>293</v>
      </c>
      <c r="D402" s="83">
        <v>1.6679079999999999</v>
      </c>
      <c r="E402" s="83">
        <v>0.15412799999999999</v>
      </c>
      <c r="F402" s="83">
        <v>0.13566700000000001</v>
      </c>
      <c r="G402" s="83">
        <v>1.200858</v>
      </c>
      <c r="H402" s="83">
        <v>0.242228</v>
      </c>
      <c r="I402" s="83">
        <v>3.7859999999999999E-3</v>
      </c>
      <c r="J402" s="83">
        <v>7.143E-3</v>
      </c>
      <c r="K402" s="83">
        <v>1.7106E-2</v>
      </c>
      <c r="L402" s="83">
        <v>1.5202E-2</v>
      </c>
      <c r="M402" s="84">
        <v>0.89</v>
      </c>
      <c r="P402" s="92">
        <f>D402*60.084</f>
        <v>100.214584272</v>
      </c>
      <c r="Q402" s="92">
        <f>E402*101.961</f>
        <v>15.715045007999999</v>
      </c>
      <c r="R402" s="92">
        <f>F402*56.077</f>
        <v>7.6077983590000002</v>
      </c>
      <c r="S402" s="92">
        <f>G402*40.304</f>
        <v>48.399380831999999</v>
      </c>
      <c r="T402" s="92">
        <f>H402*71.846</f>
        <v>17.403112888000003</v>
      </c>
      <c r="U402" s="92">
        <f>I402*94.196</f>
        <v>0.35662605599999997</v>
      </c>
      <c r="V402" s="92">
        <f>J402*61.979</f>
        <v>0.44271599699999997</v>
      </c>
      <c r="W402" s="92">
        <f>K402*79.879</f>
        <v>1.3664101740000001</v>
      </c>
      <c r="X402" s="92">
        <f>L402*151.989</f>
        <v>2.3105367779999999</v>
      </c>
      <c r="Y402" s="92">
        <f>SUM(P402:X402)</f>
        <v>193.81621036400003</v>
      </c>
      <c r="Z402" s="92"/>
      <c r="AA402" s="92">
        <f>P402/$Y402*100</f>
        <v>51.705986864457934</v>
      </c>
      <c r="AB402" s="92">
        <f>Q402/$Y402*100</f>
        <v>8.1082201424153713</v>
      </c>
      <c r="AC402" s="92">
        <f>R402/$Y402*100</f>
        <v>3.9252642205272905</v>
      </c>
      <c r="AD402" s="92">
        <f>S402/$Y402*100</f>
        <v>24.97179195749554</v>
      </c>
      <c r="AE402" s="92">
        <f>T402/$Y402*100</f>
        <v>8.9791833486558073</v>
      </c>
      <c r="AF402" s="92">
        <f>U402/$Y402*100</f>
        <v>0.18400218192803997</v>
      </c>
      <c r="AG402" s="92">
        <f>V402/$Y402*100</f>
        <v>0.22842052074413655</v>
      </c>
      <c r="AH402" s="92">
        <f>W402/$Y402*100</f>
        <v>0.70500303944328946</v>
      </c>
      <c r="AI402" s="92">
        <f>X402/$Y402*100</f>
        <v>1.1921277243325801</v>
      </c>
      <c r="AJ402" s="93">
        <f>G402/(G402+H402)*100</f>
        <v>83.214583191854118</v>
      </c>
    </row>
    <row r="403" spans="1:36">
      <c r="A403" s="97">
        <v>10</v>
      </c>
      <c r="B403" s="82">
        <v>1535.394</v>
      </c>
      <c r="C403" s="80" t="s">
        <v>293</v>
      </c>
      <c r="D403" s="83">
        <v>1.6694230000000001</v>
      </c>
      <c r="E403" s="83">
        <v>0.153202</v>
      </c>
      <c r="F403" s="83">
        <v>0.134295</v>
      </c>
      <c r="G403" s="83">
        <v>1.2062600000000001</v>
      </c>
      <c r="H403" s="83">
        <v>0.240649</v>
      </c>
      <c r="I403" s="83">
        <v>3.7460000000000002E-3</v>
      </c>
      <c r="J403" s="83">
        <v>7.0689999999999998E-3</v>
      </c>
      <c r="K403" s="83">
        <v>1.6931999999999999E-2</v>
      </c>
      <c r="L403" s="83">
        <v>1.5415E-2</v>
      </c>
      <c r="M403" s="84">
        <v>0.9</v>
      </c>
      <c r="P403" s="92">
        <f>D403*60.084</f>
        <v>100.30561153200001</v>
      </c>
      <c r="Q403" s="92">
        <f>E403*101.961</f>
        <v>15.620629122</v>
      </c>
      <c r="R403" s="92">
        <f>F403*56.077</f>
        <v>7.5308607149999993</v>
      </c>
      <c r="S403" s="92">
        <f>G403*40.304</f>
        <v>48.617103040000003</v>
      </c>
      <c r="T403" s="92">
        <f>H403*71.846</f>
        <v>17.289668054</v>
      </c>
      <c r="U403" s="92">
        <f>I403*94.196</f>
        <v>0.352858216</v>
      </c>
      <c r="V403" s="92">
        <f>J403*61.979</f>
        <v>0.43812955100000001</v>
      </c>
      <c r="W403" s="92">
        <f>K403*79.879</f>
        <v>1.352511228</v>
      </c>
      <c r="X403" s="92">
        <f>L403*151.989</f>
        <v>2.3429104349999998</v>
      </c>
      <c r="Y403" s="92">
        <f>SUM(P403:X403)</f>
        <v>193.85028189299999</v>
      </c>
      <c r="Z403" s="92"/>
      <c r="AA403" s="92">
        <f>P403/$Y403*100</f>
        <v>51.743856419752824</v>
      </c>
      <c r="AB403" s="92">
        <f>Q403/$Y403*100</f>
        <v>8.058089454119111</v>
      </c>
      <c r="AC403" s="92">
        <f>R403/$Y403*100</f>
        <v>3.8848850986746704</v>
      </c>
      <c r="AD403" s="92">
        <f>S403/$Y403*100</f>
        <v>25.079717483637864</v>
      </c>
      <c r="AE403" s="92">
        <f>T403/$Y403*100</f>
        <v>8.9190832663031259</v>
      </c>
      <c r="AF403" s="92">
        <f>U403/$Y403*100</f>
        <v>0.1820261557291766</v>
      </c>
      <c r="AG403" s="92">
        <f>V403/$Y403*100</f>
        <v>0.22601439973238494</v>
      </c>
      <c r="AH403" s="92">
        <f>W403/$Y403*100</f>
        <v>0.69770918813858052</v>
      </c>
      <c r="AI403" s="92">
        <f>X403/$Y403*100</f>
        <v>1.2086185339122808</v>
      </c>
      <c r="AJ403" s="93">
        <f>G403/(G403+H403)*100</f>
        <v>83.368062538832774</v>
      </c>
    </row>
    <row r="404" spans="1:36">
      <c r="A404" s="97">
        <v>10</v>
      </c>
      <c r="B404" s="82">
        <v>1536.2329999999999</v>
      </c>
      <c r="C404" s="80" t="s">
        <v>293</v>
      </c>
      <c r="D404" s="83">
        <v>1.6708970000000001</v>
      </c>
      <c r="E404" s="83">
        <v>0.15229100000000001</v>
      </c>
      <c r="F404" s="83">
        <v>0.13294900000000001</v>
      </c>
      <c r="G404" s="83">
        <v>1.211571</v>
      </c>
      <c r="H404" s="83">
        <v>0.23908299999999999</v>
      </c>
      <c r="I404" s="83">
        <v>3.7060000000000001E-3</v>
      </c>
      <c r="J404" s="83">
        <v>6.9969999999999997E-3</v>
      </c>
      <c r="K404" s="83">
        <v>1.6761000000000002E-2</v>
      </c>
      <c r="L404" s="83">
        <v>1.5626999999999999E-2</v>
      </c>
      <c r="M404" s="84">
        <v>0.91</v>
      </c>
      <c r="P404" s="92">
        <f>D404*60.084</f>
        <v>100.394175348</v>
      </c>
      <c r="Q404" s="92">
        <f>E404*101.961</f>
        <v>15.527742651000001</v>
      </c>
      <c r="R404" s="92">
        <f>F404*56.077</f>
        <v>7.4553810730000007</v>
      </c>
      <c r="S404" s="92">
        <f>G404*40.304</f>
        <v>48.831157584000003</v>
      </c>
      <c r="T404" s="92">
        <f>H404*71.846</f>
        <v>17.177157218000001</v>
      </c>
      <c r="U404" s="92">
        <f>I404*94.196</f>
        <v>0.34909037599999998</v>
      </c>
      <c r="V404" s="92">
        <f>J404*61.979</f>
        <v>0.43366706299999996</v>
      </c>
      <c r="W404" s="92">
        <f>K404*79.879</f>
        <v>1.3388519190000001</v>
      </c>
      <c r="X404" s="92">
        <f>L404*151.989</f>
        <v>2.3751321029999999</v>
      </c>
      <c r="Y404" s="92">
        <f>SUM(P404:X404)</f>
        <v>193.882355335</v>
      </c>
      <c r="Z404" s="92"/>
      <c r="AA404" s="92">
        <f>P404/$Y404*100</f>
        <v>51.780975723414201</v>
      </c>
      <c r="AB404" s="92">
        <f>Q404/$Y404*100</f>
        <v>8.0088477490230403</v>
      </c>
      <c r="AC404" s="92">
        <f>R404/$Y404*100</f>
        <v>3.8453117923589311</v>
      </c>
      <c r="AD404" s="92">
        <f>S404/$Y404*100</f>
        <v>25.185972957480836</v>
      </c>
      <c r="AE404" s="92">
        <f>T404/$Y404*100</f>
        <v>8.8595773392170827</v>
      </c>
      <c r="AF404" s="92">
        <f>U404/$Y404*100</f>
        <v>0.18005267957304497</v>
      </c>
      <c r="AG404" s="92">
        <f>V404/$Y404*100</f>
        <v>0.22367536347012471</v>
      </c>
      <c r="AH404" s="92">
        <f>W404/$Y404*100</f>
        <v>0.69054861474457652</v>
      </c>
      <c r="AI404" s="92">
        <f>X404/$Y404*100</f>
        <v>1.2250377807181696</v>
      </c>
      <c r="AJ404" s="93">
        <f>G404/(G404+H404)*100</f>
        <v>83.51895076289729</v>
      </c>
    </row>
    <row r="405" spans="1:36">
      <c r="A405" s="97">
        <v>10</v>
      </c>
      <c r="B405" s="82">
        <v>1537.0530000000001</v>
      </c>
      <c r="C405" s="80" t="s">
        <v>293</v>
      </c>
      <c r="D405" s="83">
        <v>1.672331</v>
      </c>
      <c r="E405" s="83">
        <v>0.151394</v>
      </c>
      <c r="F405" s="83">
        <v>0.131629</v>
      </c>
      <c r="G405" s="83">
        <v>1.216793</v>
      </c>
      <c r="H405" s="83">
        <v>0.23752999999999999</v>
      </c>
      <c r="I405" s="83">
        <v>3.6679999999999998E-3</v>
      </c>
      <c r="J405" s="83">
        <v>6.9259999999999999E-3</v>
      </c>
      <c r="K405" s="83">
        <v>1.6594000000000001E-2</v>
      </c>
      <c r="L405" s="83">
        <v>1.5838000000000001E-2</v>
      </c>
      <c r="M405" s="84">
        <v>0.92</v>
      </c>
      <c r="P405" s="92">
        <f>D405*60.084</f>
        <v>100.48033580400001</v>
      </c>
      <c r="Q405" s="92">
        <f>E405*101.961</f>
        <v>15.436283634</v>
      </c>
      <c r="R405" s="92">
        <f>F405*56.077</f>
        <v>7.3813594329999992</v>
      </c>
      <c r="S405" s="92">
        <f>G405*40.304</f>
        <v>49.041625072000002</v>
      </c>
      <c r="T405" s="92">
        <f>H405*71.846</f>
        <v>17.06558038</v>
      </c>
      <c r="U405" s="92">
        <f>I405*94.196</f>
        <v>0.34551092799999999</v>
      </c>
      <c r="V405" s="92">
        <f>J405*61.979</f>
        <v>0.42926655399999997</v>
      </c>
      <c r="W405" s="92">
        <f>K405*79.879</f>
        <v>1.3255121260000002</v>
      </c>
      <c r="X405" s="92">
        <f>L405*151.989</f>
        <v>2.4072017820000005</v>
      </c>
      <c r="Y405" s="92">
        <f>SUM(P405:X405)</f>
        <v>193.91267571300003</v>
      </c>
      <c r="Z405" s="92"/>
      <c r="AA405" s="92">
        <f>P405/$Y405*100</f>
        <v>51.817311805194045</v>
      </c>
      <c r="AB405" s="92">
        <f>Q405/$Y405*100</f>
        <v>7.9604304242835751</v>
      </c>
      <c r="AC405" s="92">
        <f>R405/$Y405*100</f>
        <v>3.8065378685840847</v>
      </c>
      <c r="AD405" s="92">
        <f>S405/$Y405*100</f>
        <v>25.290572105035537</v>
      </c>
      <c r="AE405" s="92">
        <f>T405/$Y405*100</f>
        <v>8.8006523128265588</v>
      </c>
      <c r="AF405" s="92">
        <f>U405/$Y405*100</f>
        <v>0.17817861917978614</v>
      </c>
      <c r="AG405" s="92">
        <f>V405/$Y405*100</f>
        <v>0.22137106428015818</v>
      </c>
      <c r="AH405" s="92">
        <f>W405/$Y405*100</f>
        <v>0.68356136138403922</v>
      </c>
      <c r="AI405" s="92">
        <f>X405/$Y405*100</f>
        <v>1.2413844392322106</v>
      </c>
      <c r="AJ405" s="93">
        <f>G405/(G405+H405)*100</f>
        <v>83.667314619929684</v>
      </c>
    </row>
    <row r="406" spans="1:36">
      <c r="A406" s="97">
        <v>10</v>
      </c>
      <c r="B406" s="82">
        <v>1537.854</v>
      </c>
      <c r="C406" s="80" t="s">
        <v>293</v>
      </c>
      <c r="D406" s="83">
        <v>1.6737249999999999</v>
      </c>
      <c r="E406" s="83">
        <v>0.15051100000000001</v>
      </c>
      <c r="F406" s="83">
        <v>0.130333</v>
      </c>
      <c r="G406" s="83">
        <v>1.2219260000000001</v>
      </c>
      <c r="H406" s="83">
        <v>0.235989</v>
      </c>
      <c r="I406" s="83">
        <v>3.63E-3</v>
      </c>
      <c r="J406" s="83">
        <v>6.8570000000000002E-3</v>
      </c>
      <c r="K406" s="83">
        <v>1.6428999999999999E-2</v>
      </c>
      <c r="L406" s="83">
        <v>1.6049999999999998E-2</v>
      </c>
      <c r="M406" s="84">
        <v>0.93</v>
      </c>
      <c r="P406" s="92">
        <f>D406*60.084</f>
        <v>100.56409290000001</v>
      </c>
      <c r="Q406" s="92">
        <f>E406*101.961</f>
        <v>15.346252071</v>
      </c>
      <c r="R406" s="92">
        <f>F406*56.077</f>
        <v>7.308683641</v>
      </c>
      <c r="S406" s="92">
        <f>G406*40.304</f>
        <v>49.248505504000008</v>
      </c>
      <c r="T406" s="92">
        <f>H406*71.846</f>
        <v>16.954865694000002</v>
      </c>
      <c r="U406" s="92">
        <f>I406*94.196</f>
        <v>0.34193148000000001</v>
      </c>
      <c r="V406" s="92">
        <f>J406*61.979</f>
        <v>0.42499000300000001</v>
      </c>
      <c r="W406" s="92">
        <f>K406*79.879</f>
        <v>1.312332091</v>
      </c>
      <c r="X406" s="92">
        <f>L406*151.989</f>
        <v>2.4394234499999996</v>
      </c>
      <c r="Y406" s="92">
        <f>SUM(P406:X406)</f>
        <v>193.94107683400003</v>
      </c>
      <c r="Z406" s="92"/>
      <c r="AA406" s="92">
        <f>P406/$Y406*100</f>
        <v>51.85291045180481</v>
      </c>
      <c r="AB406" s="92">
        <f>Q406/$Y406*100</f>
        <v>7.9128425610090414</v>
      </c>
      <c r="AC406" s="92">
        <f>R406/$Y406*100</f>
        <v>3.7685073014499761</v>
      </c>
      <c r="AD406" s="92">
        <f>S406/$Y406*100</f>
        <v>25.393540299950629</v>
      </c>
      <c r="AE406" s="92">
        <f>T406/$Y406*100</f>
        <v>8.7422767630150773</v>
      </c>
      <c r="AF406" s="92">
        <f>U406/$Y406*100</f>
        <v>0.1763068894851344</v>
      </c>
      <c r="AG406" s="92">
        <f>V406/$Y406*100</f>
        <v>0.2191335687816984</v>
      </c>
      <c r="AH406" s="92">
        <f>W406/$Y406*100</f>
        <v>0.67666536270872846</v>
      </c>
      <c r="AI406" s="92">
        <f>X406/$Y406*100</f>
        <v>1.2578168017948952</v>
      </c>
      <c r="AJ406" s="93">
        <f>G406/(G406+H406)*100</f>
        <v>83.813253859107022</v>
      </c>
    </row>
    <row r="407" spans="1:36">
      <c r="A407" s="97">
        <v>10</v>
      </c>
      <c r="B407" s="82">
        <v>1538.6379999999999</v>
      </c>
      <c r="C407" s="80" t="s">
        <v>293</v>
      </c>
      <c r="D407" s="83">
        <v>1.6750799999999999</v>
      </c>
      <c r="E407" s="83">
        <v>0.149642</v>
      </c>
      <c r="F407" s="83">
        <v>0.12906100000000001</v>
      </c>
      <c r="G407" s="83">
        <v>1.2269730000000001</v>
      </c>
      <c r="H407" s="83">
        <v>0.234462</v>
      </c>
      <c r="I407" s="83">
        <v>3.594E-3</v>
      </c>
      <c r="J407" s="83">
        <v>6.7889999999999999E-3</v>
      </c>
      <c r="K407" s="83">
        <v>1.6268000000000001E-2</v>
      </c>
      <c r="L407" s="83">
        <v>1.6261000000000001E-2</v>
      </c>
      <c r="M407" s="84">
        <v>0.94</v>
      </c>
      <c r="P407" s="92">
        <f>D407*60.084</f>
        <v>100.64550672</v>
      </c>
      <c r="Q407" s="92">
        <f>E407*101.961</f>
        <v>15.257647962</v>
      </c>
      <c r="R407" s="92">
        <f>F407*56.077</f>
        <v>7.2373536970000005</v>
      </c>
      <c r="S407" s="92">
        <f>G407*40.304</f>
        <v>49.451919792000005</v>
      </c>
      <c r="T407" s="92">
        <f>H407*71.846</f>
        <v>16.845156852000002</v>
      </c>
      <c r="U407" s="92">
        <f>I407*94.196</f>
        <v>0.33854042400000001</v>
      </c>
      <c r="V407" s="92">
        <f>J407*61.979</f>
        <v>0.42077543099999998</v>
      </c>
      <c r="W407" s="92">
        <f>K407*79.879</f>
        <v>1.2994715720000001</v>
      </c>
      <c r="X407" s="92">
        <f>L407*151.989</f>
        <v>2.4714931290000002</v>
      </c>
      <c r="Y407" s="92">
        <f>SUM(P407:X407)</f>
        <v>193.96786557900003</v>
      </c>
      <c r="Z407" s="92"/>
      <c r="AA407" s="92">
        <f>P407/$Y407*100</f>
        <v>51.887721927325472</v>
      </c>
      <c r="AB407" s="92">
        <f>Q407/$Y407*100</f>
        <v>7.8660699371287359</v>
      </c>
      <c r="AC407" s="92">
        <f>R407/$Y407*100</f>
        <v>3.7312127322720587</v>
      </c>
      <c r="AD407" s="92">
        <f>S407/$Y407*100</f>
        <v>25.494903315239618</v>
      </c>
      <c r="AE407" s="92">
        <f>T407/$Y407*100</f>
        <v>8.6845090560318798</v>
      </c>
      <c r="AF407" s="92">
        <f>U407/$Y407*100</f>
        <v>0.1745342832893719</v>
      </c>
      <c r="AG407" s="92">
        <f>V407/$Y407*100</f>
        <v>0.21693048471919429</v>
      </c>
      <c r="AH407" s="92">
        <f>W407/$Y407*100</f>
        <v>0.66994167725722897</v>
      </c>
      <c r="AI407" s="92">
        <f>X407/$Y407*100</f>
        <v>1.2741765867364254</v>
      </c>
      <c r="AJ407" s="93">
        <f>G407/(G407+H407)*100</f>
        <v>83.95672746307568</v>
      </c>
    </row>
    <row r="408" spans="1:36">
      <c r="A408" s="97">
        <v>10</v>
      </c>
      <c r="B408" s="82">
        <v>1539.404</v>
      </c>
      <c r="C408" s="80" t="s">
        <v>293</v>
      </c>
      <c r="D408" s="83">
        <v>1.6763980000000001</v>
      </c>
      <c r="E408" s="83">
        <v>0.148787</v>
      </c>
      <c r="F408" s="83">
        <v>0.12781200000000001</v>
      </c>
      <c r="G408" s="83">
        <v>1.2319359999999999</v>
      </c>
      <c r="H408" s="83">
        <v>0.23294799999999999</v>
      </c>
      <c r="I408" s="83">
        <v>3.5569999999999998E-3</v>
      </c>
      <c r="J408" s="83">
        <v>6.7229999999999998E-3</v>
      </c>
      <c r="K408" s="83">
        <v>1.6108999999999998E-2</v>
      </c>
      <c r="L408" s="83">
        <v>1.6471E-2</v>
      </c>
      <c r="M408" s="84">
        <v>0.95</v>
      </c>
      <c r="P408" s="92">
        <f>D408*60.084</f>
        <v>100.72469743200001</v>
      </c>
      <c r="Q408" s="92">
        <f>E408*101.961</f>
        <v>15.170471307</v>
      </c>
      <c r="R408" s="92">
        <f>F408*56.077</f>
        <v>7.1673135239999999</v>
      </c>
      <c r="S408" s="92">
        <f>G408*40.304</f>
        <v>49.651948544</v>
      </c>
      <c r="T408" s="92">
        <f>H408*71.846</f>
        <v>16.736382008</v>
      </c>
      <c r="U408" s="92">
        <f>I408*94.196</f>
        <v>0.33505517199999996</v>
      </c>
      <c r="V408" s="92">
        <f>J408*61.979</f>
        <v>0.41668481699999999</v>
      </c>
      <c r="W408" s="92">
        <f>K408*79.879</f>
        <v>1.286770811</v>
      </c>
      <c r="X408" s="92">
        <f>L408*151.989</f>
        <v>2.503410819</v>
      </c>
      <c r="Y408" s="92">
        <f>SUM(P408:X408)</f>
        <v>193.99273443400003</v>
      </c>
      <c r="Z408" s="92"/>
      <c r="AA408" s="92">
        <f>P408/$Y408*100</f>
        <v>51.921891675932045</v>
      </c>
      <c r="AB408" s="92">
        <f>Q408/$Y408*100</f>
        <v>7.8201234449640067</v>
      </c>
      <c r="AC408" s="92">
        <f>R408/$Y408*100</f>
        <v>3.6946298761711898</v>
      </c>
      <c r="AD408" s="92">
        <f>S408/$Y408*100</f>
        <v>25.594746467627388</v>
      </c>
      <c r="AE408" s="92">
        <f>T408/$Y408*100</f>
        <v>8.6273241401698115</v>
      </c>
      <c r="AF408" s="92">
        <f>U408/$Y408*100</f>
        <v>0.17271531997194051</v>
      </c>
      <c r="AG408" s="92">
        <f>V408/$Y408*100</f>
        <v>0.21479403247535747</v>
      </c>
      <c r="AH408" s="92">
        <f>W408/$Y408*100</f>
        <v>0.66330876501861136</v>
      </c>
      <c r="AI408" s="92">
        <f>X408/$Y408*100</f>
        <v>1.2904662776696452</v>
      </c>
      <c r="AJ408" s="93">
        <f>G408/(G408+H408)*100</f>
        <v>84.09785348191393</v>
      </c>
    </row>
    <row r="409" spans="1:36">
      <c r="A409" s="97">
        <v>10</v>
      </c>
      <c r="B409" s="82">
        <v>1540.154</v>
      </c>
      <c r="C409" s="80" t="s">
        <v>293</v>
      </c>
      <c r="D409" s="83">
        <v>1.6776800000000001</v>
      </c>
      <c r="E409" s="83">
        <v>0.14794599999999999</v>
      </c>
      <c r="F409" s="83">
        <v>0.126586</v>
      </c>
      <c r="G409" s="83">
        <v>1.236815</v>
      </c>
      <c r="H409" s="83">
        <v>0.23144700000000001</v>
      </c>
      <c r="I409" s="83">
        <v>3.522E-3</v>
      </c>
      <c r="J409" s="83">
        <v>6.6579999999999999E-3</v>
      </c>
      <c r="K409" s="83">
        <v>1.5953999999999999E-2</v>
      </c>
      <c r="L409" s="83">
        <v>1.6681000000000001E-2</v>
      </c>
      <c r="M409" s="84">
        <v>0.96</v>
      </c>
      <c r="P409" s="92">
        <f>D409*60.084</f>
        <v>100.80172512000001</v>
      </c>
      <c r="Q409" s="92">
        <f>E409*101.961</f>
        <v>15.084722105999999</v>
      </c>
      <c r="R409" s="92">
        <f>F409*56.077</f>
        <v>7.0985631219999998</v>
      </c>
      <c r="S409" s="92">
        <f>G409*40.304</f>
        <v>49.848591760000005</v>
      </c>
      <c r="T409" s="92">
        <f>H409*71.846</f>
        <v>16.628541162000001</v>
      </c>
      <c r="U409" s="92">
        <f>I409*94.196</f>
        <v>0.331758312</v>
      </c>
      <c r="V409" s="92">
        <f>J409*61.979</f>
        <v>0.41265618199999998</v>
      </c>
      <c r="W409" s="92">
        <f>K409*79.879</f>
        <v>1.274389566</v>
      </c>
      <c r="X409" s="92">
        <f>L409*151.989</f>
        <v>2.5353285090000002</v>
      </c>
      <c r="Y409" s="92">
        <f>SUM(P409:X409)</f>
        <v>194.01627583900006</v>
      </c>
      <c r="Z409" s="92"/>
      <c r="AA409" s="92">
        <f>P409/$Y409*100</f>
        <v>51.955293278409286</v>
      </c>
      <c r="AB409" s="92">
        <f>Q409/$Y409*100</f>
        <v>7.7749776614193484</v>
      </c>
      <c r="AC409" s="92">
        <f>R409/$Y409*100</f>
        <v>3.6587462012159122</v>
      </c>
      <c r="AD409" s="92">
        <f>S409/$Y409*100</f>
        <v>25.69299485027004</v>
      </c>
      <c r="AE409" s="92">
        <f>T409/$Y409*100</f>
        <v>8.5706939225030858</v>
      </c>
      <c r="AF409" s="92">
        <f>U409/$Y409*100</f>
        <v>0.17099509335768406</v>
      </c>
      <c r="AG409" s="92">
        <f>V409/$Y409*100</f>
        <v>0.21269152818005496</v>
      </c>
      <c r="AH409" s="92">
        <f>W409/$Y409*100</f>
        <v>0.65684673128017512</v>
      </c>
      <c r="AI409" s="92">
        <f>X409/$Y409*100</f>
        <v>1.3067607333643927</v>
      </c>
      <c r="AJ409" s="93">
        <f>G409/(G409+H409)*100</f>
        <v>84.236668932384006</v>
      </c>
    </row>
    <row r="410" spans="1:36">
      <c r="A410" s="97">
        <v>10</v>
      </c>
      <c r="B410" s="82">
        <v>1540.8869999999999</v>
      </c>
      <c r="C410" s="80" t="s">
        <v>293</v>
      </c>
      <c r="D410" s="83">
        <v>1.6789259999999999</v>
      </c>
      <c r="E410" s="83">
        <v>0.147118</v>
      </c>
      <c r="F410" s="83">
        <v>0.12538199999999999</v>
      </c>
      <c r="G410" s="83">
        <v>1.2416130000000001</v>
      </c>
      <c r="H410" s="83">
        <v>0.229959</v>
      </c>
      <c r="I410" s="83">
        <v>3.4870000000000001E-3</v>
      </c>
      <c r="J410" s="83">
        <v>6.594E-3</v>
      </c>
      <c r="K410" s="83">
        <v>1.5800999999999999E-2</v>
      </c>
      <c r="L410" s="83">
        <v>1.6891E-2</v>
      </c>
      <c r="M410" s="84">
        <v>0.97</v>
      </c>
      <c r="P410" s="92">
        <f>D410*60.084</f>
        <v>100.876589784</v>
      </c>
      <c r="Q410" s="92">
        <f>E410*101.961</f>
        <v>15.000298398</v>
      </c>
      <c r="R410" s="92">
        <f>F410*56.077</f>
        <v>7.0310464139999995</v>
      </c>
      <c r="S410" s="92">
        <f>G410*40.304</f>
        <v>50.041970352000007</v>
      </c>
      <c r="T410" s="92">
        <f>H410*71.846</f>
        <v>16.521634314</v>
      </c>
      <c r="U410" s="92">
        <f>I410*94.196</f>
        <v>0.32846145199999999</v>
      </c>
      <c r="V410" s="92">
        <f>J410*61.979</f>
        <v>0.40868952599999997</v>
      </c>
      <c r="W410" s="92">
        <f>K410*79.879</f>
        <v>1.2621680790000001</v>
      </c>
      <c r="X410" s="92">
        <f>L410*151.989</f>
        <v>2.567246199</v>
      </c>
      <c r="Y410" s="92">
        <f>SUM(P410:X410)</f>
        <v>194.03810451800001</v>
      </c>
      <c r="Z410" s="92"/>
      <c r="AA410" s="92">
        <f>P410/$Y410*100</f>
        <v>51.988030925462972</v>
      </c>
      <c r="AB410" s="92">
        <f>Q410/$Y410*100</f>
        <v>7.7305941713157136</v>
      </c>
      <c r="AC410" s="92">
        <f>R410/$Y410*100</f>
        <v>3.6235390113016499</v>
      </c>
      <c r="AD410" s="92">
        <f>S410/$Y410*100</f>
        <v>25.789764580676909</v>
      </c>
      <c r="AE410" s="92">
        <f>T410/$Y410*100</f>
        <v>8.5146339452452047</v>
      </c>
      <c r="AF410" s="92">
        <f>U410/$Y410*100</f>
        <v>0.16927677829873367</v>
      </c>
      <c r="AG410" s="92">
        <f>V410/$Y410*100</f>
        <v>0.21062333453277354</v>
      </c>
      <c r="AH410" s="92">
        <f>W410/$Y410*100</f>
        <v>0.65047433963307688</v>
      </c>
      <c r="AI410" s="92">
        <f>X410/$Y410*100</f>
        <v>1.3230629135329697</v>
      </c>
      <c r="AJ410" s="93">
        <f>G410/(G410+H410)*100</f>
        <v>84.373241676248256</v>
      </c>
    </row>
    <row r="411" spans="1:36">
      <c r="A411" s="97">
        <v>10</v>
      </c>
      <c r="B411" s="82">
        <v>1541.605</v>
      </c>
      <c r="C411" s="80" t="s">
        <v>293</v>
      </c>
      <c r="D411" s="83">
        <v>1.680137</v>
      </c>
      <c r="E411" s="83">
        <v>0.14630299999999999</v>
      </c>
      <c r="F411" s="83">
        <v>0.124199</v>
      </c>
      <c r="G411" s="83">
        <v>1.2463310000000001</v>
      </c>
      <c r="H411" s="83">
        <v>0.22848499999999999</v>
      </c>
      <c r="I411" s="83">
        <v>3.4529999999999999E-3</v>
      </c>
      <c r="J411" s="83">
        <v>6.5310000000000003E-3</v>
      </c>
      <c r="K411" s="83">
        <v>1.5651000000000002E-2</v>
      </c>
      <c r="L411" s="83">
        <v>1.7100000000000001E-2</v>
      </c>
      <c r="M411" s="84">
        <v>0.98</v>
      </c>
      <c r="P411" s="92">
        <f>D411*60.084</f>
        <v>100.94935150800001</v>
      </c>
      <c r="Q411" s="92">
        <f>E411*101.961</f>
        <v>14.917200182999999</v>
      </c>
      <c r="R411" s="92">
        <f>F411*56.077</f>
        <v>6.9647073229999998</v>
      </c>
      <c r="S411" s="92">
        <f>G411*40.304</f>
        <v>50.232124624000008</v>
      </c>
      <c r="T411" s="92">
        <f>H411*71.846</f>
        <v>16.41573331</v>
      </c>
      <c r="U411" s="92">
        <f>I411*94.196</f>
        <v>0.32525878799999997</v>
      </c>
      <c r="V411" s="92">
        <f>J411*61.979</f>
        <v>0.404784849</v>
      </c>
      <c r="W411" s="92">
        <f>K411*79.879</f>
        <v>1.2501862290000003</v>
      </c>
      <c r="X411" s="92">
        <f>L411*151.989</f>
        <v>2.5990119000000003</v>
      </c>
      <c r="Y411" s="92">
        <f>SUM(P411:X411)</f>
        <v>194.05835871400004</v>
      </c>
      <c r="Z411" s="92"/>
      <c r="AA411" s="92">
        <f>P411/$Y411*100</f>
        <v>52.020099611775791</v>
      </c>
      <c r="AB411" s="92">
        <f>Q411/$Y411*100</f>
        <v>7.6869660662155335</v>
      </c>
      <c r="AC411" s="92">
        <f>R411/$Y411*100</f>
        <v>3.5889756922372356</v>
      </c>
      <c r="AD411" s="92">
        <f>S411/$Y411*100</f>
        <v>25.885061049099811</v>
      </c>
      <c r="AE411" s="92">
        <f>T411/$Y411*100</f>
        <v>8.4591735284091705</v>
      </c>
      <c r="AF411" s="92">
        <f>U411/$Y411*100</f>
        <v>0.16760874932440345</v>
      </c>
      <c r="AG411" s="92">
        <f>V411/$Y411*100</f>
        <v>0.20858923659998851</v>
      </c>
      <c r="AH411" s="92">
        <f>W411/$Y411*100</f>
        <v>0.64423209455383668</v>
      </c>
      <c r="AI411" s="92">
        <f>X411/$Y411*100</f>
        <v>1.33929397178422</v>
      </c>
      <c r="AJ411" s="93">
        <f>G411/(G411+H411)*100</f>
        <v>84.507558909043567</v>
      </c>
    </row>
    <row r="412" spans="1:36">
      <c r="A412" s="97">
        <v>10</v>
      </c>
      <c r="B412" s="82">
        <v>1542.7190000000001</v>
      </c>
      <c r="C412" s="80" t="s">
        <v>293</v>
      </c>
      <c r="D412" s="83">
        <v>1.6812750000000001</v>
      </c>
      <c r="E412" s="83">
        <v>0.145481</v>
      </c>
      <c r="F412" s="83">
        <v>0.123054</v>
      </c>
      <c r="G412" s="83">
        <v>1.251763</v>
      </c>
      <c r="H412" s="83">
        <v>0.22709099999999999</v>
      </c>
      <c r="I412" s="83">
        <v>3.4199999999999999E-3</v>
      </c>
      <c r="J412" s="83">
        <v>6.4710000000000002E-3</v>
      </c>
      <c r="K412" s="83">
        <v>1.5506000000000001E-2</v>
      </c>
      <c r="L412" s="83">
        <v>1.7284999999999998E-2</v>
      </c>
      <c r="M412" s="84">
        <v>0.99</v>
      </c>
      <c r="P412" s="92">
        <f>D412*60.084</f>
        <v>101.01772710000002</v>
      </c>
      <c r="Q412" s="92">
        <f>E412*101.961</f>
        <v>14.833388241</v>
      </c>
      <c r="R412" s="92">
        <f>F412*56.077</f>
        <v>6.9004991579999997</v>
      </c>
      <c r="S412" s="92">
        <f>G412*40.304</f>
        <v>50.451055952000004</v>
      </c>
      <c r="T412" s="92">
        <f>H412*71.846</f>
        <v>16.315579985999999</v>
      </c>
      <c r="U412" s="92">
        <f>I412*94.196</f>
        <v>0.32215031999999999</v>
      </c>
      <c r="V412" s="92">
        <f>J412*61.979</f>
        <v>0.401066109</v>
      </c>
      <c r="W412" s="92">
        <f>K412*79.879</f>
        <v>1.2386037740000002</v>
      </c>
      <c r="X412" s="92">
        <f>L412*151.989</f>
        <v>2.6271298649999997</v>
      </c>
      <c r="Y412" s="92">
        <f>SUM(P412:X412)</f>
        <v>194.10720050500001</v>
      </c>
      <c r="Z412" s="92"/>
      <c r="AA412" s="92">
        <f>P412/$Y412*100</f>
        <v>52.04223585585013</v>
      </c>
      <c r="AB412" s="92">
        <f>Q412/$Y412*100</f>
        <v>7.6418536779720885</v>
      </c>
      <c r="AC412" s="92">
        <f>R412/$Y412*100</f>
        <v>3.5549939106057269</v>
      </c>
      <c r="AD412" s="92">
        <f>S412/$Y412*100</f>
        <v>25.991336653531526</v>
      </c>
      <c r="AE412" s="92">
        <f>T412/$Y412*100</f>
        <v>8.4054480944305432</v>
      </c>
      <c r="AF412" s="92">
        <f>U412/$Y412*100</f>
        <v>0.16596515696577763</v>
      </c>
      <c r="AG412" s="92">
        <f>V412/$Y412*100</f>
        <v>0.20662093315269309</v>
      </c>
      <c r="AH412" s="92">
        <f>W412/$Y412*100</f>
        <v>0.63810295072907142</v>
      </c>
      <c r="AI412" s="92">
        <f>X412/$Y412*100</f>
        <v>1.3534427667624456</v>
      </c>
      <c r="AJ412" s="93">
        <f>G412/(G412+H412)*100</f>
        <v>84.644123084496513</v>
      </c>
    </row>
    <row r="417" spans="1:36">
      <c r="A417" s="98" t="s">
        <v>310</v>
      </c>
    </row>
    <row r="418" spans="1:36">
      <c r="A418" s="97">
        <v>10</v>
      </c>
      <c r="B418" s="82">
        <v>1175.067</v>
      </c>
      <c r="C418" s="80" t="s">
        <v>293</v>
      </c>
      <c r="D418" s="83">
        <v>2.164428</v>
      </c>
      <c r="E418" s="83">
        <v>0.269922</v>
      </c>
      <c r="F418" s="83">
        <v>0.182614</v>
      </c>
      <c r="G418" s="83">
        <v>0.139185</v>
      </c>
      <c r="H418" s="83">
        <v>0.116836</v>
      </c>
      <c r="I418" s="83">
        <v>0.11058999999999999</v>
      </c>
      <c r="J418" s="83">
        <v>3.5075000000000002E-2</v>
      </c>
      <c r="K418" s="83">
        <v>4.0403000000000001E-2</v>
      </c>
      <c r="L418" s="83">
        <v>1.3010000000000001E-3</v>
      </c>
      <c r="M418" s="84">
        <v>0.01</v>
      </c>
      <c r="P418" s="92">
        <f>D418*60.084</f>
        <v>130.047491952</v>
      </c>
      <c r="Q418" s="92">
        <f>E418*101.961</f>
        <v>27.521517041999999</v>
      </c>
      <c r="R418" s="92">
        <f>F418*56.077</f>
        <v>10.240445277999999</v>
      </c>
      <c r="S418" s="92">
        <f>G418*40.304</f>
        <v>5.6097122400000003</v>
      </c>
      <c r="T418" s="92">
        <f>H418*71.846</f>
        <v>8.3941992560000003</v>
      </c>
      <c r="U418" s="92">
        <f>I418*94.196</f>
        <v>10.41713564</v>
      </c>
      <c r="V418" s="92">
        <f>J418*61.979</f>
        <v>2.1739134250000003</v>
      </c>
      <c r="W418" s="92">
        <f>K418*79.879</f>
        <v>3.2273512370000002</v>
      </c>
      <c r="X418" s="92">
        <f>L418*151.989</f>
        <v>0.19773768900000002</v>
      </c>
      <c r="Y418" s="92">
        <f>SUM(P418:X418)</f>
        <v>197.829503759</v>
      </c>
      <c r="Z418" s="92"/>
      <c r="AA418" s="92">
        <f>P418/$Y418*100</f>
        <v>65.737157239410834</v>
      </c>
      <c r="AB418" s="92">
        <f>Q418/$Y418*100</f>
        <v>13.911735367605877</v>
      </c>
      <c r="AC418" s="92">
        <f>R418/$Y418*100</f>
        <v>5.1763994163757907</v>
      </c>
      <c r="AD418" s="92">
        <f>S418/$Y418*100</f>
        <v>2.8356297384407676</v>
      </c>
      <c r="AE418" s="92">
        <f>T418/$Y418*100</f>
        <v>4.2431483153422791</v>
      </c>
      <c r="AF418" s="92">
        <f>U418/$Y418*100</f>
        <v>5.2657138809236308</v>
      </c>
      <c r="AG418" s="92">
        <f>V418/$Y418*100</f>
        <v>1.0988823121389955</v>
      </c>
      <c r="AH418" s="92">
        <f>W418/$Y418*100</f>
        <v>1.6313801408164206</v>
      </c>
      <c r="AI418" s="92">
        <f>X418/$Y418*100</f>
        <v>9.995358894540228E-2</v>
      </c>
      <c r="AJ418" s="93">
        <f>G418/(G418+H418)*100</f>
        <v>54.364681022259894</v>
      </c>
    </row>
    <row r="419" spans="1:36">
      <c r="A419" s="97">
        <v>10</v>
      </c>
      <c r="B419" s="82">
        <v>1195.1420000000001</v>
      </c>
      <c r="C419" s="80" t="s">
        <v>293</v>
      </c>
      <c r="D419" s="83">
        <v>2.0473270000000001</v>
      </c>
      <c r="E419" s="83">
        <v>0.27349200000000001</v>
      </c>
      <c r="F419" s="83">
        <v>0.21241099999999999</v>
      </c>
      <c r="G419" s="83">
        <v>0.16245100000000001</v>
      </c>
      <c r="H419" s="83">
        <v>0.134265</v>
      </c>
      <c r="I419" s="83">
        <v>9.1522000000000006E-2</v>
      </c>
      <c r="J419" s="83">
        <v>3.9047999999999999E-2</v>
      </c>
      <c r="K419" s="83">
        <v>4.1287999999999998E-2</v>
      </c>
      <c r="L419" s="83">
        <v>1.4159999999999999E-3</v>
      </c>
      <c r="M419" s="84">
        <v>0.02</v>
      </c>
      <c r="P419" s="92">
        <f>D419*60.084</f>
        <v>123.01159546800001</v>
      </c>
      <c r="Q419" s="92">
        <f>E419*101.961</f>
        <v>27.885517812</v>
      </c>
      <c r="R419" s="92">
        <f>F419*56.077</f>
        <v>11.911371646999999</v>
      </c>
      <c r="S419" s="92">
        <f>G419*40.304</f>
        <v>6.5474251040000011</v>
      </c>
      <c r="T419" s="92">
        <f>H419*71.846</f>
        <v>9.6464031900000009</v>
      </c>
      <c r="U419" s="92">
        <f>I419*94.196</f>
        <v>8.6210063120000004</v>
      </c>
      <c r="V419" s="92">
        <f>J419*61.979</f>
        <v>2.4201559919999998</v>
      </c>
      <c r="W419" s="92">
        <f>K419*79.879</f>
        <v>3.2980441520000001</v>
      </c>
      <c r="X419" s="92">
        <f>L419*151.989</f>
        <v>0.21521642399999999</v>
      </c>
      <c r="Y419" s="92">
        <f>SUM(P419:X419)</f>
        <v>193.55673610100001</v>
      </c>
      <c r="Z419" s="92"/>
      <c r="AA419" s="92">
        <f>P419/$Y419*100</f>
        <v>63.553249525664256</v>
      </c>
      <c r="AB419" s="92">
        <f>Q419/$Y419*100</f>
        <v>14.406896072813002</v>
      </c>
      <c r="AC419" s="92">
        <f>R419/$Y419*100</f>
        <v>6.1539432245770644</v>
      </c>
      <c r="AD419" s="92">
        <f>S419/$Y419*100</f>
        <v>3.3826903862356326</v>
      </c>
      <c r="AE419" s="92">
        <f>T419/$Y419*100</f>
        <v>4.9837599994279724</v>
      </c>
      <c r="AF419" s="92">
        <f>U419/$Y419*100</f>
        <v>4.453994464703861</v>
      </c>
      <c r="AG419" s="92">
        <f>V419/$Y419*100</f>
        <v>1.2503599930188614</v>
      </c>
      <c r="AH419" s="92">
        <f>W419/$Y419*100</f>
        <v>1.7039159775245667</v>
      </c>
      <c r="AI419" s="92">
        <f>X419/$Y419*100</f>
        <v>0.11119035603477923</v>
      </c>
      <c r="AJ419" s="93">
        <f>G419/(G419+H419)*100</f>
        <v>54.749659607166457</v>
      </c>
    </row>
    <row r="420" spans="1:36">
      <c r="A420" s="97">
        <v>10</v>
      </c>
      <c r="B420" s="82">
        <v>1212.81</v>
      </c>
      <c r="C420" s="80" t="s">
        <v>293</v>
      </c>
      <c r="D420" s="83">
        <v>1.9328510000000001</v>
      </c>
      <c r="E420" s="83">
        <v>0.28021499999999999</v>
      </c>
      <c r="F420" s="83">
        <v>0.24204999999999999</v>
      </c>
      <c r="G420" s="83">
        <v>0.188189</v>
      </c>
      <c r="H420" s="83">
        <v>0.15209</v>
      </c>
      <c r="I420" s="83">
        <v>7.6525999999999997E-2</v>
      </c>
      <c r="J420" s="83">
        <v>4.2283000000000001E-2</v>
      </c>
      <c r="K420" s="83">
        <v>4.0794999999999998E-2</v>
      </c>
      <c r="L420" s="83">
        <v>1.4959999999999999E-3</v>
      </c>
      <c r="M420" s="84">
        <v>0.03</v>
      </c>
      <c r="P420" s="92">
        <f>D420*60.084</f>
        <v>116.13341948400002</v>
      </c>
      <c r="Q420" s="92">
        <f>E420*101.961</f>
        <v>28.571001615</v>
      </c>
      <c r="R420" s="92">
        <f>F420*56.077</f>
        <v>13.573437849999999</v>
      </c>
      <c r="S420" s="92">
        <f>G420*40.304</f>
        <v>7.5847694560000001</v>
      </c>
      <c r="T420" s="92">
        <f>H420*71.846</f>
        <v>10.927058140000002</v>
      </c>
      <c r="U420" s="92">
        <f>I420*94.196</f>
        <v>7.2084430959999999</v>
      </c>
      <c r="V420" s="92">
        <f>J420*61.979</f>
        <v>2.620658057</v>
      </c>
      <c r="W420" s="92">
        <f>K420*79.879</f>
        <v>3.2586638049999999</v>
      </c>
      <c r="X420" s="92">
        <f>L420*151.989</f>
        <v>0.22737554399999999</v>
      </c>
      <c r="Y420" s="92">
        <f>SUM(P420:X420)</f>
        <v>190.10482704700001</v>
      </c>
      <c r="Z420" s="92"/>
      <c r="AA420" s="92">
        <f>P420/$Y420*100</f>
        <v>61.089148175752584</v>
      </c>
      <c r="AB420" s="92">
        <f>Q420/$Y420*100</f>
        <v>15.029077408926778</v>
      </c>
      <c r="AC420" s="92">
        <f>R420/$Y420*100</f>
        <v>7.1399753813953444</v>
      </c>
      <c r="AD420" s="92">
        <f>S420/$Y420*100</f>
        <v>3.9897826761257367</v>
      </c>
      <c r="AE420" s="92">
        <f>T420/$Y420*100</f>
        <v>5.747911986105688</v>
      </c>
      <c r="AF420" s="92">
        <f>U420/$Y420*100</f>
        <v>3.7918253881148645</v>
      </c>
      <c r="AG420" s="92">
        <f>V420/$Y420*100</f>
        <v>1.3785331481099579</v>
      </c>
      <c r="AH420" s="92">
        <f>W420/$Y420*100</f>
        <v>1.7141404853409399</v>
      </c>
      <c r="AI420" s="92">
        <f>X420/$Y420*100</f>
        <v>0.11960535012810877</v>
      </c>
      <c r="AJ420" s="93">
        <f>G420/(G420+H420)*100</f>
        <v>55.304323804877761</v>
      </c>
    </row>
    <row r="421" spans="1:36">
      <c r="A421" s="97">
        <v>10</v>
      </c>
      <c r="B421" s="82">
        <v>1224.825</v>
      </c>
      <c r="C421" s="80" t="s">
        <v>293</v>
      </c>
      <c r="D421" s="83">
        <v>1.8559330000000001</v>
      </c>
      <c r="E421" s="83">
        <v>0.283833</v>
      </c>
      <c r="F421" s="83">
        <v>0.26267299999999999</v>
      </c>
      <c r="G421" s="83">
        <v>0.20638400000000001</v>
      </c>
      <c r="H421" s="83">
        <v>0.16439599999999999</v>
      </c>
      <c r="I421" s="83">
        <v>6.5462999999999993E-2</v>
      </c>
      <c r="J421" s="83">
        <v>4.4012999999999997E-2</v>
      </c>
      <c r="K421" s="83">
        <v>3.9986000000000001E-2</v>
      </c>
      <c r="L421" s="83">
        <v>1.5410000000000001E-3</v>
      </c>
      <c r="M421" s="84">
        <v>0.04</v>
      </c>
      <c r="P421" s="92">
        <f>D421*60.084</f>
        <v>111.51187837200001</v>
      </c>
      <c r="Q421" s="92">
        <f>E421*101.961</f>
        <v>28.939896513000001</v>
      </c>
      <c r="R421" s="92">
        <f>F421*56.077</f>
        <v>14.729913820999998</v>
      </c>
      <c r="S421" s="92">
        <f>G421*40.304</f>
        <v>8.3181007360000017</v>
      </c>
      <c r="T421" s="92">
        <f>H421*71.846</f>
        <v>11.811195015999999</v>
      </c>
      <c r="U421" s="92">
        <f>I421*94.196</f>
        <v>6.1663527479999996</v>
      </c>
      <c r="V421" s="92">
        <f>J421*61.979</f>
        <v>2.7278817269999998</v>
      </c>
      <c r="W421" s="92">
        <f>K421*79.879</f>
        <v>3.194041694</v>
      </c>
      <c r="X421" s="92">
        <f>L421*151.989</f>
        <v>0.23421504900000001</v>
      </c>
      <c r="Y421" s="92">
        <f>SUM(P421:X421)</f>
        <v>187.63347567600002</v>
      </c>
      <c r="Z421" s="92"/>
      <c r="AA421" s="92">
        <f>P421/$Y421*100</f>
        <v>59.430694853489499</v>
      </c>
      <c r="AB421" s="92">
        <f>Q421/$Y421*100</f>
        <v>15.423631848600708</v>
      </c>
      <c r="AC421" s="92">
        <f>R421/$Y421*100</f>
        <v>7.8503655959745595</v>
      </c>
      <c r="AD421" s="92">
        <f>S421/$Y421*100</f>
        <v>4.433164554476118</v>
      </c>
      <c r="AE421" s="92">
        <f>T421/$Y421*100</f>
        <v>6.2948229112353191</v>
      </c>
      <c r="AF421" s="92">
        <f>U421/$Y421*100</f>
        <v>3.2863819879603344</v>
      </c>
      <c r="AG421" s="92">
        <f>V421/$Y421*100</f>
        <v>1.4538353122608174</v>
      </c>
      <c r="AH421" s="92">
        <f>W421/$Y421*100</f>
        <v>1.7022771030023329</v>
      </c>
      <c r="AI421" s="92">
        <f>X421/$Y421*100</f>
        <v>0.12482583300030944</v>
      </c>
      <c r="AJ421" s="93">
        <f>G421/(G421+H421)*100</f>
        <v>55.662117697826204</v>
      </c>
    </row>
    <row r="422" spans="1:36">
      <c r="A422" s="97">
        <v>10</v>
      </c>
      <c r="B422" s="82">
        <v>1233.673</v>
      </c>
      <c r="C422" s="80" t="s">
        <v>293</v>
      </c>
      <c r="D422" s="83">
        <v>1.799663</v>
      </c>
      <c r="E422" s="83">
        <v>0.28603600000000001</v>
      </c>
      <c r="F422" s="83">
        <v>0.27809800000000001</v>
      </c>
      <c r="G422" s="83">
        <v>0.22029000000000001</v>
      </c>
      <c r="H422" s="83">
        <v>0.17347599999999999</v>
      </c>
      <c r="I422" s="83">
        <v>5.7045999999999999E-2</v>
      </c>
      <c r="J422" s="83">
        <v>4.4835E-2</v>
      </c>
      <c r="K422" s="83">
        <v>3.9176000000000002E-2</v>
      </c>
      <c r="L422" s="83">
        <v>1.57E-3</v>
      </c>
      <c r="M422" s="84">
        <v>0.05</v>
      </c>
      <c r="P422" s="92">
        <f>D422*60.084</f>
        <v>108.13095169200001</v>
      </c>
      <c r="Q422" s="92">
        <f>E422*101.961</f>
        <v>29.164516596000002</v>
      </c>
      <c r="R422" s="92">
        <f>F422*56.077</f>
        <v>15.594901546000001</v>
      </c>
      <c r="S422" s="92">
        <f>G422*40.304</f>
        <v>8.8785681600000004</v>
      </c>
      <c r="T422" s="92">
        <f>H422*71.846</f>
        <v>12.463556695999999</v>
      </c>
      <c r="U422" s="92">
        <f>I422*94.196</f>
        <v>5.3735050160000002</v>
      </c>
      <c r="V422" s="92">
        <f>J422*61.979</f>
        <v>2.7788284650000001</v>
      </c>
      <c r="W422" s="92">
        <f>K422*79.879</f>
        <v>3.1293397040000004</v>
      </c>
      <c r="X422" s="92">
        <f>L422*151.989</f>
        <v>0.23862273000000001</v>
      </c>
      <c r="Y422" s="92">
        <f>SUM(P422:X422)</f>
        <v>185.752790605</v>
      </c>
      <c r="Z422" s="92"/>
      <c r="AA422" s="92">
        <f>P422/$Y422*100</f>
        <v>58.212289215045253</v>
      </c>
      <c r="AB422" s="92">
        <f>Q422/$Y422*100</f>
        <v>15.70071518226492</v>
      </c>
      <c r="AC422" s="92">
        <f>R422/$Y422*100</f>
        <v>8.3955140028890778</v>
      </c>
      <c r="AD422" s="92">
        <f>S422/$Y422*100</f>
        <v>4.7797764604678896</v>
      </c>
      <c r="AE422" s="92">
        <f>T422/$Y422*100</f>
        <v>6.7097547527582142</v>
      </c>
      <c r="AF422" s="92">
        <f>U422/$Y422*100</f>
        <v>2.8928259965830945</v>
      </c>
      <c r="AG422" s="92">
        <f>V422/$Y422*100</f>
        <v>1.4959820823952676</v>
      </c>
      <c r="AH422" s="92">
        <f>W422/$Y422*100</f>
        <v>1.6846797799417643</v>
      </c>
      <c r="AI422" s="92">
        <f>X422/$Y422*100</f>
        <v>0.12846252765452498</v>
      </c>
      <c r="AJ422" s="93">
        <f>G422/(G422+H422)*100</f>
        <v>55.944393370682086</v>
      </c>
    </row>
    <row r="423" spans="1:36">
      <c r="A423" s="97">
        <v>10</v>
      </c>
      <c r="B423" s="82">
        <v>1240.5419999999999</v>
      </c>
      <c r="C423" s="80" t="s">
        <v>293</v>
      </c>
      <c r="D423" s="83">
        <v>1.7560549999999999</v>
      </c>
      <c r="E423" s="83">
        <v>0.287495</v>
      </c>
      <c r="F423" s="83">
        <v>0.29022799999999999</v>
      </c>
      <c r="G423" s="83">
        <v>0.23149400000000001</v>
      </c>
      <c r="H423" s="83">
        <v>0.18046499999999999</v>
      </c>
      <c r="I423" s="83">
        <v>5.0456000000000001E-2</v>
      </c>
      <c r="J423" s="83">
        <v>4.5064E-2</v>
      </c>
      <c r="K423" s="83">
        <v>3.8435999999999998E-2</v>
      </c>
      <c r="L423" s="83">
        <v>1.588E-3</v>
      </c>
      <c r="M423" s="84">
        <v>0.06</v>
      </c>
      <c r="P423" s="92">
        <f>D423*60.084</f>
        <v>105.51080862000001</v>
      </c>
      <c r="Q423" s="92">
        <f>E423*101.961</f>
        <v>29.313277695</v>
      </c>
      <c r="R423" s="92">
        <f>F423*56.077</f>
        <v>16.275115555999999</v>
      </c>
      <c r="S423" s="92">
        <f>G423*40.304</f>
        <v>9.3301341760000014</v>
      </c>
      <c r="T423" s="92">
        <f>H423*71.846</f>
        <v>12.96568839</v>
      </c>
      <c r="U423" s="92">
        <f>I423*94.196</f>
        <v>4.7527533760000003</v>
      </c>
      <c r="V423" s="92">
        <f>J423*61.979</f>
        <v>2.7930216560000001</v>
      </c>
      <c r="W423" s="92">
        <f>K423*79.879</f>
        <v>3.0702292440000001</v>
      </c>
      <c r="X423" s="92">
        <f>L423*151.989</f>
        <v>0.24135853200000001</v>
      </c>
      <c r="Y423" s="92">
        <f>SUM(P423:X423)</f>
        <v>184.25238724499999</v>
      </c>
      <c r="Z423" s="92"/>
      <c r="AA423" s="92">
        <f>P423/$Y423*100</f>
        <v>57.264283083454714</v>
      </c>
      <c r="AB423" s="92">
        <f>Q423/$Y423*100</f>
        <v>15.909306866142364</v>
      </c>
      <c r="AC423" s="92">
        <f>R423/$Y423*100</f>
        <v>8.8330554623202868</v>
      </c>
      <c r="AD423" s="92">
        <f>S423/$Y423*100</f>
        <v>5.0637792625143803</v>
      </c>
      <c r="AE423" s="92">
        <f>T423/$Y423*100</f>
        <v>7.0369174499538794</v>
      </c>
      <c r="AF423" s="92">
        <f>U423/$Y423*100</f>
        <v>2.5794799443658087</v>
      </c>
      <c r="AG423" s="92">
        <f>V423/$Y423*100</f>
        <v>1.5158672827864776</v>
      </c>
      <c r="AH423" s="92">
        <f>W423/$Y423*100</f>
        <v>1.6663172129854269</v>
      </c>
      <c r="AI423" s="92">
        <f>X423/$Y423*100</f>
        <v>0.13099343547666825</v>
      </c>
      <c r="AJ423" s="93">
        <f>G423/(G423+H423)*100</f>
        <v>56.193456144907628</v>
      </c>
    </row>
    <row r="424" spans="1:36">
      <c r="A424" s="97">
        <v>10</v>
      </c>
      <c r="B424" s="82">
        <v>1246.086</v>
      </c>
      <c r="C424" s="80" t="s">
        <v>293</v>
      </c>
      <c r="D424" s="83">
        <v>1.7208330000000001</v>
      </c>
      <c r="E424" s="83">
        <v>0.28852100000000003</v>
      </c>
      <c r="F424" s="83">
        <v>0.300122</v>
      </c>
      <c r="G424" s="83">
        <v>0.240867</v>
      </c>
      <c r="H424" s="83">
        <v>0.186002</v>
      </c>
      <c r="I424" s="83">
        <v>4.5171000000000003E-2</v>
      </c>
      <c r="J424" s="83">
        <v>4.4893000000000002E-2</v>
      </c>
      <c r="K424" s="83">
        <v>3.7779E-2</v>
      </c>
      <c r="L424" s="83">
        <v>1.6000000000000001E-3</v>
      </c>
      <c r="M424" s="84">
        <v>7.0000000000000007E-2</v>
      </c>
      <c r="P424" s="92">
        <f>D424*60.084</f>
        <v>103.39452997200002</v>
      </c>
      <c r="Q424" s="92">
        <f>E424*101.961</f>
        <v>29.417889681000002</v>
      </c>
      <c r="R424" s="92">
        <f>F424*56.077</f>
        <v>16.829941393999999</v>
      </c>
      <c r="S424" s="92">
        <f>G424*40.304</f>
        <v>9.7079035680000008</v>
      </c>
      <c r="T424" s="92">
        <f>H424*71.846</f>
        <v>13.363499692000001</v>
      </c>
      <c r="U424" s="92">
        <f>I424*94.196</f>
        <v>4.2549275160000004</v>
      </c>
      <c r="V424" s="92">
        <f>J424*61.979</f>
        <v>2.7824232470000001</v>
      </c>
      <c r="W424" s="92">
        <f>K424*79.879</f>
        <v>3.0177487410000001</v>
      </c>
      <c r="X424" s="92">
        <f>L424*151.989</f>
        <v>0.24318240000000002</v>
      </c>
      <c r="Y424" s="92">
        <f>SUM(P424:X424)</f>
        <v>183.01204621100001</v>
      </c>
      <c r="Z424" s="92"/>
      <c r="AA424" s="92">
        <f>P424/$Y424*100</f>
        <v>56.49602423044513</v>
      </c>
      <c r="AB424" s="92">
        <f>Q424/$Y424*100</f>
        <v>16.074291441495191</v>
      </c>
      <c r="AC424" s="92">
        <f>R424/$Y424*100</f>
        <v>9.1960839422538676</v>
      </c>
      <c r="AD424" s="92">
        <f>S424/$Y424*100</f>
        <v>5.3045161610878173</v>
      </c>
      <c r="AE424" s="92">
        <f>T424/$Y424*100</f>
        <v>7.3019781859565827</v>
      </c>
      <c r="AF424" s="92">
        <f>U424/$Y424*100</f>
        <v>2.3249439608441778</v>
      </c>
      <c r="AG424" s="92">
        <f>V424/$Y424*100</f>
        <v>1.5203497827635137</v>
      </c>
      <c r="AH424" s="92">
        <f>W424/$Y424*100</f>
        <v>1.6489344846299068</v>
      </c>
      <c r="AI424" s="92">
        <f>X424/$Y424*100</f>
        <v>0.13287781052380992</v>
      </c>
      <c r="AJ424" s="93">
        <f>G424/(G424+H424)*100</f>
        <v>56.426444646952575</v>
      </c>
    </row>
    <row r="425" spans="1:36">
      <c r="A425" s="97">
        <v>10</v>
      </c>
      <c r="B425" s="82">
        <v>1250.6959999999999</v>
      </c>
      <c r="C425" s="80" t="s">
        <v>293</v>
      </c>
      <c r="D425" s="83">
        <v>1.6914929999999999</v>
      </c>
      <c r="E425" s="83">
        <v>0.28927999999999998</v>
      </c>
      <c r="F425" s="83">
        <v>0.308417</v>
      </c>
      <c r="G425" s="83">
        <v>0.24893399999999999</v>
      </c>
      <c r="H425" s="83">
        <v>0.19047900000000001</v>
      </c>
      <c r="I425" s="83">
        <v>4.0847000000000001E-2</v>
      </c>
      <c r="J425" s="83">
        <v>4.4443999999999997E-2</v>
      </c>
      <c r="K425" s="83">
        <v>3.7198000000000002E-2</v>
      </c>
      <c r="L425" s="83">
        <v>1.6080000000000001E-3</v>
      </c>
      <c r="M425" s="84">
        <v>0.08</v>
      </c>
      <c r="P425" s="92">
        <f>D425*60.084</f>
        <v>101.631665412</v>
      </c>
      <c r="Q425" s="92">
        <f>E425*101.961</f>
        <v>29.495278079999999</v>
      </c>
      <c r="R425" s="92">
        <f>F425*56.077</f>
        <v>17.295100109</v>
      </c>
      <c r="S425" s="92">
        <f>G425*40.304</f>
        <v>10.033035935999999</v>
      </c>
      <c r="T425" s="92">
        <f>H425*71.846</f>
        <v>13.685154234000001</v>
      </c>
      <c r="U425" s="92">
        <f>I425*94.196</f>
        <v>3.8476240120000003</v>
      </c>
      <c r="V425" s="92">
        <f>J425*61.979</f>
        <v>2.754594676</v>
      </c>
      <c r="W425" s="92">
        <f>K425*79.879</f>
        <v>2.9713390420000003</v>
      </c>
      <c r="X425" s="92">
        <f>L425*151.989</f>
        <v>0.24439831200000001</v>
      </c>
      <c r="Y425" s="92">
        <f>SUM(P425:X425)</f>
        <v>181.95818981300005</v>
      </c>
      <c r="Z425" s="92"/>
      <c r="AA425" s="92">
        <f>P425/$Y425*100</f>
        <v>55.854405628264225</v>
      </c>
      <c r="AB425" s="92">
        <f>Q425/$Y425*100</f>
        <v>16.209920592369347</v>
      </c>
      <c r="AC425" s="92">
        <f>R425/$Y425*100</f>
        <v>9.5049858029332555</v>
      </c>
      <c r="AD425" s="92">
        <f>S425/$Y425*100</f>
        <v>5.5139238010177145</v>
      </c>
      <c r="AE425" s="92">
        <f>T425/$Y425*100</f>
        <v>7.5210432946515606</v>
      </c>
      <c r="AF425" s="92">
        <f>U425/$Y425*100</f>
        <v>2.1145648986474508</v>
      </c>
      <c r="AG425" s="92">
        <f>V425/$Y425*100</f>
        <v>1.5138613320076002</v>
      </c>
      <c r="AH425" s="92">
        <f>W425/$Y425*100</f>
        <v>1.6329790074597192</v>
      </c>
      <c r="AI425" s="92">
        <f>X425/$Y425*100</f>
        <v>0.1343156426490999</v>
      </c>
      <c r="AJ425" s="93">
        <f>G425/(G425+H425)*100</f>
        <v>56.651487325136031</v>
      </c>
    </row>
    <row r="426" spans="1:36">
      <c r="A426" s="97">
        <v>10</v>
      </c>
      <c r="B426" s="82">
        <v>1254.6189999999999</v>
      </c>
      <c r="C426" s="80" t="s">
        <v>293</v>
      </c>
      <c r="D426" s="83">
        <v>1.666469</v>
      </c>
      <c r="E426" s="83">
        <v>0.28986400000000001</v>
      </c>
      <c r="F426" s="83">
        <v>0.31551899999999999</v>
      </c>
      <c r="G426" s="83">
        <v>0.25602900000000001</v>
      </c>
      <c r="H426" s="83">
        <v>0.19415099999999999</v>
      </c>
      <c r="I426" s="83">
        <v>3.7248999999999997E-2</v>
      </c>
      <c r="J426" s="83">
        <v>4.3802000000000001E-2</v>
      </c>
      <c r="K426" s="83">
        <v>3.6685000000000002E-2</v>
      </c>
      <c r="L426" s="83">
        <v>1.6130000000000001E-3</v>
      </c>
      <c r="M426" s="84">
        <v>0.09</v>
      </c>
      <c r="P426" s="92">
        <f>D426*60.084</f>
        <v>100.12812339600001</v>
      </c>
      <c r="Q426" s="92">
        <f>E426*101.961</f>
        <v>29.554823303999999</v>
      </c>
      <c r="R426" s="92">
        <f>F426*56.077</f>
        <v>17.693358962999998</v>
      </c>
      <c r="S426" s="92">
        <f>G426*40.304</f>
        <v>10.318992816000002</v>
      </c>
      <c r="T426" s="92">
        <f>H426*71.846</f>
        <v>13.948972746000001</v>
      </c>
      <c r="U426" s="92">
        <f>I426*94.196</f>
        <v>3.5087068039999996</v>
      </c>
      <c r="V426" s="92">
        <f>J426*61.979</f>
        <v>2.7148041580000002</v>
      </c>
      <c r="W426" s="92">
        <f>K426*79.879</f>
        <v>2.9303611150000002</v>
      </c>
      <c r="X426" s="92">
        <f>L426*151.989</f>
        <v>0.24515825700000002</v>
      </c>
      <c r="Y426" s="92">
        <f>SUM(P426:X426)</f>
        <v>181.04330155900004</v>
      </c>
      <c r="Z426" s="92"/>
      <c r="AA426" s="92">
        <f>P426/$Y426*100</f>
        <v>55.306174011287204</v>
      </c>
      <c r="AB426" s="92">
        <f>Q426/$Y426*100</f>
        <v>16.324726211628658</v>
      </c>
      <c r="AC426" s="92">
        <f>R426/$Y426*100</f>
        <v>9.772998399078535</v>
      </c>
      <c r="AD426" s="92">
        <f>S426/$Y426*100</f>
        <v>5.6997374258760711</v>
      </c>
      <c r="AE426" s="92">
        <f>T426/$Y426*100</f>
        <v>7.7047715247582262</v>
      </c>
      <c r="AF426" s="92">
        <f>U426/$Y426*100</f>
        <v>1.9380483971435696</v>
      </c>
      <c r="AG426" s="92">
        <f>V426/$Y426*100</f>
        <v>1.4995330590097944</v>
      </c>
      <c r="AH426" s="92">
        <f>W426/$Y426*100</f>
        <v>1.6185968162125166</v>
      </c>
      <c r="AI426" s="92">
        <f>X426/$Y426*100</f>
        <v>0.13541415500540108</v>
      </c>
      <c r="AJ426" s="93">
        <f>G426/(G426+H426)*100</f>
        <v>56.872584299613479</v>
      </c>
    </row>
    <row r="427" spans="1:36">
      <c r="A427" s="97">
        <v>10</v>
      </c>
      <c r="B427" s="82">
        <v>1258.0219999999999</v>
      </c>
      <c r="C427" s="80" t="s">
        <v>293</v>
      </c>
      <c r="D427" s="83">
        <v>1.64473</v>
      </c>
      <c r="E427" s="83">
        <v>0.29032999999999998</v>
      </c>
      <c r="F427" s="83">
        <v>0.32170100000000001</v>
      </c>
      <c r="G427" s="83">
        <v>0.262376</v>
      </c>
      <c r="H427" s="83">
        <v>0.19719300000000001</v>
      </c>
      <c r="I427" s="83">
        <v>3.4210999999999998E-2</v>
      </c>
      <c r="J427" s="83">
        <v>4.3027000000000003E-2</v>
      </c>
      <c r="K427" s="83">
        <v>3.6228999999999997E-2</v>
      </c>
      <c r="L427" s="83">
        <v>1.6169999999999999E-3</v>
      </c>
      <c r="M427" s="84">
        <v>0.1</v>
      </c>
      <c r="P427" s="92">
        <f>D427*60.084</f>
        <v>98.82195732000001</v>
      </c>
      <c r="Q427" s="92">
        <f>E427*101.961</f>
        <v>29.602337129999999</v>
      </c>
      <c r="R427" s="92">
        <f>F427*56.077</f>
        <v>18.040026977</v>
      </c>
      <c r="S427" s="92">
        <f>G427*40.304</f>
        <v>10.574802304</v>
      </c>
      <c r="T427" s="92">
        <f>H427*71.846</f>
        <v>14.167528278000001</v>
      </c>
      <c r="U427" s="92">
        <f>I427*94.196</f>
        <v>3.222539356</v>
      </c>
      <c r="V427" s="92">
        <f>J427*61.979</f>
        <v>2.6667704329999999</v>
      </c>
      <c r="W427" s="92">
        <f>K427*79.879</f>
        <v>2.8939362910000002</v>
      </c>
      <c r="X427" s="92">
        <f>L427*151.989</f>
        <v>0.24576621300000001</v>
      </c>
      <c r="Y427" s="92">
        <f>SUM(P427:X427)</f>
        <v>180.235664302</v>
      </c>
      <c r="Z427" s="92"/>
      <c r="AA427" s="92">
        <f>P427/$Y427*100</f>
        <v>54.829302348516066</v>
      </c>
      <c r="AB427" s="92">
        <f>Q427/$Y427*100</f>
        <v>16.424239478152778</v>
      </c>
      <c r="AC427" s="92">
        <f>R427/$Y427*100</f>
        <v>10.009132791150822</v>
      </c>
      <c r="AD427" s="92">
        <f>S427/$Y427*100</f>
        <v>5.8672085488480406</v>
      </c>
      <c r="AE427" s="92">
        <f>T427/$Y427*100</f>
        <v>7.860557638726327</v>
      </c>
      <c r="AF427" s="92">
        <f>U427/$Y427*100</f>
        <v>1.7879587641435739</v>
      </c>
      <c r="AG427" s="92">
        <f>V427/$Y427*100</f>
        <v>1.4796019663076236</v>
      </c>
      <c r="AH427" s="92">
        <f>W427/$Y427*100</f>
        <v>1.6056402056759238</v>
      </c>
      <c r="AI427" s="92">
        <f>X427/$Y427*100</f>
        <v>0.13635825847885358</v>
      </c>
      <c r="AJ427" s="93">
        <f>G427/(G427+H427)*100</f>
        <v>57.091753360213595</v>
      </c>
    </row>
    <row r="428" spans="1:36">
      <c r="A428" s="97">
        <v>10</v>
      </c>
      <c r="B428" s="82">
        <v>1261.018</v>
      </c>
      <c r="C428" s="80" t="s">
        <v>293</v>
      </c>
      <c r="D428" s="83">
        <v>1.6255679999999999</v>
      </c>
      <c r="E428" s="83">
        <v>0.29071599999999997</v>
      </c>
      <c r="F428" s="83">
        <v>0.327152</v>
      </c>
      <c r="G428" s="83">
        <v>0.26813100000000001</v>
      </c>
      <c r="H428" s="83">
        <v>0.19972699999999999</v>
      </c>
      <c r="I428" s="83">
        <v>3.1614999999999997E-2</v>
      </c>
      <c r="J428" s="83">
        <v>4.2161999999999998E-2</v>
      </c>
      <c r="K428" s="83">
        <v>3.5823000000000001E-2</v>
      </c>
      <c r="L428" s="83">
        <v>1.619E-3</v>
      </c>
      <c r="M428" s="84">
        <v>0.11</v>
      </c>
      <c r="P428" s="92">
        <f>D428*60.084</f>
        <v>97.670627711999998</v>
      </c>
      <c r="Q428" s="92">
        <f>E428*101.961</f>
        <v>29.641694075999997</v>
      </c>
      <c r="R428" s="92">
        <f>F428*56.077</f>
        <v>18.345702704000001</v>
      </c>
      <c r="S428" s="92">
        <f>G428*40.304</f>
        <v>10.806751824000001</v>
      </c>
      <c r="T428" s="92">
        <f>H428*71.846</f>
        <v>14.349586042</v>
      </c>
      <c r="U428" s="92">
        <f>I428*94.196</f>
        <v>2.9780065399999995</v>
      </c>
      <c r="V428" s="92">
        <f>J428*61.979</f>
        <v>2.6131585980000001</v>
      </c>
      <c r="W428" s="92">
        <f>K428*79.879</f>
        <v>2.8615054170000001</v>
      </c>
      <c r="X428" s="92">
        <f>L428*151.989</f>
        <v>0.24607019099999999</v>
      </c>
      <c r="Y428" s="92">
        <f>SUM(P428:X428)</f>
        <v>179.51310310399998</v>
      </c>
      <c r="Z428" s="92"/>
      <c r="AA428" s="92">
        <f>P428/$Y428*100</f>
        <v>54.408634257419649</v>
      </c>
      <c r="AB428" s="92">
        <f>Q428/$Y428*100</f>
        <v>16.512273234353948</v>
      </c>
      <c r="AC428" s="92">
        <f>R428/$Y428*100</f>
        <v>10.219701173218265</v>
      </c>
      <c r="AD428" s="92">
        <f>S428/$Y428*100</f>
        <v>6.0200351044787892</v>
      </c>
      <c r="AE428" s="92">
        <f>T428/$Y428*100</f>
        <v>7.9936148358410595</v>
      </c>
      <c r="AF428" s="92">
        <f>U428/$Y428*100</f>
        <v>1.6589354696156675</v>
      </c>
      <c r="AG428" s="92">
        <f>V428/$Y428*100</f>
        <v>1.4556923995047204</v>
      </c>
      <c r="AH428" s="92">
        <f>W428/$Y428*100</f>
        <v>1.5940370744648102</v>
      </c>
      <c r="AI428" s="92">
        <f>X428/$Y428*100</f>
        <v>0.1370764511030933</v>
      </c>
      <c r="AJ428" s="93">
        <f>G428/(G428+H428)*100</f>
        <v>57.310337752052973</v>
      </c>
    </row>
    <row r="429" spans="1:36">
      <c r="A429" s="97">
        <v>10</v>
      </c>
      <c r="B429" s="82">
        <v>1263.6890000000001</v>
      </c>
      <c r="C429" s="80" t="s">
        <v>293</v>
      </c>
      <c r="D429" s="83">
        <v>1.6084799999999999</v>
      </c>
      <c r="E429" s="83">
        <v>0.291045</v>
      </c>
      <c r="F429" s="83">
        <v>0.332007</v>
      </c>
      <c r="G429" s="83">
        <v>0.27340799999999998</v>
      </c>
      <c r="H429" s="83">
        <v>0.201845</v>
      </c>
      <c r="I429" s="83">
        <v>2.9371000000000001E-2</v>
      </c>
      <c r="J429" s="83">
        <v>4.1239999999999999E-2</v>
      </c>
      <c r="K429" s="83">
        <v>3.5458999999999997E-2</v>
      </c>
      <c r="L429" s="83">
        <v>1.6199999999999999E-3</v>
      </c>
      <c r="M429" s="84">
        <v>0.12</v>
      </c>
      <c r="P429" s="92">
        <f>D429*60.084</f>
        <v>96.643912319999998</v>
      </c>
      <c r="Q429" s="92">
        <f>E429*101.961</f>
        <v>29.675239245</v>
      </c>
      <c r="R429" s="92">
        <f>F429*56.077</f>
        <v>18.617956538999998</v>
      </c>
      <c r="S429" s="92">
        <f>G429*40.304</f>
        <v>11.019436032</v>
      </c>
      <c r="T429" s="92">
        <f>H429*71.846</f>
        <v>14.50175587</v>
      </c>
      <c r="U429" s="92">
        <f>I429*94.196</f>
        <v>2.7666307159999999</v>
      </c>
      <c r="V429" s="92">
        <f>J429*61.979</f>
        <v>2.55601396</v>
      </c>
      <c r="W429" s="92">
        <f>K429*79.879</f>
        <v>2.8324294609999998</v>
      </c>
      <c r="X429" s="92">
        <f>L429*151.989</f>
        <v>0.24622217999999998</v>
      </c>
      <c r="Y429" s="92">
        <f>SUM(P429:X429)</f>
        <v>178.85959632300001</v>
      </c>
      <c r="Z429" s="92"/>
      <c r="AA429" s="92">
        <f>P429/$Y429*100</f>
        <v>54.033395080167864</v>
      </c>
      <c r="AB429" s="92">
        <f>Q429/$Y429*100</f>
        <v>16.591359845970974</v>
      </c>
      <c r="AC429" s="92">
        <f>R429/$Y429*100</f>
        <v>10.409257832259721</v>
      </c>
      <c r="AD429" s="92">
        <f>S429/$Y429*100</f>
        <v>6.160942022982181</v>
      </c>
      <c r="AE429" s="92">
        <f>T429/$Y429*100</f>
        <v>8.1078992506566347</v>
      </c>
      <c r="AF429" s="92">
        <f>U429/$Y429*100</f>
        <v>1.5468170413421827</v>
      </c>
      <c r="AG429" s="92">
        <f>V429/$Y429*100</f>
        <v>1.4290616844422095</v>
      </c>
      <c r="AH429" s="92">
        <f>W429/$Y429*100</f>
        <v>1.5836049724080532</v>
      </c>
      <c r="AI429" s="92">
        <f>X429/$Y429*100</f>
        <v>0.13766226977016702</v>
      </c>
      <c r="AJ429" s="93">
        <f>G429/(G429+H429)*100</f>
        <v>57.52893721870246</v>
      </c>
    </row>
    <row r="430" spans="1:36">
      <c r="A430" s="97">
        <v>10</v>
      </c>
      <c r="B430" s="82">
        <v>1266.095</v>
      </c>
      <c r="C430" s="80" t="s">
        <v>293</v>
      </c>
      <c r="D430" s="83">
        <v>1.5930960000000001</v>
      </c>
      <c r="E430" s="83">
        <v>0.29133500000000001</v>
      </c>
      <c r="F430" s="83">
        <v>0.33636899999999997</v>
      </c>
      <c r="G430" s="83">
        <v>0.27828999999999998</v>
      </c>
      <c r="H430" s="83">
        <v>0.20361599999999999</v>
      </c>
      <c r="I430" s="83">
        <v>2.7414000000000001E-2</v>
      </c>
      <c r="J430" s="83">
        <v>4.0284E-2</v>
      </c>
      <c r="K430" s="83">
        <v>3.5131000000000003E-2</v>
      </c>
      <c r="L430" s="83">
        <v>1.6199999999999999E-3</v>
      </c>
      <c r="M430" s="84">
        <v>0.13</v>
      </c>
      <c r="P430" s="92">
        <f>D430*60.084</f>
        <v>95.719580064000013</v>
      </c>
      <c r="Q430" s="92">
        <f>E430*101.961</f>
        <v>29.704807935000002</v>
      </c>
      <c r="R430" s="92">
        <f>F430*56.077</f>
        <v>18.862564412999998</v>
      </c>
      <c r="S430" s="92">
        <f>G430*40.304</f>
        <v>11.21620016</v>
      </c>
      <c r="T430" s="92">
        <f>H430*71.846</f>
        <v>14.628995136</v>
      </c>
      <c r="U430" s="92">
        <f>I430*94.196</f>
        <v>2.5822891440000002</v>
      </c>
      <c r="V430" s="92">
        <f>J430*61.979</f>
        <v>2.4967620359999998</v>
      </c>
      <c r="W430" s="92">
        <f>K430*79.879</f>
        <v>2.8062291490000004</v>
      </c>
      <c r="X430" s="92">
        <f>L430*151.989</f>
        <v>0.24622217999999998</v>
      </c>
      <c r="Y430" s="92">
        <f>SUM(P430:X430)</f>
        <v>178.26365021699996</v>
      </c>
      <c r="Z430" s="92"/>
      <c r="AA430" s="92">
        <f>P430/$Y430*100</f>
        <v>53.695512207609774</v>
      </c>
      <c r="AB430" s="92">
        <f>Q430/$Y430*100</f>
        <v>16.663412815142291</v>
      </c>
      <c r="AC430" s="92">
        <f>R430/$Y430*100</f>
        <v>10.581273518206677</v>
      </c>
      <c r="AD430" s="92">
        <f>S430/$Y430*100</f>
        <v>6.2919165776907091</v>
      </c>
      <c r="AE430" s="92">
        <f>T430/$Y430*100</f>
        <v>8.2063814570116538</v>
      </c>
      <c r="AF430" s="92">
        <f>U430/$Y430*100</f>
        <v>1.4485786310650461</v>
      </c>
      <c r="AG430" s="92">
        <f>V430/$Y430*100</f>
        <v>1.4006007579002766</v>
      </c>
      <c r="AH430" s="92">
        <f>W430/$Y430*100</f>
        <v>1.5742015523546073</v>
      </c>
      <c r="AI430" s="92">
        <f>X430/$Y430*100</f>
        <v>0.13812248301898578</v>
      </c>
      <c r="AJ430" s="93">
        <f>G430/(G430+H430)*100</f>
        <v>57.74777653733301</v>
      </c>
    </row>
    <row r="431" spans="1:36">
      <c r="A431" s="97">
        <v>10</v>
      </c>
      <c r="B431" s="82">
        <v>1268.28</v>
      </c>
      <c r="C431" s="80" t="s">
        <v>293</v>
      </c>
      <c r="D431" s="83">
        <v>1.57914</v>
      </c>
      <c r="E431" s="83">
        <v>0.291597</v>
      </c>
      <c r="F431" s="83">
        <v>0.340312</v>
      </c>
      <c r="G431" s="83">
        <v>0.28284100000000001</v>
      </c>
      <c r="H431" s="83">
        <v>0.205091</v>
      </c>
      <c r="I431" s="83">
        <v>2.5693000000000001E-2</v>
      </c>
      <c r="J431" s="83">
        <v>3.9312E-2</v>
      </c>
      <c r="K431" s="83">
        <v>3.4835999999999999E-2</v>
      </c>
      <c r="L431" s="83">
        <v>1.6199999999999999E-3</v>
      </c>
      <c r="M431" s="84">
        <v>0.14000000000000001</v>
      </c>
      <c r="P431" s="92">
        <f>D431*60.084</f>
        <v>94.881047760000001</v>
      </c>
      <c r="Q431" s="92">
        <f>E431*101.961</f>
        <v>29.731521717</v>
      </c>
      <c r="R431" s="92">
        <f>F431*56.077</f>
        <v>19.083676023999999</v>
      </c>
      <c r="S431" s="92">
        <f>G431*40.304</f>
        <v>11.399623664000002</v>
      </c>
      <c r="T431" s="92">
        <f>H431*71.846</f>
        <v>14.734967986000001</v>
      </c>
      <c r="U431" s="92">
        <f>I431*94.196</f>
        <v>2.4201778279999999</v>
      </c>
      <c r="V431" s="92">
        <f>J431*61.979</f>
        <v>2.4365184480000002</v>
      </c>
      <c r="W431" s="92">
        <f>K431*79.879</f>
        <v>2.7826648440000001</v>
      </c>
      <c r="X431" s="92">
        <f>L431*151.989</f>
        <v>0.24622217999999998</v>
      </c>
      <c r="Y431" s="92">
        <f>SUM(P431:X431)</f>
        <v>177.71642045099995</v>
      </c>
      <c r="Z431" s="92"/>
      <c r="AA431" s="92">
        <f>P431/$Y431*100</f>
        <v>53.389015780992864</v>
      </c>
      <c r="AB431" s="92">
        <f>Q431/$Y431*100</f>
        <v>16.729754989183789</v>
      </c>
      <c r="AC431" s="92">
        <f>R431/$Y431*100</f>
        <v>10.738273917272465</v>
      </c>
      <c r="AD431" s="92">
        <f>S431/$Y431*100</f>
        <v>6.4145021799733524</v>
      </c>
      <c r="AE431" s="92">
        <f>T431/$Y431*100</f>
        <v>8.2912811031227882</v>
      </c>
      <c r="AF431" s="92">
        <f>U431/$Y431*100</f>
        <v>1.3618200399592746</v>
      </c>
      <c r="AG431" s="92">
        <f>V431/$Y431*100</f>
        <v>1.3710148121466346</v>
      </c>
      <c r="AH431" s="92">
        <f>W431/$Y431*100</f>
        <v>1.5657893834111056</v>
      </c>
      <c r="AI431" s="92">
        <f>X431/$Y431*100</f>
        <v>0.13854779393775177</v>
      </c>
      <c r="AJ431" s="93">
        <f>G431/(G431+H431)*100</f>
        <v>57.967298721953057</v>
      </c>
    </row>
    <row r="432" spans="1:36">
      <c r="A432" s="97">
        <v>10</v>
      </c>
      <c r="B432" s="82">
        <v>1270.279</v>
      </c>
      <c r="C432" s="80" t="s">
        <v>293</v>
      </c>
      <c r="D432" s="83">
        <v>1.566398</v>
      </c>
      <c r="E432" s="83">
        <v>0.29184100000000002</v>
      </c>
      <c r="F432" s="83">
        <v>0.34389500000000001</v>
      </c>
      <c r="G432" s="83">
        <v>0.287109</v>
      </c>
      <c r="H432" s="83">
        <v>0.206312</v>
      </c>
      <c r="I432" s="83">
        <v>2.4169E-2</v>
      </c>
      <c r="J432" s="83">
        <v>3.8337999999999997E-2</v>
      </c>
      <c r="K432" s="83">
        <v>3.4569000000000003E-2</v>
      </c>
      <c r="L432" s="83">
        <v>1.619E-3</v>
      </c>
      <c r="M432" s="84">
        <v>0.15</v>
      </c>
      <c r="P432" s="92">
        <f>D432*60.084</f>
        <v>94.115457431999999</v>
      </c>
      <c r="Q432" s="92">
        <f>E432*101.961</f>
        <v>29.756400201000002</v>
      </c>
      <c r="R432" s="92">
        <f>F432*56.077</f>
        <v>19.284599915000001</v>
      </c>
      <c r="S432" s="92">
        <f>G432*40.304</f>
        <v>11.571641136</v>
      </c>
      <c r="T432" s="92">
        <f>H432*71.846</f>
        <v>14.822691952</v>
      </c>
      <c r="U432" s="92">
        <f>I432*94.196</f>
        <v>2.2766231239999999</v>
      </c>
      <c r="V432" s="92">
        <f>J432*61.979</f>
        <v>2.376150902</v>
      </c>
      <c r="W432" s="92">
        <f>K432*79.879</f>
        <v>2.7613371510000002</v>
      </c>
      <c r="X432" s="92">
        <f>L432*151.989</f>
        <v>0.24607019099999999</v>
      </c>
      <c r="Y432" s="92">
        <f>SUM(P432:X432)</f>
        <v>177.21097200399998</v>
      </c>
      <c r="Z432" s="92"/>
      <c r="AA432" s="92">
        <f>P432/$Y432*100</f>
        <v>53.109272167343924</v>
      </c>
      <c r="AB432" s="92">
        <f>Q432/$Y432*100</f>
        <v>16.79151119397299</v>
      </c>
      <c r="AC432" s="92">
        <f>R432/$Y432*100</f>
        <v>10.88228324517328</v>
      </c>
      <c r="AD432" s="92">
        <f>S432/$Y432*100</f>
        <v>6.5298672001747198</v>
      </c>
      <c r="AE432" s="92">
        <f>T432/$Y432*100</f>
        <v>8.3644323962431759</v>
      </c>
      <c r="AF432" s="92">
        <f>U432/$Y432*100</f>
        <v>1.2846964825341696</v>
      </c>
      <c r="AG432" s="92">
        <f>V432/$Y432*100</f>
        <v>1.340859922570915</v>
      </c>
      <c r="AH432" s="92">
        <f>W432/$Y432*100</f>
        <v>1.5582201935767677</v>
      </c>
      <c r="AI432" s="92">
        <f>X432/$Y432*100</f>
        <v>0.13885719841006558</v>
      </c>
      <c r="AJ432" s="93">
        <f>G432/(G432+H432)*100</f>
        <v>58.187430206659215</v>
      </c>
    </row>
    <row r="433" spans="1:36">
      <c r="A433" s="97">
        <v>10</v>
      </c>
      <c r="B433" s="82">
        <v>1272.1199999999999</v>
      </c>
      <c r="C433" s="80" t="s">
        <v>293</v>
      </c>
      <c r="D433" s="83">
        <v>1.5547010000000001</v>
      </c>
      <c r="E433" s="83">
        <v>0.292072</v>
      </c>
      <c r="F433" s="83">
        <v>0.34716599999999997</v>
      </c>
      <c r="G433" s="83">
        <v>0.291134</v>
      </c>
      <c r="H433" s="83">
        <v>0.207313</v>
      </c>
      <c r="I433" s="83">
        <v>2.281E-2</v>
      </c>
      <c r="J433" s="83">
        <v>3.7371000000000001E-2</v>
      </c>
      <c r="K433" s="83">
        <v>3.4326000000000002E-2</v>
      </c>
      <c r="L433" s="83">
        <v>1.6180000000000001E-3</v>
      </c>
      <c r="M433" s="84">
        <v>0.16</v>
      </c>
      <c r="P433" s="92">
        <f>D433*60.084</f>
        <v>93.412654884000005</v>
      </c>
      <c r="Q433" s="92">
        <f>E433*101.961</f>
        <v>29.779953192000001</v>
      </c>
      <c r="R433" s="92">
        <f>F433*56.077</f>
        <v>19.468027781999997</v>
      </c>
      <c r="S433" s="92">
        <f>G433*40.304</f>
        <v>11.733864736000001</v>
      </c>
      <c r="T433" s="92">
        <f>H433*71.846</f>
        <v>14.894609798000001</v>
      </c>
      <c r="U433" s="92">
        <f>I433*94.196</f>
        <v>2.14861076</v>
      </c>
      <c r="V433" s="92">
        <f>J433*61.979</f>
        <v>2.3162172089999999</v>
      </c>
      <c r="W433" s="92">
        <f>K433*79.879</f>
        <v>2.7419265540000004</v>
      </c>
      <c r="X433" s="92">
        <f>L433*151.989</f>
        <v>0.24591820200000003</v>
      </c>
      <c r="Y433" s="92">
        <f>SUM(P433:X433)</f>
        <v>176.74178311700004</v>
      </c>
      <c r="Z433" s="92"/>
      <c r="AA433" s="92">
        <f>P433/$Y433*100</f>
        <v>52.852615401171107</v>
      </c>
      <c r="AB433" s="92">
        <f>Q433/$Y433*100</f>
        <v>16.849413119412844</v>
      </c>
      <c r="AC433" s="92">
        <f>R433/$Y433*100</f>
        <v>11.014954946512278</v>
      </c>
      <c r="AD433" s="92">
        <f>S433/$Y433*100</f>
        <v>6.6389874137641707</v>
      </c>
      <c r="AE433" s="92">
        <f>T433/$Y433*100</f>
        <v>8.4273280122674912</v>
      </c>
      <c r="AF433" s="92">
        <f>U433/$Y433*100</f>
        <v>1.2156778788282658</v>
      </c>
      <c r="AG433" s="92">
        <f>V433/$Y433*100</f>
        <v>1.3105091326744756</v>
      </c>
      <c r="AH433" s="92">
        <f>W433/$Y433*100</f>
        <v>1.5513742736118556</v>
      </c>
      <c r="AI433" s="92">
        <f>X433/$Y433*100</f>
        <v>0.1391398217574881</v>
      </c>
      <c r="AJ433" s="93">
        <f>G433/(G433+H433)*100</f>
        <v>58.408215918643315</v>
      </c>
    </row>
    <row r="434" spans="1:36">
      <c r="A434" s="97">
        <v>10</v>
      </c>
      <c r="B434" s="82">
        <v>1273.8230000000001</v>
      </c>
      <c r="C434" s="80" t="s">
        <v>293</v>
      </c>
      <c r="D434" s="83">
        <v>1.543914</v>
      </c>
      <c r="E434" s="83">
        <v>0.29229699999999997</v>
      </c>
      <c r="F434" s="83">
        <v>0.35016199999999997</v>
      </c>
      <c r="G434" s="83">
        <v>0.29494599999999999</v>
      </c>
      <c r="H434" s="83">
        <v>0.208122</v>
      </c>
      <c r="I434" s="83">
        <v>2.1590999999999999E-2</v>
      </c>
      <c r="J434" s="83">
        <v>3.6419E-2</v>
      </c>
      <c r="K434" s="83">
        <v>3.4105999999999997E-2</v>
      </c>
      <c r="L434" s="83">
        <v>1.6169999999999999E-3</v>
      </c>
      <c r="M434" s="84">
        <v>0.17</v>
      </c>
      <c r="P434" s="92">
        <f>D434*60.084</f>
        <v>92.764528776000006</v>
      </c>
      <c r="Q434" s="92">
        <f>E434*101.961</f>
        <v>29.802894416999997</v>
      </c>
      <c r="R434" s="92">
        <f>F434*56.077</f>
        <v>19.636034473999999</v>
      </c>
      <c r="S434" s="92">
        <f>G434*40.304</f>
        <v>11.887503583999999</v>
      </c>
      <c r="T434" s="92">
        <f>H434*71.846</f>
        <v>14.952733212</v>
      </c>
      <c r="U434" s="92">
        <f>I434*94.196</f>
        <v>2.0337858359999998</v>
      </c>
      <c r="V434" s="92">
        <f>J434*61.979</f>
        <v>2.2572132009999999</v>
      </c>
      <c r="W434" s="92">
        <f>K434*79.879</f>
        <v>2.724353174</v>
      </c>
      <c r="X434" s="92">
        <f>L434*151.989</f>
        <v>0.24576621300000001</v>
      </c>
      <c r="Y434" s="92">
        <f>SUM(P434:X434)</f>
        <v>176.304812887</v>
      </c>
      <c r="Z434" s="92"/>
      <c r="AA434" s="92">
        <f>P434/$Y434*100</f>
        <v>52.615993436013618</v>
      </c>
      <c r="AB434" s="92">
        <f>Q434/$Y434*100</f>
        <v>16.904186521613411</v>
      </c>
      <c r="AC434" s="92">
        <f>R434/$Y434*100</f>
        <v>11.137548744392719</v>
      </c>
      <c r="AD434" s="92">
        <f>S434/$Y434*100</f>
        <v>6.742585973316066</v>
      </c>
      <c r="AE434" s="92">
        <f>T434/$Y434*100</f>
        <v>8.4811826558494108</v>
      </c>
      <c r="AF434" s="92">
        <f>U434/$Y434*100</f>
        <v>1.1535622894784643</v>
      </c>
      <c r="AG434" s="92">
        <f>V434/$Y434*100</f>
        <v>1.2802901770167374</v>
      </c>
      <c r="AH434" s="92">
        <f>W434/$Y434*100</f>
        <v>1.5452517315826964</v>
      </c>
      <c r="AI434" s="92">
        <f>X434/$Y434*100</f>
        <v>0.13939847073688244</v>
      </c>
      <c r="AJ434" s="93">
        <f>G434/(G434+H434)*100</f>
        <v>58.629449696661283</v>
      </c>
    </row>
    <row r="435" spans="1:36">
      <c r="A435" s="97">
        <v>10</v>
      </c>
      <c r="B435" s="82">
        <v>1275.4069999999999</v>
      </c>
      <c r="C435" s="80" t="s">
        <v>293</v>
      </c>
      <c r="D435" s="83">
        <v>1.533928</v>
      </c>
      <c r="E435" s="83">
        <v>0.29251700000000003</v>
      </c>
      <c r="F435" s="83">
        <v>0.35291400000000001</v>
      </c>
      <c r="G435" s="83">
        <v>0.29857099999999998</v>
      </c>
      <c r="H435" s="83">
        <v>0.208761</v>
      </c>
      <c r="I435" s="83">
        <v>2.0492E-2</v>
      </c>
      <c r="J435" s="83">
        <v>3.5486999999999998E-2</v>
      </c>
      <c r="K435" s="83">
        <v>3.3904999999999998E-2</v>
      </c>
      <c r="L435" s="83">
        <v>1.6149999999999999E-3</v>
      </c>
      <c r="M435" s="84">
        <v>0.18</v>
      </c>
      <c r="P435" s="92">
        <f>D435*60.084</f>
        <v>92.164529952000009</v>
      </c>
      <c r="Q435" s="92">
        <f>E435*101.961</f>
        <v>29.825325837000001</v>
      </c>
      <c r="R435" s="92">
        <f>F435*56.077</f>
        <v>19.790358378000001</v>
      </c>
      <c r="S435" s="92">
        <f>G435*40.304</f>
        <v>12.033605584</v>
      </c>
      <c r="T435" s="92">
        <f>H435*71.846</f>
        <v>14.998642806000001</v>
      </c>
      <c r="U435" s="92">
        <f>I435*94.196</f>
        <v>1.930264432</v>
      </c>
      <c r="V435" s="92">
        <f>J435*61.979</f>
        <v>2.1994487729999999</v>
      </c>
      <c r="W435" s="92">
        <f>K435*79.879</f>
        <v>2.7082974950000001</v>
      </c>
      <c r="X435" s="92">
        <f>L435*151.989</f>
        <v>0.245462235</v>
      </c>
      <c r="Y435" s="92">
        <f>SUM(P435:X435)</f>
        <v>175.89593549200004</v>
      </c>
      <c r="Z435" s="92"/>
      <c r="AA435" s="92">
        <f>P435/$Y435*100</f>
        <v>52.397191381486905</v>
      </c>
      <c r="AB435" s="92">
        <f>Q435/$Y435*100</f>
        <v>16.956233669399651</v>
      </c>
      <c r="AC435" s="92">
        <f>R435/$Y435*100</f>
        <v>11.251174350700156</v>
      </c>
      <c r="AD435" s="92">
        <f>S435/$Y435*100</f>
        <v>6.8413210062760674</v>
      </c>
      <c r="AE435" s="92">
        <f>T435/$Y435*100</f>
        <v>8.5269979457155554</v>
      </c>
      <c r="AF435" s="92">
        <f>U435/$Y435*100</f>
        <v>1.0973900144996762</v>
      </c>
      <c r="AG435" s="92">
        <f>V435/$Y435*100</f>
        <v>1.2504261493296607</v>
      </c>
      <c r="AH435" s="92">
        <f>W435/$Y435*100</f>
        <v>1.5397157912856814</v>
      </c>
      <c r="AI435" s="92">
        <f>X435/$Y435*100</f>
        <v>0.13954969130663281</v>
      </c>
      <c r="AJ435" s="93">
        <f>G435/(G435+H435)*100</f>
        <v>58.851205916441295</v>
      </c>
    </row>
    <row r="436" spans="1:36">
      <c r="A436" s="97">
        <v>10</v>
      </c>
      <c r="B436" s="82">
        <v>1282.0630000000001</v>
      </c>
      <c r="C436" s="80" t="s">
        <v>293</v>
      </c>
      <c r="D436" s="83">
        <v>1.5178910000000001</v>
      </c>
      <c r="E436" s="83">
        <v>0.28943000000000002</v>
      </c>
      <c r="F436" s="83">
        <v>0.35604400000000003</v>
      </c>
      <c r="G436" s="83">
        <v>0.31022</v>
      </c>
      <c r="H436" s="83">
        <v>0.21476400000000001</v>
      </c>
      <c r="I436" s="83">
        <v>1.951E-2</v>
      </c>
      <c r="J436" s="83">
        <v>3.4054000000000001E-2</v>
      </c>
      <c r="K436" s="83">
        <v>3.4523999999999999E-2</v>
      </c>
      <c r="L436" s="83">
        <v>1.6819999999999999E-3</v>
      </c>
      <c r="M436" s="84">
        <v>0.19</v>
      </c>
      <c r="P436" s="92">
        <f>D436*60.084</f>
        <v>91.200962844000017</v>
      </c>
      <c r="Q436" s="92">
        <f>E436*101.961</f>
        <v>29.510572230000001</v>
      </c>
      <c r="R436" s="92">
        <f>F436*56.077</f>
        <v>19.965879388000001</v>
      </c>
      <c r="S436" s="92">
        <f>G436*40.304</f>
        <v>12.503106880000001</v>
      </c>
      <c r="T436" s="92">
        <f>H436*71.846</f>
        <v>15.429934344000001</v>
      </c>
      <c r="U436" s="92">
        <f>I436*94.196</f>
        <v>1.83776396</v>
      </c>
      <c r="V436" s="92">
        <f>J436*61.979</f>
        <v>2.110632866</v>
      </c>
      <c r="W436" s="92">
        <f>K436*79.879</f>
        <v>2.7577425959999999</v>
      </c>
      <c r="X436" s="92">
        <f>L436*151.989</f>
        <v>0.25564549799999997</v>
      </c>
      <c r="Y436" s="92">
        <f>SUM(P436:X436)</f>
        <v>175.57224060600001</v>
      </c>
      <c r="Z436" s="92"/>
      <c r="AA436" s="92">
        <f>P436/$Y436*100</f>
        <v>51.944978619178883</v>
      </c>
      <c r="AB436" s="92">
        <f>Q436/$Y436*100</f>
        <v>16.808222147272357</v>
      </c>
      <c r="AC436" s="92">
        <f>R436/$Y436*100</f>
        <v>11.371888471142338</v>
      </c>
      <c r="AD436" s="92">
        <f>S436/$Y436*100</f>
        <v>7.1213460834381586</v>
      </c>
      <c r="AE436" s="92">
        <f>T436/$Y436*100</f>
        <v>8.788367848324139</v>
      </c>
      <c r="AF436" s="92">
        <f>U436/$Y436*100</f>
        <v>1.0467280896210174</v>
      </c>
      <c r="AG436" s="92">
        <f>V436/$Y436*100</f>
        <v>1.2021449738950767</v>
      </c>
      <c r="AH436" s="92">
        <f>W436/$Y436*100</f>
        <v>1.570716752535285</v>
      </c>
      <c r="AI436" s="92">
        <f>X436/$Y436*100</f>
        <v>0.14560701459275194</v>
      </c>
      <c r="AJ436" s="93">
        <f>G436/(G436+H436)*100</f>
        <v>59.091324687990486</v>
      </c>
    </row>
    <row r="437" spans="1:36">
      <c r="A437" s="97">
        <v>10</v>
      </c>
      <c r="B437" s="82">
        <v>1288.6790000000001</v>
      </c>
      <c r="C437" s="80" t="s">
        <v>293</v>
      </c>
      <c r="D437" s="83">
        <v>1.504111</v>
      </c>
      <c r="E437" s="83">
        <v>0.28624899999999998</v>
      </c>
      <c r="F437" s="83">
        <v>0.35818299999999997</v>
      </c>
      <c r="G437" s="83">
        <v>0.32205400000000001</v>
      </c>
      <c r="H437" s="83">
        <v>0.220638</v>
      </c>
      <c r="I437" s="83">
        <v>1.8622E-2</v>
      </c>
      <c r="J437" s="83">
        <v>3.2722000000000001E-2</v>
      </c>
      <c r="K437" s="83">
        <v>3.524E-2</v>
      </c>
      <c r="L437" s="83">
        <v>1.753E-3</v>
      </c>
      <c r="M437" s="84">
        <v>0.2</v>
      </c>
      <c r="P437" s="92">
        <f>D437*60.084</f>
        <v>90.373005324000005</v>
      </c>
      <c r="Q437" s="92">
        <f>E437*101.961</f>
        <v>29.186234288999998</v>
      </c>
      <c r="R437" s="92">
        <f>F437*56.077</f>
        <v>20.085828090999996</v>
      </c>
      <c r="S437" s="92">
        <f>G437*40.304</f>
        <v>12.980064416000001</v>
      </c>
      <c r="T437" s="92">
        <f>H437*71.846</f>
        <v>15.851957748</v>
      </c>
      <c r="U437" s="92">
        <f>I437*94.196</f>
        <v>1.7541179119999999</v>
      </c>
      <c r="V437" s="92">
        <f>J437*61.979</f>
        <v>2.028076838</v>
      </c>
      <c r="W437" s="92">
        <f>K437*79.879</f>
        <v>2.8149359600000001</v>
      </c>
      <c r="X437" s="92">
        <f>L437*151.989</f>
        <v>0.26643671699999999</v>
      </c>
      <c r="Y437" s="92">
        <f>SUM(P437:X437)</f>
        <v>175.340657295</v>
      </c>
      <c r="Z437" s="92"/>
      <c r="AA437" s="92">
        <f>P437/$Y437*100</f>
        <v>51.541386189714643</v>
      </c>
      <c r="AB437" s="92">
        <f>Q437/$Y437*100</f>
        <v>16.645445921818311</v>
      </c>
      <c r="AC437" s="92">
        <f>R437/$Y437*100</f>
        <v>11.455316981735052</v>
      </c>
      <c r="AD437" s="92">
        <f>S437/$Y437*100</f>
        <v>7.4027693384095343</v>
      </c>
      <c r="AE437" s="92">
        <f>T437/$Y437*100</f>
        <v>9.0406628973279393</v>
      </c>
      <c r="AF437" s="92">
        <f>U437/$Y437*100</f>
        <v>1.0004056897361819</v>
      </c>
      <c r="AG437" s="92">
        <f>V437/$Y437*100</f>
        <v>1.1566495011980502</v>
      </c>
      <c r="AH437" s="92">
        <f>W437/$Y437*100</f>
        <v>1.6054097226657713</v>
      </c>
      <c r="AI437" s="92">
        <f>X437/$Y437*100</f>
        <v>0.15195375739451938</v>
      </c>
      <c r="AJ437" s="93">
        <f>G437/(G437+H437)*100</f>
        <v>59.343789847648395</v>
      </c>
    </row>
    <row r="438" spans="1:36">
      <c r="A438" s="97">
        <v>10</v>
      </c>
      <c r="B438" s="82">
        <v>1295.1659999999999</v>
      </c>
      <c r="C438" s="80" t="s">
        <v>293</v>
      </c>
      <c r="D438" s="83">
        <v>1.4924580000000001</v>
      </c>
      <c r="E438" s="83">
        <v>0.28310099999999999</v>
      </c>
      <c r="F438" s="83">
        <v>0.35941499999999998</v>
      </c>
      <c r="G438" s="83">
        <v>0.33393</v>
      </c>
      <c r="H438" s="83">
        <v>0.226269</v>
      </c>
      <c r="I438" s="83">
        <v>1.7815000000000001E-2</v>
      </c>
      <c r="J438" s="83">
        <v>3.1493E-2</v>
      </c>
      <c r="K438" s="83">
        <v>3.6004000000000001E-2</v>
      </c>
      <c r="L438" s="83">
        <v>1.828E-3</v>
      </c>
      <c r="M438" s="84">
        <v>0.21</v>
      </c>
      <c r="P438" s="92">
        <f>D438*60.084</f>
        <v>89.672846472000003</v>
      </c>
      <c r="Q438" s="92">
        <f>E438*101.961</f>
        <v>28.865261060999998</v>
      </c>
      <c r="R438" s="92">
        <f>F438*56.077</f>
        <v>20.154914954999999</v>
      </c>
      <c r="S438" s="92">
        <f>G438*40.304</f>
        <v>13.458714720000001</v>
      </c>
      <c r="T438" s="92">
        <f>H438*71.846</f>
        <v>16.256522574000002</v>
      </c>
      <c r="U438" s="92">
        <f>I438*94.196</f>
        <v>1.67810174</v>
      </c>
      <c r="V438" s="92">
        <f>J438*61.979</f>
        <v>1.9519046469999999</v>
      </c>
      <c r="W438" s="92">
        <f>K438*79.879</f>
        <v>2.8759635160000001</v>
      </c>
      <c r="X438" s="92">
        <f>L438*151.989</f>
        <v>0.27783589200000003</v>
      </c>
      <c r="Y438" s="92">
        <f>SUM(P438:X438)</f>
        <v>175.19206557699999</v>
      </c>
      <c r="Z438" s="92"/>
      <c r="AA438" s="92">
        <f>P438/$Y438*100</f>
        <v>51.185449624479261</v>
      </c>
      <c r="AB438" s="92">
        <f>Q438/$Y438*100</f>
        <v>16.476351806191364</v>
      </c>
      <c r="AC438" s="92">
        <f>R438/$Y438*100</f>
        <v>11.504467904193731</v>
      </c>
      <c r="AD438" s="92">
        <f>S438/$Y438*100</f>
        <v>7.6822627073168794</v>
      </c>
      <c r="AE438" s="92">
        <f>T438/$Y438*100</f>
        <v>9.2792573227895261</v>
      </c>
      <c r="AF438" s="92">
        <f>U438/$Y438*100</f>
        <v>0.95786400740988165</v>
      </c>
      <c r="AG438" s="92">
        <f>V438/$Y438*100</f>
        <v>1.1141512833765312</v>
      </c>
      <c r="AH438" s="92">
        <f>W438/$Y438*100</f>
        <v>1.6416060319443881</v>
      </c>
      <c r="AI438" s="92">
        <f>X438/$Y438*100</f>
        <v>0.15858931229844211</v>
      </c>
      <c r="AJ438" s="93">
        <f>G438/(G438+H438)*100</f>
        <v>59.609174596884316</v>
      </c>
    </row>
    <row r="439" spans="1:36">
      <c r="A439" s="97">
        <v>10</v>
      </c>
      <c r="B439" s="82">
        <v>1301.546</v>
      </c>
      <c r="C439" s="80" t="s">
        <v>293</v>
      </c>
      <c r="D439" s="83">
        <v>1.4826600000000001</v>
      </c>
      <c r="E439" s="83">
        <v>0.28001799999999999</v>
      </c>
      <c r="F439" s="83">
        <v>0.359842</v>
      </c>
      <c r="G439" s="83">
        <v>0.34588999999999998</v>
      </c>
      <c r="H439" s="83">
        <v>0.23167099999999999</v>
      </c>
      <c r="I439" s="83">
        <v>1.7077999999999999E-2</v>
      </c>
      <c r="J439" s="83">
        <v>3.0355E-2</v>
      </c>
      <c r="K439" s="83">
        <v>3.6791999999999998E-2</v>
      </c>
      <c r="L439" s="83">
        <v>1.9059999999999999E-3</v>
      </c>
      <c r="M439" s="84">
        <v>0.22</v>
      </c>
      <c r="P439" s="92">
        <f>D439*60.084</f>
        <v>89.084143440000005</v>
      </c>
      <c r="Q439" s="92">
        <f>E439*101.961</f>
        <v>28.550915298</v>
      </c>
      <c r="R439" s="92">
        <f>F439*56.077</f>
        <v>20.178859834000001</v>
      </c>
      <c r="S439" s="92">
        <f>G439*40.304</f>
        <v>13.94075056</v>
      </c>
      <c r="T439" s="92">
        <f>H439*71.846</f>
        <v>16.644634666000002</v>
      </c>
      <c r="U439" s="92">
        <f>I439*94.196</f>
        <v>1.6086792879999998</v>
      </c>
      <c r="V439" s="92">
        <f>J439*61.979</f>
        <v>1.8813725450000001</v>
      </c>
      <c r="W439" s="92">
        <f>K439*79.879</f>
        <v>2.9389081680000002</v>
      </c>
      <c r="X439" s="92">
        <f>L439*151.989</f>
        <v>0.28969103400000001</v>
      </c>
      <c r="Y439" s="92">
        <f>SUM(P439:X439)</f>
        <v>175.117954833</v>
      </c>
      <c r="Z439" s="92"/>
      <c r="AA439" s="92">
        <f>P439/$Y439*100</f>
        <v>50.870936406809044</v>
      </c>
      <c r="AB439" s="92">
        <f>Q439/$Y439*100</f>
        <v>16.303819517094851</v>
      </c>
      <c r="AC439" s="92">
        <f>R439/$Y439*100</f>
        <v>11.523010220878509</v>
      </c>
      <c r="AD439" s="92">
        <f>S439/$Y439*100</f>
        <v>7.9607773933258281</v>
      </c>
      <c r="AE439" s="92">
        <f>T439/$Y439*100</f>
        <v>9.5048133024811996</v>
      </c>
      <c r="AF439" s="92">
        <f>U439/$Y439*100</f>
        <v>0.91862612804843768</v>
      </c>
      <c r="AG439" s="92">
        <f>V439/$Y439*100</f>
        <v>1.0743458869161404</v>
      </c>
      <c r="AH439" s="92">
        <f>W439/$Y439*100</f>
        <v>1.6782449125805912</v>
      </c>
      <c r="AI439" s="92">
        <f>X439/$Y439*100</f>
        <v>0.16542623186540856</v>
      </c>
      <c r="AJ439" s="93">
        <f>G439/(G439+H439)*100</f>
        <v>59.888046457430463</v>
      </c>
    </row>
    <row r="440" spans="1:36">
      <c r="A440" s="97">
        <v>10</v>
      </c>
      <c r="B440" s="82">
        <v>1307.8330000000001</v>
      </c>
      <c r="C440" s="80" t="s">
        <v>293</v>
      </c>
      <c r="D440" s="83">
        <v>1.4744889999999999</v>
      </c>
      <c r="E440" s="83">
        <v>0.27701999999999999</v>
      </c>
      <c r="F440" s="83">
        <v>0.35955500000000001</v>
      </c>
      <c r="G440" s="83">
        <v>0.35796099999999997</v>
      </c>
      <c r="H440" s="83">
        <v>0.23685400000000001</v>
      </c>
      <c r="I440" s="83">
        <v>1.6404999999999999E-2</v>
      </c>
      <c r="J440" s="83">
        <v>2.9301000000000001E-2</v>
      </c>
      <c r="K440" s="83">
        <v>3.7586000000000001E-2</v>
      </c>
      <c r="L440" s="83">
        <v>1.9870000000000001E-3</v>
      </c>
      <c r="M440" s="84">
        <v>0.23</v>
      </c>
      <c r="P440" s="92">
        <f>D440*60.084</f>
        <v>88.593197075999996</v>
      </c>
      <c r="Q440" s="92">
        <f>E440*101.961</f>
        <v>28.245236219999999</v>
      </c>
      <c r="R440" s="92">
        <f>F440*56.077</f>
        <v>20.162765735000001</v>
      </c>
      <c r="S440" s="92">
        <f>G440*40.304</f>
        <v>14.427260144</v>
      </c>
      <c r="T440" s="92">
        <f>H440*71.846</f>
        <v>17.017012484000002</v>
      </c>
      <c r="U440" s="92">
        <f>I440*94.196</f>
        <v>1.5452853799999999</v>
      </c>
      <c r="V440" s="92">
        <f>J440*61.979</f>
        <v>1.8160466790000001</v>
      </c>
      <c r="W440" s="92">
        <f>K440*79.879</f>
        <v>3.0023320940000002</v>
      </c>
      <c r="X440" s="92">
        <f>L440*151.989</f>
        <v>0.302002143</v>
      </c>
      <c r="Y440" s="92">
        <f>SUM(P440:X440)</f>
        <v>175.111137955</v>
      </c>
      <c r="Z440" s="92"/>
      <c r="AA440" s="92">
        <f>P440/$Y440*100</f>
        <v>50.592554026327349</v>
      </c>
      <c r="AB440" s="92">
        <f>Q440/$Y440*100</f>
        <v>16.129891307803877</v>
      </c>
      <c r="AC440" s="92">
        <f>R440/$Y440*100</f>
        <v>11.51426800743047</v>
      </c>
      <c r="AD440" s="92">
        <f>S440/$Y440*100</f>
        <v>8.238916331928305</v>
      </c>
      <c r="AE440" s="92">
        <f>T440/$Y440*100</f>
        <v>9.7178355887179642</v>
      </c>
      <c r="AF440" s="92">
        <f>U440/$Y440*100</f>
        <v>0.88245978984906537</v>
      </c>
      <c r="AG440" s="92">
        <f>V440/$Y440*100</f>
        <v>1.0370823353718865</v>
      </c>
      <c r="AH440" s="92">
        <f>W440/$Y440*100</f>
        <v>1.7145294862806149</v>
      </c>
      <c r="AI440" s="92">
        <f>X440/$Y440*100</f>
        <v>0.17246312629046384</v>
      </c>
      <c r="AJ440" s="93">
        <f>G440/(G440+H440)*100</f>
        <v>60.180224103292609</v>
      </c>
    </row>
    <row r="441" spans="1:36">
      <c r="A441" s="97">
        <v>10</v>
      </c>
      <c r="B441" s="82">
        <v>1314.03</v>
      </c>
      <c r="C441" s="80" t="s">
        <v>293</v>
      </c>
      <c r="D441" s="83">
        <v>1.4677480000000001</v>
      </c>
      <c r="E441" s="83">
        <v>0.27411999999999997</v>
      </c>
      <c r="F441" s="83">
        <v>0.35863699999999998</v>
      </c>
      <c r="G441" s="83">
        <v>0.37016199999999999</v>
      </c>
      <c r="H441" s="83">
        <v>0.24182200000000001</v>
      </c>
      <c r="I441" s="83">
        <v>1.5786000000000001E-2</v>
      </c>
      <c r="J441" s="83">
        <v>2.8320999999999999E-2</v>
      </c>
      <c r="K441" s="83">
        <v>3.8372999999999997E-2</v>
      </c>
      <c r="L441" s="83">
        <v>2.0709999999999999E-3</v>
      </c>
      <c r="M441" s="84">
        <v>0.24</v>
      </c>
      <c r="P441" s="92">
        <f>D441*60.084</f>
        <v>88.188170832000012</v>
      </c>
      <c r="Q441" s="92">
        <f>E441*101.961</f>
        <v>27.949549319999996</v>
      </c>
      <c r="R441" s="92">
        <f>F441*56.077</f>
        <v>20.111287048999998</v>
      </c>
      <c r="S441" s="92">
        <f>G441*40.304</f>
        <v>14.919009248</v>
      </c>
      <c r="T441" s="92">
        <f>H441*71.846</f>
        <v>17.373943412000003</v>
      </c>
      <c r="U441" s="92">
        <f>I441*94.196</f>
        <v>1.4869780560000001</v>
      </c>
      <c r="V441" s="92">
        <f>J441*61.979</f>
        <v>1.7553072589999998</v>
      </c>
      <c r="W441" s="92">
        <f>K441*79.879</f>
        <v>3.065196867</v>
      </c>
      <c r="X441" s="92">
        <f>L441*151.989</f>
        <v>0.31476921899999999</v>
      </c>
      <c r="Y441" s="92">
        <f>SUM(P441:X441)</f>
        <v>175.16421126200001</v>
      </c>
      <c r="Z441" s="92"/>
      <c r="AA441" s="92">
        <f>P441/$Y441*100</f>
        <v>50.34599830446728</v>
      </c>
      <c r="AB441" s="92">
        <f>Q441/$Y441*100</f>
        <v>15.956198540005841</v>
      </c>
      <c r="AC441" s="92">
        <f>R441/$Y441*100</f>
        <v>11.481390464470367</v>
      </c>
      <c r="AD441" s="92">
        <f>S441/$Y441*100</f>
        <v>8.5171560677340938</v>
      </c>
      <c r="AE441" s="92">
        <f>T441/$Y441*100</f>
        <v>9.9186604882507154</v>
      </c>
      <c r="AF441" s="92">
        <f>U441/$Y441*100</f>
        <v>0.84890517605555194</v>
      </c>
      <c r="AG441" s="92">
        <f>V441/$Y441*100</f>
        <v>1.0020924059507326</v>
      </c>
      <c r="AH441" s="92">
        <f>W441/$Y441*100</f>
        <v>1.7498990489645538</v>
      </c>
      <c r="AI441" s="92">
        <f>X441/$Y441*100</f>
        <v>0.17969950410086183</v>
      </c>
      <c r="AJ441" s="93">
        <f>G441/(G441+H441)*100</f>
        <v>60.485568250150337</v>
      </c>
    </row>
    <row r="442" spans="1:36">
      <c r="A442" s="97">
        <v>10</v>
      </c>
      <c r="B442" s="82">
        <v>1320.1379999999999</v>
      </c>
      <c r="C442" s="80" t="s">
        <v>293</v>
      </c>
      <c r="D442" s="83">
        <v>1.462269</v>
      </c>
      <c r="E442" s="83">
        <v>0.27132600000000001</v>
      </c>
      <c r="F442" s="83">
        <v>0.35716399999999998</v>
      </c>
      <c r="G442" s="83">
        <v>0.38250000000000001</v>
      </c>
      <c r="H442" s="83">
        <v>0.24657499999999999</v>
      </c>
      <c r="I442" s="83">
        <v>1.5217E-2</v>
      </c>
      <c r="J442" s="83">
        <v>2.7408999999999999E-2</v>
      </c>
      <c r="K442" s="83">
        <v>3.9142000000000003E-2</v>
      </c>
      <c r="L442" s="83">
        <v>2.1580000000000002E-3</v>
      </c>
      <c r="M442" s="84">
        <v>0.25</v>
      </c>
      <c r="P442" s="92">
        <f>D442*60.084</f>
        <v>87.858970596000006</v>
      </c>
      <c r="Q442" s="92">
        <f>E442*101.961</f>
        <v>27.664670286</v>
      </c>
      <c r="R442" s="92">
        <f>F442*56.077</f>
        <v>20.028685627999998</v>
      </c>
      <c r="S442" s="92">
        <f>G442*40.304</f>
        <v>15.41628</v>
      </c>
      <c r="T442" s="92">
        <f>H442*71.846</f>
        <v>17.71542745</v>
      </c>
      <c r="U442" s="92">
        <f>I442*94.196</f>
        <v>1.4333805319999999</v>
      </c>
      <c r="V442" s="92">
        <f>J442*61.979</f>
        <v>1.698782411</v>
      </c>
      <c r="W442" s="92">
        <f>K442*79.879</f>
        <v>3.1266238180000006</v>
      </c>
      <c r="X442" s="92">
        <f>L442*151.989</f>
        <v>0.32799226200000003</v>
      </c>
      <c r="Y442" s="92">
        <f>SUM(P442:X442)</f>
        <v>175.27081298300001</v>
      </c>
      <c r="Z442" s="92"/>
      <c r="AA442" s="92">
        <f>P442/$Y442*100</f>
        <v>50.127553527421412</v>
      </c>
      <c r="AB442" s="92">
        <f>Q442/$Y442*100</f>
        <v>15.783957303081186</v>
      </c>
      <c r="AC442" s="92">
        <f>R442/$Y442*100</f>
        <v>11.427279469481684</v>
      </c>
      <c r="AD442" s="92">
        <f>S442/$Y442*100</f>
        <v>8.7956915002700811</v>
      </c>
      <c r="AE442" s="92">
        <f>T442/$Y442*100</f>
        <v>10.107460077633272</v>
      </c>
      <c r="AF442" s="92">
        <f>U442/$Y442*100</f>
        <v>0.81780902798632393</v>
      </c>
      <c r="AG442" s="92">
        <f>V442/$Y442*100</f>
        <v>0.96923291567362646</v>
      </c>
      <c r="AH442" s="92">
        <f>W442/$Y442*100</f>
        <v>1.7838816199838476</v>
      </c>
      <c r="AI442" s="92">
        <f>X442/$Y442*100</f>
        <v>0.18713455846856422</v>
      </c>
      <c r="AJ442" s="93">
        <f>G442/(G442+H442)*100</f>
        <v>60.803560783690337</v>
      </c>
    </row>
    <row r="443" spans="1:36">
      <c r="A443" s="97">
        <v>10</v>
      </c>
      <c r="B443" s="82">
        <v>1326.155</v>
      </c>
      <c r="C443" s="80" t="s">
        <v>293</v>
      </c>
      <c r="D443" s="83">
        <v>1.457905</v>
      </c>
      <c r="E443" s="83">
        <v>0.26863900000000002</v>
      </c>
      <c r="F443" s="83">
        <v>0.35520299999999999</v>
      </c>
      <c r="G443" s="83">
        <v>0.39497900000000002</v>
      </c>
      <c r="H443" s="83">
        <v>0.251112</v>
      </c>
      <c r="I443" s="83">
        <v>1.4690999999999999E-2</v>
      </c>
      <c r="J443" s="83">
        <v>2.6557000000000001E-2</v>
      </c>
      <c r="K443" s="83">
        <v>3.9884999999999997E-2</v>
      </c>
      <c r="L443" s="83">
        <v>2.2460000000000002E-3</v>
      </c>
      <c r="M443" s="84">
        <v>0.26</v>
      </c>
      <c r="P443" s="92">
        <f>D443*60.084</f>
        <v>87.596764020000009</v>
      </c>
      <c r="Q443" s="92">
        <f>E443*101.961</f>
        <v>27.390701079000003</v>
      </c>
      <c r="R443" s="92">
        <f>F443*56.077</f>
        <v>19.918718630999997</v>
      </c>
      <c r="S443" s="92">
        <f>G443*40.304</f>
        <v>15.919233616000001</v>
      </c>
      <c r="T443" s="92">
        <f>H443*71.846</f>
        <v>18.041392752</v>
      </c>
      <c r="U443" s="92">
        <f>I443*94.196</f>
        <v>1.383833436</v>
      </c>
      <c r="V443" s="92">
        <f>J443*61.979</f>
        <v>1.6459763030000001</v>
      </c>
      <c r="W443" s="92">
        <f>K443*79.879</f>
        <v>3.1859739149999999</v>
      </c>
      <c r="X443" s="92">
        <f>L443*151.989</f>
        <v>0.34136729400000004</v>
      </c>
      <c r="Y443" s="92">
        <f>SUM(P443:X443)</f>
        <v>175.42396104600004</v>
      </c>
      <c r="Z443" s="92"/>
      <c r="AA443" s="92">
        <f>P443/$Y443*100</f>
        <v>49.934321114223501</v>
      </c>
      <c r="AB443" s="92">
        <f>Q443/$Y443*100</f>
        <v>15.614002166908975</v>
      </c>
      <c r="AC443" s="92">
        <f>R443/$Y443*100</f>
        <v>11.354616844945639</v>
      </c>
      <c r="AD443" s="92">
        <f>S443/$Y443*100</f>
        <v>9.0747201927709433</v>
      </c>
      <c r="AE443" s="92">
        <f>T443/$Y443*100</f>
        <v>10.284451818568359</v>
      </c>
      <c r="AF443" s="92">
        <f>U443/$Y443*100</f>
        <v>0.78885086606676735</v>
      </c>
      <c r="AG443" s="92">
        <f>V443/$Y443*100</f>
        <v>0.93828476633724434</v>
      </c>
      <c r="AH443" s="92">
        <f>W443/$Y443*100</f>
        <v>1.8161566390377921</v>
      </c>
      <c r="AI443" s="92">
        <f>X443/$Y443*100</f>
        <v>0.19459559114075983</v>
      </c>
      <c r="AJ443" s="93">
        <f>G443/(G443+H443)*100</f>
        <v>61.133648356036538</v>
      </c>
    </row>
    <row r="444" spans="1:36">
      <c r="A444" s="97">
        <v>10</v>
      </c>
      <c r="B444" s="82">
        <v>1332.076</v>
      </c>
      <c r="C444" s="80" t="s">
        <v>293</v>
      </c>
      <c r="D444" s="83">
        <v>1.4545239999999999</v>
      </c>
      <c r="E444" s="83">
        <v>0.26605800000000002</v>
      </c>
      <c r="F444" s="83">
        <v>0.35281699999999999</v>
      </c>
      <c r="G444" s="83">
        <v>0.40759499999999999</v>
      </c>
      <c r="H444" s="83">
        <v>0.25542999999999999</v>
      </c>
      <c r="I444" s="83">
        <v>1.4204E-2</v>
      </c>
      <c r="J444" s="83">
        <v>2.5762E-2</v>
      </c>
      <c r="K444" s="83">
        <v>4.0598000000000002E-2</v>
      </c>
      <c r="L444" s="83">
        <v>2.336E-3</v>
      </c>
      <c r="M444" s="84">
        <v>0.27</v>
      </c>
      <c r="P444" s="92">
        <f>D444*60.084</f>
        <v>87.393620016</v>
      </c>
      <c r="Q444" s="92">
        <f>E444*101.961</f>
        <v>27.127539738000003</v>
      </c>
      <c r="R444" s="92">
        <f>F444*56.077</f>
        <v>19.784918908999998</v>
      </c>
      <c r="S444" s="92">
        <f>G444*40.304</f>
        <v>16.427708880000001</v>
      </c>
      <c r="T444" s="92">
        <f>H444*71.846</f>
        <v>18.351623780000001</v>
      </c>
      <c r="U444" s="92">
        <f>I444*94.196</f>
        <v>1.3379599839999998</v>
      </c>
      <c r="V444" s="92">
        <f>J444*61.979</f>
        <v>1.596702998</v>
      </c>
      <c r="W444" s="92">
        <f>K444*79.879</f>
        <v>3.2429276420000002</v>
      </c>
      <c r="X444" s="92">
        <f>L444*151.989</f>
        <v>0.35504630399999998</v>
      </c>
      <c r="Y444" s="92">
        <f>SUM(P444:X444)</f>
        <v>175.61804825100006</v>
      </c>
      <c r="Z444" s="92"/>
      <c r="AA444" s="92">
        <f>P444/$Y444*100</f>
        <v>49.763461606801187</v>
      </c>
      <c r="AB444" s="92">
        <f>Q444/$Y444*100</f>
        <v>15.446897405002636</v>
      </c>
      <c r="AC444" s="92">
        <f>R444/$Y444*100</f>
        <v>11.265880190584189</v>
      </c>
      <c r="AD444" s="92">
        <f>S444/$Y444*100</f>
        <v>9.3542258575387915</v>
      </c>
      <c r="AE444" s="92">
        <f>T444/$Y444*100</f>
        <v>10.449736779770582</v>
      </c>
      <c r="AF444" s="92">
        <f>U444/$Y444*100</f>
        <v>0.76185790545157173</v>
      </c>
      <c r="AG444" s="92">
        <f>V444/$Y444*100</f>
        <v>0.90919072037398496</v>
      </c>
      <c r="AH444" s="92">
        <f>W444/$Y444*100</f>
        <v>1.8465799354318544</v>
      </c>
      <c r="AI444" s="92">
        <f>X444/$Y444*100</f>
        <v>0.20216959904516998</v>
      </c>
      <c r="AJ444" s="93">
        <f>G444/(G444+H444)*100</f>
        <v>61.475057501602507</v>
      </c>
    </row>
    <row r="445" spans="1:36">
      <c r="A445" s="97">
        <v>10</v>
      </c>
      <c r="B445" s="82">
        <v>1337.894</v>
      </c>
      <c r="C445" s="80" t="s">
        <v>293</v>
      </c>
      <c r="D445" s="83">
        <v>1.4520139999999999</v>
      </c>
      <c r="E445" s="83">
        <v>0.26357799999999998</v>
      </c>
      <c r="F445" s="83">
        <v>0.35006300000000001</v>
      </c>
      <c r="G445" s="83">
        <v>0.42034100000000002</v>
      </c>
      <c r="H445" s="83">
        <v>0.25952599999999998</v>
      </c>
      <c r="I445" s="83">
        <v>1.3752E-2</v>
      </c>
      <c r="J445" s="83">
        <v>2.5017000000000001E-2</v>
      </c>
      <c r="K445" s="83">
        <v>4.1276E-2</v>
      </c>
      <c r="L445" s="83">
        <v>2.4269999999999999E-3</v>
      </c>
      <c r="M445" s="84">
        <v>0.28000000000000003</v>
      </c>
      <c r="P445" s="92">
        <f>D445*60.084</f>
        <v>87.242809175999994</v>
      </c>
      <c r="Q445" s="92">
        <f>E445*101.961</f>
        <v>26.874676457999996</v>
      </c>
      <c r="R445" s="92">
        <f>F445*56.077</f>
        <v>19.630482851</v>
      </c>
      <c r="S445" s="92">
        <f>G445*40.304</f>
        <v>16.941423664000002</v>
      </c>
      <c r="T445" s="92">
        <f>H445*71.846</f>
        <v>18.645904995999999</v>
      </c>
      <c r="U445" s="92">
        <f>I445*94.196</f>
        <v>1.295383392</v>
      </c>
      <c r="V445" s="92">
        <f>J445*61.979</f>
        <v>1.550528643</v>
      </c>
      <c r="W445" s="92">
        <f>K445*79.879</f>
        <v>3.2970856040000003</v>
      </c>
      <c r="X445" s="92">
        <f>L445*151.989</f>
        <v>0.36887730299999999</v>
      </c>
      <c r="Y445" s="92">
        <f>SUM(P445:X445)</f>
        <v>175.84717208700002</v>
      </c>
      <c r="Z445" s="92"/>
      <c r="AA445" s="92">
        <f>P445/$Y445*100</f>
        <v>49.612858791289973</v>
      </c>
      <c r="AB445" s="92">
        <f>Q445/$Y445*100</f>
        <v>15.282973356377779</v>
      </c>
      <c r="AC445" s="92">
        <f>R445/$Y445*100</f>
        <v>11.16337704952563</v>
      </c>
      <c r="AD445" s="92">
        <f>S445/$Y445*100</f>
        <v>9.6341746432056752</v>
      </c>
      <c r="AE445" s="92">
        <f>T445/$Y445*100</f>
        <v>10.6034716252218</v>
      </c>
      <c r="AF445" s="92">
        <f>U445/$Y445*100</f>
        <v>0.73665295644283191</v>
      </c>
      <c r="AG445" s="92">
        <f>V445/$Y445*100</f>
        <v>0.88174784080853985</v>
      </c>
      <c r="AH445" s="92">
        <f>W445/$Y445*100</f>
        <v>1.8749722073260149</v>
      </c>
      <c r="AI445" s="92">
        <f>X445/$Y445*100</f>
        <v>0.20977152980174099</v>
      </c>
      <c r="AJ445" s="93">
        <f>G445/(G445+H445)*100</f>
        <v>61.826945564353032</v>
      </c>
    </row>
    <row r="446" spans="1:36">
      <c r="A446" s="97">
        <v>10</v>
      </c>
      <c r="B446" s="82">
        <v>1343.6030000000001</v>
      </c>
      <c r="C446" s="80" t="s">
        <v>293</v>
      </c>
      <c r="D446" s="83">
        <v>1.4502710000000001</v>
      </c>
      <c r="E446" s="83">
        <v>0.26119399999999998</v>
      </c>
      <c r="F446" s="83">
        <v>0.346995</v>
      </c>
      <c r="G446" s="83">
        <v>0.43320700000000001</v>
      </c>
      <c r="H446" s="83">
        <v>0.26339699999999999</v>
      </c>
      <c r="I446" s="83">
        <v>1.3331000000000001E-2</v>
      </c>
      <c r="J446" s="83">
        <v>2.4316999999999998E-2</v>
      </c>
      <c r="K446" s="83">
        <v>4.1918999999999998E-2</v>
      </c>
      <c r="L446" s="83">
        <v>2.519E-3</v>
      </c>
      <c r="M446" s="84">
        <v>0.28999999999999998</v>
      </c>
      <c r="P446" s="92">
        <f>D446*60.084</f>
        <v>87.138082764000004</v>
      </c>
      <c r="Q446" s="92">
        <f>E446*101.961</f>
        <v>26.631601433999997</v>
      </c>
      <c r="R446" s="92">
        <f>F446*56.077</f>
        <v>19.458438614999999</v>
      </c>
      <c r="S446" s="92">
        <f>G446*40.304</f>
        <v>17.459974928000001</v>
      </c>
      <c r="T446" s="92">
        <f>H446*71.846</f>
        <v>18.924020861999999</v>
      </c>
      <c r="U446" s="92">
        <f>I446*94.196</f>
        <v>1.255726876</v>
      </c>
      <c r="V446" s="92">
        <f>J446*61.979</f>
        <v>1.5071433429999999</v>
      </c>
      <c r="W446" s="92">
        <f>K446*79.879</f>
        <v>3.3484478009999998</v>
      </c>
      <c r="X446" s="92">
        <f>L446*151.989</f>
        <v>0.38286029100000002</v>
      </c>
      <c r="Y446" s="92">
        <f>SUM(P446:X446)</f>
        <v>176.10629691399998</v>
      </c>
      <c r="Z446" s="92"/>
      <c r="AA446" s="92">
        <f>P446/$Y446*100</f>
        <v>49.480390134234185</v>
      </c>
      <c r="AB446" s="92">
        <f>Q446/$Y446*100</f>
        <v>15.122458367860245</v>
      </c>
      <c r="AC446" s="92">
        <f>R446/$Y446*100</f>
        <v>11.04925772444262</v>
      </c>
      <c r="AD446" s="92">
        <f>S446/$Y446*100</f>
        <v>9.9144523699379317</v>
      </c>
      <c r="AE446" s="92">
        <f>T446/$Y446*100</f>
        <v>10.745794553411899</v>
      </c>
      <c r="AF446" s="92">
        <f>U446/$Y446*100</f>
        <v>0.71305052573629635</v>
      </c>
      <c r="AG446" s="92">
        <f>V446/$Y446*100</f>
        <v>0.85581456734394934</v>
      </c>
      <c r="AH446" s="92">
        <f>W446/$Y446*100</f>
        <v>1.9013788034139323</v>
      </c>
      <c r="AI446" s="92">
        <f>X446/$Y446*100</f>
        <v>0.21740295361895356</v>
      </c>
      <c r="AJ446" s="93">
        <f>G446/(G446+H446)*100</f>
        <v>62.188416948510209</v>
      </c>
    </row>
    <row r="447" spans="1:36">
      <c r="A447" s="97">
        <v>10</v>
      </c>
      <c r="B447" s="82">
        <v>1349.1949999999999</v>
      </c>
      <c r="C447" s="80" t="s">
        <v>293</v>
      </c>
      <c r="D447" s="83">
        <v>1.449206</v>
      </c>
      <c r="E447" s="83">
        <v>0.25890000000000002</v>
      </c>
      <c r="F447" s="83">
        <v>0.34366000000000002</v>
      </c>
      <c r="G447" s="83">
        <v>0.44617800000000002</v>
      </c>
      <c r="H447" s="83">
        <v>0.26704</v>
      </c>
      <c r="I447" s="83">
        <v>1.2938E-2</v>
      </c>
      <c r="J447" s="83">
        <v>2.3658999999999999E-2</v>
      </c>
      <c r="K447" s="83">
        <v>4.2525E-2</v>
      </c>
      <c r="L447" s="83">
        <v>2.6120000000000002E-3</v>
      </c>
      <c r="M447" s="84">
        <v>0.3</v>
      </c>
      <c r="P447" s="92">
        <f>D447*60.084</f>
        <v>87.074093304000002</v>
      </c>
      <c r="Q447" s="92">
        <f>E447*101.961</f>
        <v>26.397702900000002</v>
      </c>
      <c r="R447" s="92">
        <f>F447*56.077</f>
        <v>19.27142182</v>
      </c>
      <c r="S447" s="92">
        <f>G447*40.304</f>
        <v>17.982758112000003</v>
      </c>
      <c r="T447" s="92">
        <f>H447*71.846</f>
        <v>19.185755840000002</v>
      </c>
      <c r="U447" s="92">
        <f>I447*94.196</f>
        <v>1.218707848</v>
      </c>
      <c r="V447" s="92">
        <f>J447*61.979</f>
        <v>1.466361161</v>
      </c>
      <c r="W447" s="92">
        <f>K447*79.879</f>
        <v>3.396854475</v>
      </c>
      <c r="X447" s="92">
        <f>L447*151.989</f>
        <v>0.39699526800000001</v>
      </c>
      <c r="Y447" s="92">
        <f>SUM(P447:X447)</f>
        <v>176.39065072800003</v>
      </c>
      <c r="Z447" s="92"/>
      <c r="AA447" s="92">
        <f>P447/$Y447*100</f>
        <v>49.364347228511001</v>
      </c>
      <c r="AB447" s="92">
        <f>Q447/$Y447*100</f>
        <v>14.965477360081911</v>
      </c>
      <c r="AC447" s="92">
        <f>R447/$Y447*100</f>
        <v>10.925421353378386</v>
      </c>
      <c r="AD447" s="92">
        <f>S447/$Y447*100</f>
        <v>10.194847650814546</v>
      </c>
      <c r="AE447" s="92">
        <f>T447/$Y447*100</f>
        <v>10.876855298632037</v>
      </c>
      <c r="AF447" s="92">
        <f>U447/$Y447*100</f>
        <v>0.69091408358104311</v>
      </c>
      <c r="AG447" s="92">
        <f>V447/$Y447*100</f>
        <v>0.83131455944406907</v>
      </c>
      <c r="AH447" s="92">
        <f>W447/$Y447*100</f>
        <v>1.9257565301678361</v>
      </c>
      <c r="AI447" s="92">
        <f>X447/$Y447*100</f>
        <v>0.22506593538916034</v>
      </c>
      <c r="AJ447" s="93">
        <f>G447/(G447+H447)*100</f>
        <v>62.558432344668816</v>
      </c>
    </row>
    <row r="448" spans="1:36">
      <c r="A448" s="97">
        <v>10</v>
      </c>
      <c r="B448" s="82">
        <v>1354.664</v>
      </c>
      <c r="C448" s="80" t="s">
        <v>293</v>
      </c>
      <c r="D448" s="83">
        <v>1.4487380000000001</v>
      </c>
      <c r="E448" s="83">
        <v>0.25668800000000003</v>
      </c>
      <c r="F448" s="83">
        <v>0.34010299999999999</v>
      </c>
      <c r="G448" s="83">
        <v>0.45923900000000001</v>
      </c>
      <c r="H448" s="83">
        <v>0.27045200000000003</v>
      </c>
      <c r="I448" s="83">
        <v>1.2571000000000001E-2</v>
      </c>
      <c r="J448" s="83">
        <v>2.3040000000000001E-2</v>
      </c>
      <c r="K448" s="83">
        <v>4.3094E-2</v>
      </c>
      <c r="L448" s="83">
        <v>2.7060000000000001E-3</v>
      </c>
      <c r="M448" s="84">
        <v>0.31</v>
      </c>
      <c r="P448" s="92">
        <f>D448*60.084</f>
        <v>87.045973992000015</v>
      </c>
      <c r="Q448" s="92">
        <f>E448*101.961</f>
        <v>26.172165168000003</v>
      </c>
      <c r="R448" s="92">
        <f>F448*56.077</f>
        <v>19.071955930999998</v>
      </c>
      <c r="S448" s="92">
        <f>G448*40.304</f>
        <v>18.509168656</v>
      </c>
      <c r="T448" s="92">
        <f>H448*71.846</f>
        <v>19.430894392000003</v>
      </c>
      <c r="U448" s="92">
        <f>I448*94.196</f>
        <v>1.1841379160000001</v>
      </c>
      <c r="V448" s="92">
        <f>J448*61.979</f>
        <v>1.4279961600000002</v>
      </c>
      <c r="W448" s="92">
        <f>K448*79.879</f>
        <v>3.4423056260000005</v>
      </c>
      <c r="X448" s="92">
        <f>L448*151.989</f>
        <v>0.41128223400000002</v>
      </c>
      <c r="Y448" s="92">
        <f>SUM(P448:X448)</f>
        <v>176.69588007499999</v>
      </c>
      <c r="Z448" s="92"/>
      <c r="AA448" s="92">
        <f>P448/$Y448*100</f>
        <v>49.26315993052733</v>
      </c>
      <c r="AB448" s="92">
        <f>Q448/$Y448*100</f>
        <v>14.811983820387331</v>
      </c>
      <c r="AC448" s="92">
        <f>R448/$Y448*100</f>
        <v>10.793661925170385</v>
      </c>
      <c r="AD448" s="92">
        <f>S448/$Y448*100</f>
        <v>10.475155758098962</v>
      </c>
      <c r="AE448" s="92">
        <f>T448/$Y448*100</f>
        <v>10.996801048078995</v>
      </c>
      <c r="AF448" s="92">
        <f>U448/$Y448*100</f>
        <v>0.67015592864835516</v>
      </c>
      <c r="AG448" s="92">
        <f>V448/$Y448*100</f>
        <v>0.80816607574204657</v>
      </c>
      <c r="AH448" s="92">
        <f>W448/$Y448*100</f>
        <v>1.9481527382182797</v>
      </c>
      <c r="AI448" s="92">
        <f>X448/$Y448*100</f>
        <v>0.23276277512833235</v>
      </c>
      <c r="AJ448" s="93">
        <f>G448/(G448+H448)*100</f>
        <v>62.936092126667312</v>
      </c>
    </row>
    <row r="449" spans="1:36">
      <c r="A449" s="97">
        <v>10</v>
      </c>
      <c r="B449" s="82">
        <v>1360.0029999999999</v>
      </c>
      <c r="C449" s="80" t="s">
        <v>293</v>
      </c>
      <c r="D449" s="83">
        <v>1.4487939999999999</v>
      </c>
      <c r="E449" s="83">
        <v>0.25455100000000003</v>
      </c>
      <c r="F449" s="83">
        <v>0.33636300000000002</v>
      </c>
      <c r="G449" s="83">
        <v>0.47237200000000001</v>
      </c>
      <c r="H449" s="83">
        <v>0.27363199999999999</v>
      </c>
      <c r="I449" s="83">
        <v>1.2226000000000001E-2</v>
      </c>
      <c r="J449" s="83">
        <v>2.2454999999999999E-2</v>
      </c>
      <c r="K449" s="83">
        <v>4.3625999999999998E-2</v>
      </c>
      <c r="L449" s="83">
        <v>2.7989999999999998E-3</v>
      </c>
      <c r="M449" s="84">
        <v>0.32</v>
      </c>
      <c r="P449" s="92">
        <f>D449*60.084</f>
        <v>87.049338696000007</v>
      </c>
      <c r="Q449" s="92">
        <f>E449*101.961</f>
        <v>25.954274511000001</v>
      </c>
      <c r="R449" s="92">
        <f>F449*56.077</f>
        <v>18.862227951000001</v>
      </c>
      <c r="S449" s="92">
        <f>G449*40.304</f>
        <v>19.038481088000001</v>
      </c>
      <c r="T449" s="92">
        <f>H449*71.846</f>
        <v>19.659364671999999</v>
      </c>
      <c r="U449" s="92">
        <f>I449*94.196</f>
        <v>1.1516402960000001</v>
      </c>
      <c r="V449" s="92">
        <f>J449*61.979</f>
        <v>1.3917384449999999</v>
      </c>
      <c r="W449" s="92">
        <f>K449*79.879</f>
        <v>3.4848012540000002</v>
      </c>
      <c r="X449" s="92">
        <f>L449*151.989</f>
        <v>0.42541721099999996</v>
      </c>
      <c r="Y449" s="92">
        <f>SUM(P449:X449)</f>
        <v>177.01728412399999</v>
      </c>
      <c r="Z449" s="92"/>
      <c r="AA449" s="92">
        <f>P449/$Y449*100</f>
        <v>49.175615322977308</v>
      </c>
      <c r="AB449" s="92">
        <f>Q449/$Y449*100</f>
        <v>14.662000176671519</v>
      </c>
      <c r="AC449" s="92">
        <f>R449/$Y449*100</f>
        <v>10.655585438643991</v>
      </c>
      <c r="AD449" s="92">
        <f>S449/$Y449*100</f>
        <v>10.755153759258679</v>
      </c>
      <c r="AE449" s="92">
        <f>T449/$Y449*100</f>
        <v>11.105901194500692</v>
      </c>
      <c r="AF449" s="92">
        <f>U449/$Y449*100</f>
        <v>0.65058070555035741</v>
      </c>
      <c r="AG449" s="92">
        <f>V449/$Y449*100</f>
        <v>0.78621613244562716</v>
      </c>
      <c r="AH449" s="92">
        <f>W449/$Y449*100</f>
        <v>1.9686220310322404</v>
      </c>
      <c r="AI449" s="92">
        <f>X449/$Y449*100</f>
        <v>0.24032523891960555</v>
      </c>
      <c r="AJ449" s="93">
        <f>G449/(G449+H449)*100</f>
        <v>63.320303912579554</v>
      </c>
    </row>
    <row r="450" spans="1:36">
      <c r="A450" s="97">
        <v>10</v>
      </c>
      <c r="B450" s="82">
        <v>1365.2080000000001</v>
      </c>
      <c r="C450" s="80" t="s">
        <v>293</v>
      </c>
      <c r="D450" s="83">
        <v>1.449309</v>
      </c>
      <c r="E450" s="83">
        <v>0.25248300000000001</v>
      </c>
      <c r="F450" s="83">
        <v>0.33247599999999999</v>
      </c>
      <c r="G450" s="83">
        <v>0.48555999999999999</v>
      </c>
      <c r="H450" s="83">
        <v>0.27657999999999999</v>
      </c>
      <c r="I450" s="83">
        <v>1.1903E-2</v>
      </c>
      <c r="J450" s="83">
        <v>2.1902000000000001E-2</v>
      </c>
      <c r="K450" s="83">
        <v>4.4122000000000001E-2</v>
      </c>
      <c r="L450" s="83">
        <v>2.892E-3</v>
      </c>
      <c r="M450" s="84">
        <v>0.33</v>
      </c>
      <c r="P450" s="92">
        <f>D450*60.084</f>
        <v>87.080281956000007</v>
      </c>
      <c r="Q450" s="92">
        <f>E450*101.961</f>
        <v>25.743419163000002</v>
      </c>
      <c r="R450" s="92">
        <f>F450*56.077</f>
        <v>18.644256651999999</v>
      </c>
      <c r="S450" s="92">
        <f>G450*40.304</f>
        <v>19.570010240000002</v>
      </c>
      <c r="T450" s="92">
        <f>H450*71.846</f>
        <v>19.871166680000002</v>
      </c>
      <c r="U450" s="92">
        <f>I450*94.196</f>
        <v>1.121214988</v>
      </c>
      <c r="V450" s="92">
        <f>J450*61.979</f>
        <v>1.3574640580000001</v>
      </c>
      <c r="W450" s="92">
        <f>K450*79.879</f>
        <v>3.5244212380000004</v>
      </c>
      <c r="X450" s="92">
        <f>L450*151.989</f>
        <v>0.43955218800000001</v>
      </c>
      <c r="Y450" s="92">
        <f>SUM(P450:X450)</f>
        <v>177.35178716300001</v>
      </c>
      <c r="Z450" s="92"/>
      <c r="AA450" s="92">
        <f>P450/$Y450*100</f>
        <v>49.10031263229758</v>
      </c>
      <c r="AB450" s="92">
        <f>Q450/$Y450*100</f>
        <v>14.51545517234614</v>
      </c>
      <c r="AC450" s="92">
        <f>R450/$Y450*100</f>
        <v>10.512584592600966</v>
      </c>
      <c r="AD450" s="92">
        <f>S450/$Y450*100</f>
        <v>11.034571770068293</v>
      </c>
      <c r="AE450" s="92">
        <f>T450/$Y450*100</f>
        <v>11.204379159560913</v>
      </c>
      <c r="AF450" s="92">
        <f>U450/$Y450*100</f>
        <v>0.6321983025575697</v>
      </c>
      <c r="AG450" s="92">
        <f>V450/$Y450*100</f>
        <v>0.76540760017962817</v>
      </c>
      <c r="AH450" s="92">
        <f>W450/$Y450*100</f>
        <v>1.9872487863687467</v>
      </c>
      <c r="AI450" s="92">
        <f>X450/$Y450*100</f>
        <v>0.24784198402016525</v>
      </c>
      <c r="AJ450" s="93">
        <f>G450/(G450+H450)*100</f>
        <v>63.710079512950365</v>
      </c>
    </row>
    <row r="451" spans="1:36">
      <c r="A451" s="97">
        <v>10</v>
      </c>
      <c r="B451" s="82">
        <v>1370.2729999999999</v>
      </c>
      <c r="C451" s="80" t="s">
        <v>293</v>
      </c>
      <c r="D451" s="83">
        <v>1.4502250000000001</v>
      </c>
      <c r="E451" s="83">
        <v>0.25047700000000001</v>
      </c>
      <c r="F451" s="83">
        <v>0.32847500000000002</v>
      </c>
      <c r="G451" s="83">
        <v>0.49878299999999998</v>
      </c>
      <c r="H451" s="83">
        <v>0.27929599999999999</v>
      </c>
      <c r="I451" s="83">
        <v>1.1598000000000001E-2</v>
      </c>
      <c r="J451" s="83">
        <v>2.1378000000000001E-2</v>
      </c>
      <c r="K451" s="83">
        <v>4.4582999999999998E-2</v>
      </c>
      <c r="L451" s="83">
        <v>2.9849999999999998E-3</v>
      </c>
      <c r="M451" s="84">
        <v>0.34</v>
      </c>
      <c r="P451" s="92">
        <f>D451*60.084</f>
        <v>87.135318900000016</v>
      </c>
      <c r="Q451" s="92">
        <f>E451*101.961</f>
        <v>25.538885397000001</v>
      </c>
      <c r="R451" s="92">
        <f>F451*56.077</f>
        <v>18.419892574999999</v>
      </c>
      <c r="S451" s="92">
        <f>G451*40.304</f>
        <v>20.102950031999999</v>
      </c>
      <c r="T451" s="92">
        <f>H451*71.846</f>
        <v>20.066300416000001</v>
      </c>
      <c r="U451" s="92">
        <f>I451*94.196</f>
        <v>1.092485208</v>
      </c>
      <c r="V451" s="92">
        <f>J451*61.979</f>
        <v>1.3249870620000002</v>
      </c>
      <c r="W451" s="92">
        <f>K451*79.879</f>
        <v>3.5612454570000001</v>
      </c>
      <c r="X451" s="92">
        <f>L451*151.989</f>
        <v>0.453687165</v>
      </c>
      <c r="Y451" s="92">
        <f>SUM(P451:X451)</f>
        <v>177.695752212</v>
      </c>
      <c r="Z451" s="92"/>
      <c r="AA451" s="92">
        <f>P451/$Y451*100</f>
        <v>49.036241899605557</v>
      </c>
      <c r="AB451" s="92">
        <f>Q451/$Y451*100</f>
        <v>14.372254304948621</v>
      </c>
      <c r="AC451" s="92">
        <f>R451/$Y451*100</f>
        <v>10.365972368897225</v>
      </c>
      <c r="AD451" s="92">
        <f>S451/$Y451*100</f>
        <v>11.313129200756675</v>
      </c>
      <c r="AE451" s="92">
        <f>T451/$Y451*100</f>
        <v>11.292504275543903</v>
      </c>
      <c r="AF451" s="92">
        <f>U451/$Y451*100</f>
        <v>0.61480659745687682</v>
      </c>
      <c r="AG451" s="92">
        <f>V451/$Y451*100</f>
        <v>0.74564926032628154</v>
      </c>
      <c r="AH451" s="92">
        <f>W451/$Y451*100</f>
        <v>2.0041252605471707</v>
      </c>
      <c r="AI451" s="92">
        <f>X451/$Y451*100</f>
        <v>0.25531683191769733</v>
      </c>
      <c r="AJ451" s="93">
        <f>G451/(G451+H451)*100</f>
        <v>64.104416132552089</v>
      </c>
    </row>
    <row r="452" spans="1:36">
      <c r="A452" s="97">
        <v>10</v>
      </c>
      <c r="B452" s="82">
        <v>1375.77</v>
      </c>
      <c r="C452" s="80" t="s">
        <v>293</v>
      </c>
      <c r="D452" s="83">
        <v>1.453217</v>
      </c>
      <c r="E452" s="83">
        <v>0.248726</v>
      </c>
      <c r="F452" s="83">
        <v>0.324438</v>
      </c>
      <c r="G452" s="83">
        <v>0.512436</v>
      </c>
      <c r="H452" s="83">
        <v>0.28206700000000001</v>
      </c>
      <c r="I452" s="83">
        <v>1.1302E-2</v>
      </c>
      <c r="J452" s="83">
        <v>2.086E-2</v>
      </c>
      <c r="K452" s="83">
        <v>4.4066000000000001E-2</v>
      </c>
      <c r="L452" s="83">
        <v>3.1120000000000002E-3</v>
      </c>
      <c r="M452" s="84">
        <v>0.35</v>
      </c>
      <c r="P452" s="92">
        <f>D452*60.084</f>
        <v>87.315090228000003</v>
      </c>
      <c r="Q452" s="92">
        <f>E452*101.961</f>
        <v>25.360351686000001</v>
      </c>
      <c r="R452" s="92">
        <f>F452*56.077</f>
        <v>18.193509725999998</v>
      </c>
      <c r="S452" s="92">
        <f>G452*40.304</f>
        <v>20.653220544</v>
      </c>
      <c r="T452" s="92">
        <f>H452*71.846</f>
        <v>20.265385682000002</v>
      </c>
      <c r="U452" s="92">
        <f>I452*94.196</f>
        <v>1.0646031919999999</v>
      </c>
      <c r="V452" s="92">
        <f>J452*61.979</f>
        <v>1.29288194</v>
      </c>
      <c r="W452" s="92">
        <f>K452*79.879</f>
        <v>3.5199480140000001</v>
      </c>
      <c r="X452" s="92">
        <f>L452*151.989</f>
        <v>0.47298976800000003</v>
      </c>
      <c r="Y452" s="92">
        <f>SUM(P452:X452)</f>
        <v>178.13798077999996</v>
      </c>
      <c r="Z452" s="92"/>
      <c r="AA452" s="92">
        <f>P452/$Y452*100</f>
        <v>49.015426045405761</v>
      </c>
      <c r="AB452" s="92">
        <f>Q452/$Y452*100</f>
        <v>14.236352952333048</v>
      </c>
      <c r="AC452" s="92">
        <f>R452/$Y452*100</f>
        <v>10.213155917866244</v>
      </c>
      <c r="AD452" s="92">
        <f>S452/$Y452*100</f>
        <v>11.593945577224591</v>
      </c>
      <c r="AE452" s="92">
        <f>T452/$Y452*100</f>
        <v>11.376229590829206</v>
      </c>
      <c r="AF452" s="92">
        <f>U452/$Y452*100</f>
        <v>0.59762841553412605</v>
      </c>
      <c r="AG452" s="92">
        <f>V452/$Y452*100</f>
        <v>0.72577556697283241</v>
      </c>
      <c r="AH452" s="92">
        <f>W452/$Y452*100</f>
        <v>1.9759671680275352</v>
      </c>
      <c r="AI452" s="92">
        <f>X452/$Y452*100</f>
        <v>0.26551876580668182</v>
      </c>
      <c r="AJ452" s="93">
        <f>G452/(G452+H452)*100</f>
        <v>64.497679681511585</v>
      </c>
    </row>
    <row r="453" spans="1:36">
      <c r="A453" s="97">
        <v>10</v>
      </c>
      <c r="B453" s="82">
        <v>1381.28</v>
      </c>
      <c r="C453" s="80" t="s">
        <v>293</v>
      </c>
      <c r="D453" s="83">
        <v>1.456979</v>
      </c>
      <c r="E453" s="83">
        <v>0.247061</v>
      </c>
      <c r="F453" s="83">
        <v>0.320357</v>
      </c>
      <c r="G453" s="83">
        <v>0.52620800000000001</v>
      </c>
      <c r="H453" s="83">
        <v>0.28467999999999999</v>
      </c>
      <c r="I453" s="83">
        <v>1.102E-2</v>
      </c>
      <c r="J453" s="83">
        <v>2.0362999999999999E-2</v>
      </c>
      <c r="K453" s="83">
        <v>4.3262000000000002E-2</v>
      </c>
      <c r="L453" s="83">
        <v>3.2529999999999998E-3</v>
      </c>
      <c r="M453" s="84">
        <v>0.36</v>
      </c>
      <c r="P453" s="92">
        <f>D453*60.084</f>
        <v>87.541126236000011</v>
      </c>
      <c r="Q453" s="92">
        <f>E453*101.961</f>
        <v>25.190586621000001</v>
      </c>
      <c r="R453" s="92">
        <f>F453*56.077</f>
        <v>17.964659488999999</v>
      </c>
      <c r="S453" s="92">
        <f>G453*40.304</f>
        <v>21.208287232</v>
      </c>
      <c r="T453" s="92">
        <f>H453*71.846</f>
        <v>20.453119279999999</v>
      </c>
      <c r="U453" s="92">
        <f>I453*94.196</f>
        <v>1.0380399199999999</v>
      </c>
      <c r="V453" s="92">
        <f>J453*61.979</f>
        <v>1.2620783769999999</v>
      </c>
      <c r="W453" s="92">
        <f>K453*79.879</f>
        <v>3.4557252980000004</v>
      </c>
      <c r="X453" s="92">
        <f>L453*151.989</f>
        <v>0.494420217</v>
      </c>
      <c r="Y453" s="92">
        <f>SUM(P453:X453)</f>
        <v>178.60804267000003</v>
      </c>
      <c r="Z453" s="92"/>
      <c r="AA453" s="92">
        <f>P453/$Y453*100</f>
        <v>49.012981121876372</v>
      </c>
      <c r="AB453" s="92">
        <f>Q453/$Y453*100</f>
        <v>14.103836671869619</v>
      </c>
      <c r="AC453" s="92">
        <f>R453/$Y453*100</f>
        <v>10.058147001919663</v>
      </c>
      <c r="AD453" s="92">
        <f>S453/$Y453*100</f>
        <v>11.874206175130016</v>
      </c>
      <c r="AE453" s="92">
        <f>T453/$Y453*100</f>
        <v>11.451398813988243</v>
      </c>
      <c r="AF453" s="92">
        <f>U453/$Y453*100</f>
        <v>0.58118319000780061</v>
      </c>
      <c r="AG453" s="92">
        <f>V453/$Y453*100</f>
        <v>0.70661900669940292</v>
      </c>
      <c r="AH453" s="92">
        <f>W453/$Y453*100</f>
        <v>1.9348094555769086</v>
      </c>
      <c r="AI453" s="92">
        <f>X453/$Y453*100</f>
        <v>0.27681856293196222</v>
      </c>
      <c r="AJ453" s="93">
        <f>G453/(G453+H453)*100</f>
        <v>64.892808871262119</v>
      </c>
    </row>
    <row r="454" spans="1:36">
      <c r="A454" s="97">
        <v>10</v>
      </c>
      <c r="B454" s="82">
        <v>1386.614</v>
      </c>
      <c r="C454" s="80" t="s">
        <v>293</v>
      </c>
      <c r="D454" s="83">
        <v>1.4608969999999999</v>
      </c>
      <c r="E454" s="83">
        <v>0.24540799999999999</v>
      </c>
      <c r="F454" s="83">
        <v>0.31623600000000002</v>
      </c>
      <c r="G454" s="83">
        <v>0.53994799999999998</v>
      </c>
      <c r="H454" s="83">
        <v>0.28704400000000002</v>
      </c>
      <c r="I454" s="83">
        <v>1.0753E-2</v>
      </c>
      <c r="J454" s="83">
        <v>1.9890999999999999E-2</v>
      </c>
      <c r="K454" s="83">
        <v>4.2485000000000002E-2</v>
      </c>
      <c r="L454" s="83">
        <v>3.3960000000000001E-3</v>
      </c>
      <c r="M454" s="84">
        <v>0.37</v>
      </c>
      <c r="P454" s="92">
        <f>D454*60.084</f>
        <v>87.776535347999996</v>
      </c>
      <c r="Q454" s="92">
        <f>E454*101.961</f>
        <v>25.022045087999999</v>
      </c>
      <c r="R454" s="92">
        <f>F454*56.077</f>
        <v>17.733566172</v>
      </c>
      <c r="S454" s="92">
        <f>G454*40.304</f>
        <v>21.762064192</v>
      </c>
      <c r="T454" s="92">
        <f>H454*71.846</f>
        <v>20.622963224000003</v>
      </c>
      <c r="U454" s="92">
        <f>I454*94.196</f>
        <v>1.012889588</v>
      </c>
      <c r="V454" s="92">
        <f>J454*61.979</f>
        <v>1.2328242889999999</v>
      </c>
      <c r="W454" s="92">
        <f>K454*79.879</f>
        <v>3.3936593150000003</v>
      </c>
      <c r="X454" s="92">
        <f>L454*151.989</f>
        <v>0.516154644</v>
      </c>
      <c r="Y454" s="92">
        <f>SUM(P454:X454)</f>
        <v>179.07270186000005</v>
      </c>
      <c r="Z454" s="92"/>
      <c r="AA454" s="92">
        <f>P454/$Y454*100</f>
        <v>49.01726194795684</v>
      </c>
      <c r="AB454" s="92">
        <f>Q454/$Y454*100</f>
        <v>13.973120876660678</v>
      </c>
      <c r="AC454" s="92">
        <f>R454/$Y454*100</f>
        <v>9.902998049286257</v>
      </c>
      <c r="AD454" s="92">
        <f>S454/$Y454*100</f>
        <v>12.152641896816686</v>
      </c>
      <c r="AE454" s="92">
        <f>T454/$Y454*100</f>
        <v>11.51653100098034</v>
      </c>
      <c r="AF454" s="92">
        <f>U454/$Y454*100</f>
        <v>0.56563037106118064</v>
      </c>
      <c r="AG454" s="92">
        <f>V454/$Y454*100</f>
        <v>0.68844903561226656</v>
      </c>
      <c r="AH454" s="92">
        <f>W454/$Y454*100</f>
        <v>1.8951293411841077</v>
      </c>
      <c r="AI454" s="92">
        <f>X454/$Y454*100</f>
        <v>0.28823748044162101</v>
      </c>
      <c r="AJ454" s="93">
        <f>G454/(G454+H454)*100</f>
        <v>65.290595314102191</v>
      </c>
    </row>
    <row r="455" spans="1:36">
      <c r="A455" s="97">
        <v>10</v>
      </c>
      <c r="B455" s="82">
        <v>1391.7729999999999</v>
      </c>
      <c r="C455" s="80" t="s">
        <v>293</v>
      </c>
      <c r="D455" s="83">
        <v>1.464941</v>
      </c>
      <c r="E455" s="83">
        <v>0.24376400000000001</v>
      </c>
      <c r="F455" s="83">
        <v>0.31209500000000001</v>
      </c>
      <c r="G455" s="83">
        <v>0.55364199999999997</v>
      </c>
      <c r="H455" s="83">
        <v>0.28916599999999998</v>
      </c>
      <c r="I455" s="83">
        <v>1.0501E-2</v>
      </c>
      <c r="J455" s="83">
        <v>1.9442999999999998E-2</v>
      </c>
      <c r="K455" s="83">
        <v>4.1734E-2</v>
      </c>
      <c r="L455" s="83">
        <v>3.5400000000000002E-3</v>
      </c>
      <c r="M455" s="84">
        <v>0.38</v>
      </c>
      <c r="P455" s="92">
        <f>D455*60.084</f>
        <v>88.019515044000002</v>
      </c>
      <c r="Q455" s="92">
        <f>E455*101.961</f>
        <v>24.854421204000001</v>
      </c>
      <c r="R455" s="92">
        <f>F455*56.077</f>
        <v>17.501351315000001</v>
      </c>
      <c r="S455" s="92">
        <f>G455*40.304</f>
        <v>22.313987168000001</v>
      </c>
      <c r="T455" s="92">
        <f>H455*71.846</f>
        <v>20.775420436000001</v>
      </c>
      <c r="U455" s="92">
        <f>I455*94.196</f>
        <v>0.98915219599999993</v>
      </c>
      <c r="V455" s="92">
        <f>J455*61.979</f>
        <v>1.205057697</v>
      </c>
      <c r="W455" s="92">
        <f>K455*79.879</f>
        <v>3.3336701860000004</v>
      </c>
      <c r="X455" s="92">
        <f>L455*151.989</f>
        <v>0.53804106000000007</v>
      </c>
      <c r="Y455" s="92">
        <f>SUM(P455:X455)</f>
        <v>179.53061630600001</v>
      </c>
      <c r="Z455" s="92"/>
      <c r="AA455" s="92">
        <f>P455/$Y455*100</f>
        <v>49.027579170104111</v>
      </c>
      <c r="AB455" s="92">
        <f>Q455/$Y455*100</f>
        <v>13.844112895840013</v>
      </c>
      <c r="AC455" s="92">
        <f>R455/$Y455*100</f>
        <v>9.7483937141784853</v>
      </c>
      <c r="AD455" s="92">
        <f>S455/$Y455*100</f>
        <v>12.429070666123621</v>
      </c>
      <c r="AE455" s="92">
        <f>T455/$Y455*100</f>
        <v>11.57207659811597</v>
      </c>
      <c r="AF455" s="92">
        <f>U455/$Y455*100</f>
        <v>0.55096574409015819</v>
      </c>
      <c r="AG455" s="92">
        <f>V455/$Y455*100</f>
        <v>0.67122684798566379</v>
      </c>
      <c r="AH455" s="92">
        <f>W455/$Y455*100</f>
        <v>1.856881157427736</v>
      </c>
      <c r="AI455" s="92">
        <f>X455/$Y455*100</f>
        <v>0.29969320613423328</v>
      </c>
      <c r="AJ455" s="93">
        <f>G455/(G455+H455)*100</f>
        <v>65.690169053924492</v>
      </c>
    </row>
    <row r="456" spans="1:36">
      <c r="A456" s="97">
        <v>10</v>
      </c>
      <c r="B456" s="82">
        <v>1396.761</v>
      </c>
      <c r="C456" s="80" t="s">
        <v>293</v>
      </c>
      <c r="D456" s="83">
        <v>1.469082</v>
      </c>
      <c r="E456" s="83">
        <v>0.24212800000000001</v>
      </c>
      <c r="F456" s="83">
        <v>0.30794899999999997</v>
      </c>
      <c r="G456" s="83">
        <v>0.56727499999999997</v>
      </c>
      <c r="H456" s="83">
        <v>0.29105399999999998</v>
      </c>
      <c r="I456" s="83">
        <v>1.0260999999999999E-2</v>
      </c>
      <c r="J456" s="83">
        <v>1.9016999999999999E-2</v>
      </c>
      <c r="K456" s="83">
        <v>4.1008000000000003E-2</v>
      </c>
      <c r="L456" s="83">
        <v>3.6870000000000002E-3</v>
      </c>
      <c r="M456" s="84">
        <v>0.39</v>
      </c>
      <c r="P456" s="92">
        <f>D456*60.084</f>
        <v>88.268322888</v>
      </c>
      <c r="Q456" s="92">
        <f>E456*101.961</f>
        <v>24.687613008</v>
      </c>
      <c r="R456" s="92">
        <f>F456*56.077</f>
        <v>17.268856072999998</v>
      </c>
      <c r="S456" s="92">
        <f>G456*40.304</f>
        <v>22.863451600000001</v>
      </c>
      <c r="T456" s="92">
        <f>H456*71.846</f>
        <v>20.911065684</v>
      </c>
      <c r="U456" s="92">
        <f>I456*94.196</f>
        <v>0.96654515599999991</v>
      </c>
      <c r="V456" s="92">
        <f>J456*61.979</f>
        <v>1.178654643</v>
      </c>
      <c r="W456" s="92">
        <f>K456*79.879</f>
        <v>3.2756780320000005</v>
      </c>
      <c r="X456" s="92">
        <f>L456*151.989</f>
        <v>0.56038344300000009</v>
      </c>
      <c r="Y456" s="92">
        <f>SUM(P456:X456)</f>
        <v>179.98057052699997</v>
      </c>
      <c r="Z456" s="92"/>
      <c r="AA456" s="92">
        <f>P456/$Y456*100</f>
        <v>49.043250962891207</v>
      </c>
      <c r="AB456" s="92">
        <f>Q456/$Y456*100</f>
        <v>13.716821174481423</v>
      </c>
      <c r="AC456" s="92">
        <f>R456/$Y456*100</f>
        <v>9.5948446115239943</v>
      </c>
      <c r="AD456" s="92">
        <f>S456/$Y456*100</f>
        <v>12.703288767811809</v>
      </c>
      <c r="AE456" s="92">
        <f>T456/$Y456*100</f>
        <v>11.618512833229966</v>
      </c>
      <c r="AF456" s="92">
        <f>U456/$Y456*100</f>
        <v>0.53702749867380972</v>
      </c>
      <c r="AG456" s="92">
        <f>V456/$Y456*100</f>
        <v>0.65487882361345384</v>
      </c>
      <c r="AH456" s="92">
        <f>W456/$Y456*100</f>
        <v>1.8200175843473041</v>
      </c>
      <c r="AI456" s="92">
        <f>X456/$Y456*100</f>
        <v>0.31135774342705153</v>
      </c>
      <c r="AJ456" s="93">
        <f>G456/(G456+H456)*100</f>
        <v>66.090624923543302</v>
      </c>
    </row>
    <row r="457" spans="1:36">
      <c r="A457" s="97">
        <v>10</v>
      </c>
      <c r="B457" s="82">
        <v>1401.58</v>
      </c>
      <c r="C457" s="80" t="s">
        <v>293</v>
      </c>
      <c r="D457" s="83">
        <v>1.4732970000000001</v>
      </c>
      <c r="E457" s="83">
        <v>0.24049799999999999</v>
      </c>
      <c r="F457" s="83">
        <v>0.30381200000000003</v>
      </c>
      <c r="G457" s="83">
        <v>0.58083499999999999</v>
      </c>
      <c r="H457" s="83">
        <v>0.292717</v>
      </c>
      <c r="I457" s="83">
        <v>1.0033E-2</v>
      </c>
      <c r="J457" s="83">
        <v>1.8610000000000002E-2</v>
      </c>
      <c r="K457" s="83">
        <v>4.0305000000000001E-2</v>
      </c>
      <c r="L457" s="83">
        <v>3.8349999999999999E-3</v>
      </c>
      <c r="M457" s="84">
        <v>0.4</v>
      </c>
      <c r="P457" s="92">
        <f>D457*60.084</f>
        <v>88.521576948000003</v>
      </c>
      <c r="Q457" s="92">
        <f>E457*101.961</f>
        <v>24.521416578</v>
      </c>
      <c r="R457" s="92">
        <f>F457*56.077</f>
        <v>17.036865524</v>
      </c>
      <c r="S457" s="92">
        <f>G457*40.304</f>
        <v>23.409973839999999</v>
      </c>
      <c r="T457" s="92">
        <f>H457*71.846</f>
        <v>21.030545582000002</v>
      </c>
      <c r="U457" s="92">
        <f>I457*94.196</f>
        <v>0.94506846799999999</v>
      </c>
      <c r="V457" s="92">
        <f>J457*61.979</f>
        <v>1.15342919</v>
      </c>
      <c r="W457" s="92">
        <f>K457*79.879</f>
        <v>3.2195230950000004</v>
      </c>
      <c r="X457" s="92">
        <f>L457*151.989</f>
        <v>0.58287781500000002</v>
      </c>
      <c r="Y457" s="92">
        <f>SUM(P457:X457)</f>
        <v>180.42127703999998</v>
      </c>
      <c r="Z457" s="92"/>
      <c r="AA457" s="92">
        <f>P457/$Y457*100</f>
        <v>49.063823513661575</v>
      </c>
      <c r="AB457" s="92">
        <f>Q457/$Y457*100</f>
        <v>13.591199985001504</v>
      </c>
      <c r="AC457" s="92">
        <f>R457/$Y457*100</f>
        <v>9.4428250389907564</v>
      </c>
      <c r="AD457" s="92">
        <f>S457/$Y457*100</f>
        <v>12.975173562711195</v>
      </c>
      <c r="AE457" s="92">
        <f>T457/$Y457*100</f>
        <v>11.656355573482314</v>
      </c>
      <c r="AF457" s="92">
        <f>U457/$Y457*100</f>
        <v>0.52381209328790823</v>
      </c>
      <c r="AG457" s="92">
        <f>V457/$Y457*100</f>
        <v>0.63929776405710792</v>
      </c>
      <c r="AH457" s="92">
        <f>W457/$Y457*100</f>
        <v>1.7844475706078844</v>
      </c>
      <c r="AI457" s="92">
        <f>X457/$Y457*100</f>
        <v>0.32306489819976952</v>
      </c>
      <c r="AJ457" s="93">
        <f>G457/(G457+H457)*100</f>
        <v>66.491176255105586</v>
      </c>
    </row>
    <row r="458" spans="1:36">
      <c r="A458" s="97">
        <v>10</v>
      </c>
      <c r="B458" s="82">
        <v>1406.2360000000001</v>
      </c>
      <c r="C458" s="80" t="s">
        <v>293</v>
      </c>
      <c r="D458" s="83">
        <v>1.477565</v>
      </c>
      <c r="E458" s="83">
        <v>0.238873</v>
      </c>
      <c r="F458" s="83">
        <v>0.29969600000000002</v>
      </c>
      <c r="G458" s="83">
        <v>0.59431</v>
      </c>
      <c r="H458" s="83">
        <v>0.29416300000000001</v>
      </c>
      <c r="I458" s="83">
        <v>9.8160000000000001E-3</v>
      </c>
      <c r="J458" s="83">
        <v>1.8221999999999999E-2</v>
      </c>
      <c r="K458" s="83">
        <v>3.9625E-2</v>
      </c>
      <c r="L458" s="83">
        <v>3.9849999999999998E-3</v>
      </c>
      <c r="M458" s="84">
        <v>0.41</v>
      </c>
      <c r="P458" s="92">
        <f>D458*60.084</f>
        <v>88.778015460000006</v>
      </c>
      <c r="Q458" s="92">
        <f>E458*101.961</f>
        <v>24.355729953000001</v>
      </c>
      <c r="R458" s="92">
        <f>F458*56.077</f>
        <v>16.806052592</v>
      </c>
      <c r="S458" s="92">
        <f>G458*40.304</f>
        <v>23.953070240000002</v>
      </c>
      <c r="T458" s="92">
        <f>H458*71.846</f>
        <v>21.134434898000002</v>
      </c>
      <c r="U458" s="92">
        <f>I458*94.196</f>
        <v>0.92462793600000004</v>
      </c>
      <c r="V458" s="92">
        <f>J458*61.979</f>
        <v>1.129381338</v>
      </c>
      <c r="W458" s="92">
        <f>K458*79.879</f>
        <v>3.1652053750000002</v>
      </c>
      <c r="X458" s="92">
        <f>L458*151.989</f>
        <v>0.60567616499999999</v>
      </c>
      <c r="Y458" s="92">
        <f>SUM(P458:X458)</f>
        <v>180.852193957</v>
      </c>
      <c r="Z458" s="92"/>
      <c r="AA458" s="92">
        <f>P458/$Y458*100</f>
        <v>49.088713560814284</v>
      </c>
      <c r="AB458" s="92">
        <f>Q458/$Y458*100</f>
        <v>13.467201818293063</v>
      </c>
      <c r="AC458" s="92">
        <f>R458/$Y458*100</f>
        <v>9.2927004225317056</v>
      </c>
      <c r="AD458" s="92">
        <f>S458/$Y458*100</f>
        <v>13.244556074169141</v>
      </c>
      <c r="AE458" s="92">
        <f>T458/$Y458*100</f>
        <v>11.686026271279292</v>
      </c>
      <c r="AF458" s="92">
        <f>U458/$Y458*100</f>
        <v>0.51126166388661154</v>
      </c>
      <c r="AG458" s="92">
        <f>V458/$Y458*100</f>
        <v>0.62447754339575512</v>
      </c>
      <c r="AH458" s="92">
        <f>W458/$Y458*100</f>
        <v>1.7501614471719207</v>
      </c>
      <c r="AI458" s="92">
        <f>X458/$Y458*100</f>
        <v>0.33490119845823241</v>
      </c>
      <c r="AJ458" s="93">
        <f>G458/(G458+H458)*100</f>
        <v>66.891171706962396</v>
      </c>
    </row>
    <row r="459" spans="1:36">
      <c r="A459" s="97">
        <v>10</v>
      </c>
      <c r="B459" s="82">
        <v>1410.731</v>
      </c>
      <c r="C459" s="80" t="s">
        <v>293</v>
      </c>
      <c r="D459" s="83">
        <v>1.4818690000000001</v>
      </c>
      <c r="E459" s="83">
        <v>0.23725199999999999</v>
      </c>
      <c r="F459" s="83">
        <v>0.29561100000000001</v>
      </c>
      <c r="G459" s="83">
        <v>0.60768800000000001</v>
      </c>
      <c r="H459" s="83">
        <v>0.29540100000000002</v>
      </c>
      <c r="I459" s="83">
        <v>9.6089999999999995E-3</v>
      </c>
      <c r="J459" s="83">
        <v>1.7850999999999999E-2</v>
      </c>
      <c r="K459" s="83">
        <v>3.8966000000000001E-2</v>
      </c>
      <c r="L459" s="83">
        <v>4.1359999999999999E-3</v>
      </c>
      <c r="M459" s="84">
        <v>0.42</v>
      </c>
      <c r="P459" s="92">
        <f>D459*60.084</f>
        <v>89.036616996000006</v>
      </c>
      <c r="Q459" s="92">
        <f>E459*101.961</f>
        <v>24.190451172</v>
      </c>
      <c r="R459" s="92">
        <f>F459*56.077</f>
        <v>16.576978047000001</v>
      </c>
      <c r="S459" s="92">
        <f>G459*40.304</f>
        <v>24.492257152000001</v>
      </c>
      <c r="T459" s="92">
        <f>H459*71.846</f>
        <v>21.223380246000001</v>
      </c>
      <c r="U459" s="92">
        <f>I459*94.196</f>
        <v>0.90512936399999988</v>
      </c>
      <c r="V459" s="92">
        <f>J459*61.979</f>
        <v>1.1063871289999998</v>
      </c>
      <c r="W459" s="92">
        <f>K459*79.879</f>
        <v>3.1125651140000001</v>
      </c>
      <c r="X459" s="92">
        <f>L459*151.989</f>
        <v>0.62862650399999997</v>
      </c>
      <c r="Y459" s="92">
        <f>SUM(P459:X459)</f>
        <v>181.27239172400004</v>
      </c>
      <c r="Z459" s="92"/>
      <c r="AA459" s="92">
        <f>P459/$Y459*100</f>
        <v>49.117582743413301</v>
      </c>
      <c r="AB459" s="92">
        <f>Q459/$Y459*100</f>
        <v>13.344807194264675</v>
      </c>
      <c r="AC459" s="92">
        <f>R459/$Y459*100</f>
        <v>9.1447891702337198</v>
      </c>
      <c r="AD459" s="92">
        <f>S459/$Y459*100</f>
        <v>13.51130026975712</v>
      </c>
      <c r="AE459" s="92">
        <f>T459/$Y459*100</f>
        <v>11.708004756904234</v>
      </c>
      <c r="AF459" s="92">
        <f>U459/$Y459*100</f>
        <v>0.49932003179950474</v>
      </c>
      <c r="AG459" s="92">
        <f>V459/$Y459*100</f>
        <v>0.6103450826006378</v>
      </c>
      <c r="AH459" s="92">
        <f>W459/$Y459*100</f>
        <v>1.7170651771060093</v>
      </c>
      <c r="AI459" s="92">
        <f>X459/$Y459*100</f>
        <v>0.34678557392078108</v>
      </c>
      <c r="AJ459" s="93">
        <f>G459/(G459+H459)*100</f>
        <v>67.289934879065072</v>
      </c>
    </row>
    <row r="460" spans="1:36">
      <c r="A460" s="97">
        <v>10</v>
      </c>
      <c r="B460" s="82">
        <v>1415.0709999999999</v>
      </c>
      <c r="C460" s="80" t="s">
        <v>293</v>
      </c>
      <c r="D460" s="83">
        <v>1.486192</v>
      </c>
      <c r="E460" s="83">
        <v>0.23563400000000001</v>
      </c>
      <c r="F460" s="83">
        <v>0.29156500000000002</v>
      </c>
      <c r="G460" s="83">
        <v>0.62095900000000004</v>
      </c>
      <c r="H460" s="83">
        <v>0.29644100000000001</v>
      </c>
      <c r="I460" s="83">
        <v>9.4109999999999992E-3</v>
      </c>
      <c r="J460" s="83">
        <v>1.7496000000000001E-2</v>
      </c>
      <c r="K460" s="83">
        <v>3.8328000000000001E-2</v>
      </c>
      <c r="L460" s="83">
        <v>4.2890000000000003E-3</v>
      </c>
      <c r="M460" s="84">
        <v>0.43</v>
      </c>
      <c r="P460" s="92">
        <f>D460*60.084</f>
        <v>89.296360128000003</v>
      </c>
      <c r="Q460" s="92">
        <f>E460*101.961</f>
        <v>24.025478274000001</v>
      </c>
      <c r="R460" s="92">
        <f>F460*56.077</f>
        <v>16.350090505000001</v>
      </c>
      <c r="S460" s="92">
        <f>G460*40.304</f>
        <v>25.027131536000002</v>
      </c>
      <c r="T460" s="92">
        <f>H460*71.846</f>
        <v>21.298100086000002</v>
      </c>
      <c r="U460" s="92">
        <f>I460*94.196</f>
        <v>0.88647855599999992</v>
      </c>
      <c r="V460" s="92">
        <f>J460*61.979</f>
        <v>1.0843845840000002</v>
      </c>
      <c r="W460" s="92">
        <f>K460*79.879</f>
        <v>3.0616023120000002</v>
      </c>
      <c r="X460" s="92">
        <f>L460*151.989</f>
        <v>0.65188082100000011</v>
      </c>
      <c r="Y460" s="92">
        <f>SUM(P460:X460)</f>
        <v>181.68150680199997</v>
      </c>
      <c r="Z460" s="92"/>
      <c r="AA460" s="92">
        <f>P460/$Y460*100</f>
        <v>49.149944702581593</v>
      </c>
      <c r="AB460" s="92">
        <f>Q460/$Y460*100</f>
        <v>13.223953663144941</v>
      </c>
      <c r="AC460" s="92">
        <f>R460/$Y460*100</f>
        <v>8.9993146758842357</v>
      </c>
      <c r="AD460" s="92">
        <f>S460/$Y460*100</f>
        <v>13.775277394234218</v>
      </c>
      <c r="AE460" s="92">
        <f>T460/$Y460*100</f>
        <v>11.722767198981392</v>
      </c>
      <c r="AF460" s="92">
        <f>U460/$Y460*100</f>
        <v>0.48792998891521827</v>
      </c>
      <c r="AG460" s="92">
        <f>V460/$Y460*100</f>
        <v>0.59686018851758171</v>
      </c>
      <c r="AH460" s="92">
        <f>W460/$Y460*100</f>
        <v>1.685148018579895</v>
      </c>
      <c r="AI460" s="92">
        <f>X460/$Y460*100</f>
        <v>0.3588041691609441</v>
      </c>
      <c r="AJ460" s="93">
        <f>G460/(G460+H460)*100</f>
        <v>67.686832352299987</v>
      </c>
    </row>
    <row r="461" spans="1:36">
      <c r="A461" s="97">
        <v>10</v>
      </c>
      <c r="B461" s="82">
        <v>1419.26</v>
      </c>
      <c r="C461" s="80" t="s">
        <v>293</v>
      </c>
      <c r="D461" s="83">
        <v>1.490521</v>
      </c>
      <c r="E461" s="83">
        <v>0.234019</v>
      </c>
      <c r="F461" s="83">
        <v>0.28756399999999999</v>
      </c>
      <c r="G461" s="83">
        <v>0.63411499999999998</v>
      </c>
      <c r="H461" s="83">
        <v>0.29729299999999997</v>
      </c>
      <c r="I461" s="83">
        <v>9.2219999999999993E-3</v>
      </c>
      <c r="J461" s="83">
        <v>1.7156000000000001E-2</v>
      </c>
      <c r="K461" s="83">
        <v>3.7708999999999999E-2</v>
      </c>
      <c r="L461" s="83">
        <v>4.4429999999999999E-3</v>
      </c>
      <c r="M461" s="84">
        <v>0.44</v>
      </c>
      <c r="P461" s="92">
        <f>D461*60.084</f>
        <v>89.556463764</v>
      </c>
      <c r="Q461" s="92">
        <f>E461*101.961</f>
        <v>23.860811259000002</v>
      </c>
      <c r="R461" s="92">
        <f>F461*56.077</f>
        <v>16.125726428</v>
      </c>
      <c r="S461" s="92">
        <f>G461*40.304</f>
        <v>25.55737096</v>
      </c>
      <c r="T461" s="92">
        <f>H461*71.846</f>
        <v>21.359312878000001</v>
      </c>
      <c r="U461" s="92">
        <f>I461*94.196</f>
        <v>0.86867551199999993</v>
      </c>
      <c r="V461" s="92">
        <f>J461*61.979</f>
        <v>1.0633117240000001</v>
      </c>
      <c r="W461" s="92">
        <f>K461*79.879</f>
        <v>3.0121572110000003</v>
      </c>
      <c r="X461" s="92">
        <f>L461*151.989</f>
        <v>0.67528712700000004</v>
      </c>
      <c r="Y461" s="92">
        <f>SUM(P461:X461)</f>
        <v>182.079116863</v>
      </c>
      <c r="Z461" s="92"/>
      <c r="AA461" s="92">
        <f>P461/$Y461*100</f>
        <v>49.185466904139311</v>
      </c>
      <c r="AB461" s="92">
        <f>Q461/$Y461*100</f>
        <v>13.104639164607415</v>
      </c>
      <c r="AC461" s="92">
        <f>R461/$Y461*100</f>
        <v>8.8564392808063328</v>
      </c>
      <c r="AD461" s="92">
        <f>S461/$Y461*100</f>
        <v>14.036409776322609</v>
      </c>
      <c r="AE461" s="92">
        <f>T461/$Y461*100</f>
        <v>11.730786729414543</v>
      </c>
      <c r="AF461" s="92">
        <f>U461/$Y461*100</f>
        <v>0.47708684387655997</v>
      </c>
      <c r="AG461" s="92">
        <f>V461/$Y461*100</f>
        <v>0.58398334873298907</v>
      </c>
      <c r="AH461" s="92">
        <f>W461/$Y461*100</f>
        <v>1.6543122917640294</v>
      </c>
      <c r="AI461" s="92">
        <f>X461/$Y461*100</f>
        <v>0.37087566033621511</v>
      </c>
      <c r="AJ461" s="93">
        <f>G461/(G461+H461)*100</f>
        <v>68.081334925188528</v>
      </c>
    </row>
    <row r="462" spans="1:36">
      <c r="A462" s="97">
        <v>10</v>
      </c>
      <c r="B462" s="82">
        <v>1423.3040000000001</v>
      </c>
      <c r="C462" s="80" t="s">
        <v>293</v>
      </c>
      <c r="D462" s="83">
        <v>1.4948440000000001</v>
      </c>
      <c r="E462" s="83">
        <v>0.232408</v>
      </c>
      <c r="F462" s="83">
        <v>0.28361500000000001</v>
      </c>
      <c r="G462" s="83">
        <v>0.64714799999999995</v>
      </c>
      <c r="H462" s="83">
        <v>0.29796499999999998</v>
      </c>
      <c r="I462" s="83">
        <v>9.0410000000000004E-3</v>
      </c>
      <c r="J462" s="83">
        <v>1.6829E-2</v>
      </c>
      <c r="K462" s="83">
        <v>3.7109000000000003E-2</v>
      </c>
      <c r="L462" s="83">
        <v>4.5989999999999998E-3</v>
      </c>
      <c r="M462" s="84">
        <v>0.45</v>
      </c>
      <c r="P462" s="92">
        <f>D462*60.084</f>
        <v>89.816206896000011</v>
      </c>
      <c r="Q462" s="92">
        <f>E462*101.961</f>
        <v>23.696552088000001</v>
      </c>
      <c r="R462" s="92">
        <f>F462*56.077</f>
        <v>15.904278355000001</v>
      </c>
      <c r="S462" s="92">
        <f>G462*40.304</f>
        <v>26.082652992</v>
      </c>
      <c r="T462" s="92">
        <f>H462*71.846</f>
        <v>21.407593389999999</v>
      </c>
      <c r="U462" s="92">
        <f>I462*94.196</f>
        <v>0.85162603599999998</v>
      </c>
      <c r="V462" s="92">
        <f>J462*61.979</f>
        <v>1.0430445909999999</v>
      </c>
      <c r="W462" s="92">
        <f>K462*79.879</f>
        <v>2.9642298110000005</v>
      </c>
      <c r="X462" s="92">
        <f>L462*151.989</f>
        <v>0.69899741100000001</v>
      </c>
      <c r="Y462" s="92">
        <f>SUM(P462:X462)</f>
        <v>182.46518157</v>
      </c>
      <c r="Z462" s="92"/>
      <c r="AA462" s="92">
        <f>P462/$Y462*100</f>
        <v>49.223751141553215</v>
      </c>
      <c r="AB462" s="92">
        <f>Q462/$Y462*100</f>
        <v>12.986889818707233</v>
      </c>
      <c r="AC462" s="92">
        <f>R462/$Y462*100</f>
        <v>8.7163360254014091</v>
      </c>
      <c r="AD462" s="92">
        <f>S462/$Y462*100</f>
        <v>14.294591859978384</v>
      </c>
      <c r="AE462" s="92">
        <f>T462/$Y462*100</f>
        <v>11.732426540669788</v>
      </c>
      <c r="AF462" s="92">
        <f>U462/$Y462*100</f>
        <v>0.46673344945719775</v>
      </c>
      <c r="AG462" s="92">
        <f>V462/$Y462*100</f>
        <v>0.57164034366734873</v>
      </c>
      <c r="AH462" s="92">
        <f>W462/$Y462*100</f>
        <v>1.6245454532720365</v>
      </c>
      <c r="AI462" s="92">
        <f>X462/$Y462*100</f>
        <v>0.38308536729339798</v>
      </c>
      <c r="AJ462" s="93">
        <f>G462/(G462+H462)*100</f>
        <v>68.473082054738427</v>
      </c>
    </row>
    <row r="463" spans="1:36">
      <c r="A463" s="97">
        <v>10</v>
      </c>
      <c r="B463" s="82">
        <v>1427.2070000000001</v>
      </c>
      <c r="C463" s="80" t="s">
        <v>293</v>
      </c>
      <c r="D463" s="83">
        <v>1.499152</v>
      </c>
      <c r="E463" s="83">
        <v>0.23080000000000001</v>
      </c>
      <c r="F463" s="83">
        <v>0.27972200000000003</v>
      </c>
      <c r="G463" s="83">
        <v>0.66005000000000003</v>
      </c>
      <c r="H463" s="83">
        <v>0.29846899999999998</v>
      </c>
      <c r="I463" s="83">
        <v>8.8669999999999999E-3</v>
      </c>
      <c r="J463" s="83">
        <v>1.6514999999999998E-2</v>
      </c>
      <c r="K463" s="83">
        <v>3.6526000000000003E-2</v>
      </c>
      <c r="L463" s="83">
        <v>4.7569999999999999E-3</v>
      </c>
      <c r="M463" s="84">
        <v>0.46</v>
      </c>
      <c r="P463" s="92">
        <f>D463*60.084</f>
        <v>90.075048768000002</v>
      </c>
      <c r="Q463" s="92">
        <f>E463*101.961</f>
        <v>23.532598799999999</v>
      </c>
      <c r="R463" s="92">
        <f>F463*56.077</f>
        <v>15.685970594</v>
      </c>
      <c r="S463" s="92">
        <f>G463*40.304</f>
        <v>26.602655200000001</v>
      </c>
      <c r="T463" s="92">
        <f>H463*71.846</f>
        <v>21.443803773999999</v>
      </c>
      <c r="U463" s="92">
        <f>I463*94.196</f>
        <v>0.83523593200000001</v>
      </c>
      <c r="V463" s="92">
        <f>J463*61.979</f>
        <v>1.0235831849999999</v>
      </c>
      <c r="W463" s="92">
        <f>K463*79.879</f>
        <v>2.9176603540000006</v>
      </c>
      <c r="X463" s="92">
        <f>L463*151.989</f>
        <v>0.72301167300000002</v>
      </c>
      <c r="Y463" s="92">
        <f>SUM(P463:X463)</f>
        <v>182.83956827999998</v>
      </c>
      <c r="Z463" s="92"/>
      <c r="AA463" s="92">
        <f>P463/$Y463*100</f>
        <v>49.26452715643002</v>
      </c>
      <c r="AB463" s="92">
        <f>Q463/$Y463*100</f>
        <v>12.870626977177196</v>
      </c>
      <c r="AC463" s="92">
        <f>R463/$Y463*100</f>
        <v>8.5790897132170816</v>
      </c>
      <c r="AD463" s="92">
        <f>S463/$Y463*100</f>
        <v>14.549725450708117</v>
      </c>
      <c r="AE463" s="92">
        <f>T463/$Y463*100</f>
        <v>11.728207398281</v>
      </c>
      <c r="AF463" s="92">
        <f>U463/$Y463*100</f>
        <v>0.45681355510581939</v>
      </c>
      <c r="AG463" s="92">
        <f>V463/$Y463*100</f>
        <v>0.55982585970258225</v>
      </c>
      <c r="AH463" s="92">
        <f>W463/$Y463*100</f>
        <v>1.5957488750640145</v>
      </c>
      <c r="AI463" s="92">
        <f>X463/$Y463*100</f>
        <v>0.39543501431417843</v>
      </c>
      <c r="AJ463" s="93">
        <f>G463/(G463+H463)*100</f>
        <v>68.861441452908082</v>
      </c>
    </row>
    <row r="464" spans="1:36">
      <c r="A464" s="97">
        <v>10</v>
      </c>
      <c r="B464" s="82">
        <v>1430.9749999999999</v>
      </c>
      <c r="C464" s="80" t="s">
        <v>293</v>
      </c>
      <c r="D464" s="83">
        <v>1.503436</v>
      </c>
      <c r="E464" s="83">
        <v>0.22919700000000001</v>
      </c>
      <c r="F464" s="83">
        <v>0.27588800000000002</v>
      </c>
      <c r="G464" s="83">
        <v>0.67281500000000005</v>
      </c>
      <c r="H464" s="83">
        <v>0.29881200000000002</v>
      </c>
      <c r="I464" s="83">
        <v>8.6999999999999994E-3</v>
      </c>
      <c r="J464" s="83">
        <v>1.6213999999999999E-2</v>
      </c>
      <c r="K464" s="83">
        <v>3.5959999999999999E-2</v>
      </c>
      <c r="L464" s="83">
        <v>4.9150000000000001E-3</v>
      </c>
      <c r="M464" s="84">
        <v>0.47</v>
      </c>
      <c r="P464" s="92">
        <f>D464*60.084</f>
        <v>90.332448624000008</v>
      </c>
      <c r="Q464" s="92">
        <f>E464*101.961</f>
        <v>23.369155317000001</v>
      </c>
      <c r="R464" s="92">
        <f>F464*56.077</f>
        <v>15.470971376000001</v>
      </c>
      <c r="S464" s="92">
        <f>G464*40.304</f>
        <v>27.117135760000004</v>
      </c>
      <c r="T464" s="92">
        <f>H464*71.846</f>
        <v>21.468446952000004</v>
      </c>
      <c r="U464" s="92">
        <f>I464*94.196</f>
        <v>0.81950519999999993</v>
      </c>
      <c r="V464" s="92">
        <f>J464*61.979</f>
        <v>1.004927506</v>
      </c>
      <c r="W464" s="92">
        <f>K464*79.879</f>
        <v>2.8724488400000001</v>
      </c>
      <c r="X464" s="92">
        <f>L464*151.989</f>
        <v>0.74702593500000003</v>
      </c>
      <c r="Y464" s="92">
        <f>SUM(P464:X464)</f>
        <v>183.20206551000001</v>
      </c>
      <c r="Z464" s="92"/>
      <c r="AA464" s="92">
        <f>P464/$Y464*100</f>
        <v>49.307549220327566</v>
      </c>
      <c r="AB464" s="92">
        <f>Q464/$Y464*100</f>
        <v>12.755945328424477</v>
      </c>
      <c r="AC464" s="92">
        <f>R464/$Y464*100</f>
        <v>8.4447581597574963</v>
      </c>
      <c r="AD464" s="92">
        <f>S464/$Y464*100</f>
        <v>14.801763115776566</v>
      </c>
      <c r="AE464" s="92">
        <f>T464/$Y464*100</f>
        <v>11.71845245971212</v>
      </c>
      <c r="AF464" s="92">
        <f>U464/$Y464*100</f>
        <v>0.44732312254157836</v>
      </c>
      <c r="AG464" s="92">
        <f>V464/$Y464*100</f>
        <v>0.54853503054262587</v>
      </c>
      <c r="AH464" s="92">
        <f>W464/$Y464*100</f>
        <v>1.5679129119006623</v>
      </c>
      <c r="AI464" s="92">
        <f>X464/$Y464*100</f>
        <v>0.40776065101690895</v>
      </c>
      <c r="AJ464" s="93">
        <f>G464/(G464+H464)*100</f>
        <v>69.246223087666365</v>
      </c>
    </row>
    <row r="465" spans="1:36">
      <c r="A465" s="97">
        <v>10</v>
      </c>
      <c r="B465" s="82">
        <v>1434.6120000000001</v>
      </c>
      <c r="C465" s="80" t="s">
        <v>293</v>
      </c>
      <c r="D465" s="83">
        <v>1.5076879999999999</v>
      </c>
      <c r="E465" s="83">
        <v>0.22759799999999999</v>
      </c>
      <c r="F465" s="83">
        <v>0.272117</v>
      </c>
      <c r="G465" s="83">
        <v>0.68543699999999996</v>
      </c>
      <c r="H465" s="83">
        <v>0.29900500000000002</v>
      </c>
      <c r="I465" s="83">
        <v>8.5400000000000007E-3</v>
      </c>
      <c r="J465" s="83">
        <v>1.5923E-2</v>
      </c>
      <c r="K465" s="83">
        <v>3.5410999999999998E-2</v>
      </c>
      <c r="L465" s="83">
        <v>5.0759999999999998E-3</v>
      </c>
      <c r="M465" s="84">
        <v>0.48</v>
      </c>
      <c r="P465" s="92">
        <f>D465*60.084</f>
        <v>90.587925791999993</v>
      </c>
      <c r="Q465" s="92">
        <f>E465*101.961</f>
        <v>23.206119678</v>
      </c>
      <c r="R465" s="92">
        <f>F465*56.077</f>
        <v>15.259505009</v>
      </c>
      <c r="S465" s="92">
        <f>G465*40.304</f>
        <v>27.625852848000001</v>
      </c>
      <c r="T465" s="92">
        <f>H465*71.846</f>
        <v>21.482313230000003</v>
      </c>
      <c r="U465" s="92">
        <f>I465*94.196</f>
        <v>0.80443384000000007</v>
      </c>
      <c r="V465" s="92">
        <f>J465*61.979</f>
        <v>0.98689161699999994</v>
      </c>
      <c r="W465" s="92">
        <f>K465*79.879</f>
        <v>2.828595269</v>
      </c>
      <c r="X465" s="92">
        <f>L465*151.989</f>
        <v>0.77149616399999998</v>
      </c>
      <c r="Y465" s="92">
        <f>SUM(P465:X465)</f>
        <v>183.55313344699999</v>
      </c>
      <c r="Z465" s="92"/>
      <c r="AA465" s="92">
        <f>P465/$Y465*100</f>
        <v>49.352426782818604</v>
      </c>
      <c r="AB465" s="92">
        <f>Q465/$Y465*100</f>
        <v>12.642725973784941</v>
      </c>
      <c r="AC465" s="92">
        <f>R465/$Y465*100</f>
        <v>8.3133993533300821</v>
      </c>
      <c r="AD465" s="92">
        <f>S465/$Y465*100</f>
        <v>15.050602694274801</v>
      </c>
      <c r="AE465" s="92">
        <f>T465/$Y465*100</f>
        <v>11.703593845867474</v>
      </c>
      <c r="AF465" s="92">
        <f>U465/$Y465*100</f>
        <v>0.43825666437466515</v>
      </c>
      <c r="AG465" s="92">
        <f>V465/$Y465*100</f>
        <v>0.53765991267316604</v>
      </c>
      <c r="AH465" s="92">
        <f>W465/$Y465*100</f>
        <v>1.541022599767681</v>
      </c>
      <c r="AI465" s="92">
        <f>X465/$Y465*100</f>
        <v>0.42031217310859226</v>
      </c>
      <c r="AJ465" s="93">
        <f>G465/(G465+H465)*100</f>
        <v>69.626956184315574</v>
      </c>
    </row>
    <row r="466" spans="1:36">
      <c r="A466" s="97">
        <v>10</v>
      </c>
      <c r="B466" s="82">
        <v>1438.124</v>
      </c>
      <c r="C466" s="80" t="s">
        <v>293</v>
      </c>
      <c r="D466" s="83">
        <v>1.5119020000000001</v>
      </c>
      <c r="E466" s="83">
        <v>0.22600400000000001</v>
      </c>
      <c r="F466" s="83">
        <v>0.26840999999999998</v>
      </c>
      <c r="G466" s="83">
        <v>0.69791199999999998</v>
      </c>
      <c r="H466" s="83">
        <v>0.29905700000000002</v>
      </c>
      <c r="I466" s="83">
        <v>8.3859999999999994E-3</v>
      </c>
      <c r="J466" s="83">
        <v>1.5644000000000002E-2</v>
      </c>
      <c r="K466" s="83">
        <v>3.4876999999999998E-2</v>
      </c>
      <c r="L466" s="83">
        <v>5.2370000000000003E-3</v>
      </c>
      <c r="M466" s="84">
        <v>0.49</v>
      </c>
      <c r="P466" s="92">
        <f>D466*60.084</f>
        <v>90.841119768000013</v>
      </c>
      <c r="Q466" s="92">
        <f>E466*101.961</f>
        <v>23.043593844</v>
      </c>
      <c r="R466" s="92">
        <f>F466*56.077</f>
        <v>15.051627569999999</v>
      </c>
      <c r="S466" s="92">
        <f>G466*40.304</f>
        <v>28.128645248000002</v>
      </c>
      <c r="T466" s="92">
        <f>H466*71.846</f>
        <v>21.486049222000002</v>
      </c>
      <c r="U466" s="92">
        <f>I466*94.196</f>
        <v>0.78992765599999992</v>
      </c>
      <c r="V466" s="92">
        <f>J466*61.979</f>
        <v>0.96959947600000007</v>
      </c>
      <c r="W466" s="92">
        <f>K466*79.879</f>
        <v>2.7859398830000002</v>
      </c>
      <c r="X466" s="92">
        <f>L466*151.989</f>
        <v>0.79596639300000005</v>
      </c>
      <c r="Y466" s="92">
        <f>SUM(P466:X466)</f>
        <v>183.89246906</v>
      </c>
      <c r="Z466" s="92"/>
      <c r="AA466" s="92">
        <f>P466/$Y466*100</f>
        <v>49.399042947408894</v>
      </c>
      <c r="AB466" s="92">
        <f>Q466/$Y466*100</f>
        <v>12.531015523252009</v>
      </c>
      <c r="AC466" s="92">
        <f>R466/$Y466*100</f>
        <v>8.1850157578171352</v>
      </c>
      <c r="AD466" s="92">
        <f>S466/$Y466*100</f>
        <v>15.296246437814837</v>
      </c>
      <c r="AE466" s="92">
        <f>T466/$Y466*100</f>
        <v>11.684028895707298</v>
      </c>
      <c r="AF466" s="92">
        <f>U466/$Y466*100</f>
        <v>0.42955954642289573</v>
      </c>
      <c r="AG466" s="92">
        <f>V466/$Y466*100</f>
        <v>0.52726437409660398</v>
      </c>
      <c r="AH466" s="92">
        <f>W466/$Y466*100</f>
        <v>1.5149831296740108</v>
      </c>
      <c r="AI466" s="92">
        <f>X466/$Y466*100</f>
        <v>0.43284338780632398</v>
      </c>
      <c r="AJ466" s="93">
        <f>G466/(G466+H466)*100</f>
        <v>70.003380245524184</v>
      </c>
    </row>
    <row r="467" spans="1:36">
      <c r="A467" s="97">
        <v>10</v>
      </c>
      <c r="B467" s="82">
        <v>1441.5160000000001</v>
      </c>
      <c r="C467" s="80" t="s">
        <v>293</v>
      </c>
      <c r="D467" s="83">
        <v>1.516073</v>
      </c>
      <c r="E467" s="83">
        <v>0.224415</v>
      </c>
      <c r="F467" s="83">
        <v>0.26476899999999998</v>
      </c>
      <c r="G467" s="83">
        <v>0.71023599999999998</v>
      </c>
      <c r="H467" s="83">
        <v>0.29897600000000002</v>
      </c>
      <c r="I467" s="83">
        <v>8.2380000000000005E-3</v>
      </c>
      <c r="J467" s="83">
        <v>1.5374000000000001E-2</v>
      </c>
      <c r="K467" s="83">
        <v>3.4358E-2</v>
      </c>
      <c r="L467" s="83">
        <v>5.4000000000000003E-3</v>
      </c>
      <c r="M467" s="84">
        <v>0.5</v>
      </c>
      <c r="P467" s="92">
        <f>D467*60.084</f>
        <v>91.091730132000009</v>
      </c>
      <c r="Q467" s="92">
        <f>E467*101.961</f>
        <v>22.881577815</v>
      </c>
      <c r="R467" s="92">
        <f>F467*56.077</f>
        <v>14.847451212999998</v>
      </c>
      <c r="S467" s="92">
        <f>G467*40.304</f>
        <v>28.625351744</v>
      </c>
      <c r="T467" s="92">
        <f>H467*71.846</f>
        <v>21.480229696000002</v>
      </c>
      <c r="U467" s="92">
        <f>I467*94.196</f>
        <v>0.77598664800000006</v>
      </c>
      <c r="V467" s="92">
        <f>J467*61.979</f>
        <v>0.95286514600000005</v>
      </c>
      <c r="W467" s="92">
        <f>K467*79.879</f>
        <v>2.7444826820000001</v>
      </c>
      <c r="X467" s="92">
        <f>L467*151.989</f>
        <v>0.82074060000000004</v>
      </c>
      <c r="Y467" s="92">
        <f>SUM(P467:X467)</f>
        <v>184.22041567600002</v>
      </c>
      <c r="Z467" s="92"/>
      <c r="AA467" s="92">
        <f>P467/$Y467*100</f>
        <v>49.447141782704875</v>
      </c>
      <c r="AB467" s="92">
        <f>Q467/$Y467*100</f>
        <v>12.420761146931328</v>
      </c>
      <c r="AC467" s="92">
        <f>R467/$Y467*100</f>
        <v>8.0596122631235065</v>
      </c>
      <c r="AD467" s="92">
        <f>S467/$Y467*100</f>
        <v>15.538642467480477</v>
      </c>
      <c r="AE467" s="92">
        <f>T467/$Y467*100</f>
        <v>11.660070148673766</v>
      </c>
      <c r="AF467" s="92">
        <f>U467/$Y467*100</f>
        <v>0.42122728100059031</v>
      </c>
      <c r="AG467" s="92">
        <f>V467/$Y467*100</f>
        <v>0.51724188250441461</v>
      </c>
      <c r="AH467" s="92">
        <f>W467/$Y467*100</f>
        <v>1.4897820482757425</v>
      </c>
      <c r="AI467" s="92">
        <f>X467/$Y467*100</f>
        <v>0.44552097930529477</v>
      </c>
      <c r="AJ467" s="93">
        <f>G467/(G467+H467)*100</f>
        <v>70.375302711422378</v>
      </c>
    </row>
    <row r="468" spans="1:36">
      <c r="A468" s="97">
        <v>10</v>
      </c>
      <c r="B468" s="82">
        <v>1444.7919999999999</v>
      </c>
      <c r="C468" s="80" t="s">
        <v>293</v>
      </c>
      <c r="D468" s="83">
        <v>1.5201960000000001</v>
      </c>
      <c r="E468" s="83">
        <v>0.222833</v>
      </c>
      <c r="F468" s="83">
        <v>0.26119500000000001</v>
      </c>
      <c r="G468" s="83">
        <v>0.72240400000000005</v>
      </c>
      <c r="H468" s="83">
        <v>0.29876999999999998</v>
      </c>
      <c r="I468" s="83">
        <v>8.0949999999999998E-3</v>
      </c>
      <c r="J468" s="83">
        <v>1.5114000000000001E-2</v>
      </c>
      <c r="K468" s="83">
        <v>3.3853000000000001E-2</v>
      </c>
      <c r="L468" s="83">
        <v>5.5640000000000004E-3</v>
      </c>
      <c r="M468" s="84">
        <v>0.51</v>
      </c>
      <c r="P468" s="92">
        <f>D468*60.084</f>
        <v>91.339456464000008</v>
      </c>
      <c r="Q468" s="92">
        <f>E468*101.961</f>
        <v>22.720275513000001</v>
      </c>
      <c r="R468" s="92">
        <f>F468*56.077</f>
        <v>14.647032015000001</v>
      </c>
      <c r="S468" s="92">
        <f>G468*40.304</f>
        <v>29.115770816000005</v>
      </c>
      <c r="T468" s="92">
        <f>H468*71.846</f>
        <v>21.46542942</v>
      </c>
      <c r="U468" s="92">
        <f>I468*94.196</f>
        <v>0.76251661999999998</v>
      </c>
      <c r="V468" s="92">
        <f>J468*61.979</f>
        <v>0.93675060600000004</v>
      </c>
      <c r="W468" s="92">
        <f>K468*79.879</f>
        <v>2.7041437870000005</v>
      </c>
      <c r="X468" s="92">
        <f>L468*151.989</f>
        <v>0.84566679600000005</v>
      </c>
      <c r="Y468" s="92">
        <f>SUM(P468:X468)</f>
        <v>184.53704203700002</v>
      </c>
      <c r="Z468" s="92"/>
      <c r="AA468" s="92">
        <f>P468/$Y468*100</f>
        <v>49.496543054855231</v>
      </c>
      <c r="AB468" s="92">
        <f>Q468/$Y468*100</f>
        <v>12.312040586650642</v>
      </c>
      <c r="AC468" s="92">
        <f>R468/$Y468*100</f>
        <v>7.9371771939767219</v>
      </c>
      <c r="AD468" s="92">
        <f>S468/$Y468*100</f>
        <v>15.77773789728473</v>
      </c>
      <c r="AE468" s="92">
        <f>T468/$Y468*100</f>
        <v>11.632043725777365</v>
      </c>
      <c r="AF468" s="92">
        <f>U468/$Y468*100</f>
        <v>0.41320518177977189</v>
      </c>
      <c r="AG468" s="92">
        <f>V468/$Y468*100</f>
        <v>0.50762199050106149</v>
      </c>
      <c r="AH468" s="92">
        <f>W468/$Y468*100</f>
        <v>1.4653663877726049</v>
      </c>
      <c r="AI468" s="92">
        <f>X468/$Y468*100</f>
        <v>0.45826398140187069</v>
      </c>
      <c r="AJ468" s="93">
        <f>G468/(G468+H468)*100</f>
        <v>70.742498340145758</v>
      </c>
    </row>
    <row r="469" spans="1:36">
      <c r="A469" s="97">
        <v>10</v>
      </c>
      <c r="B469" s="82">
        <v>1447.9570000000001</v>
      </c>
      <c r="C469" s="80" t="s">
        <v>293</v>
      </c>
      <c r="D469" s="83">
        <v>1.524267</v>
      </c>
      <c r="E469" s="83">
        <v>0.22125800000000001</v>
      </c>
      <c r="F469" s="83">
        <v>0.25768799999999997</v>
      </c>
      <c r="G469" s="83">
        <v>0.73441500000000004</v>
      </c>
      <c r="H469" s="83">
        <v>0.29844900000000002</v>
      </c>
      <c r="I469" s="83">
        <v>7.9570000000000005E-3</v>
      </c>
      <c r="J469" s="83">
        <v>1.4862999999999999E-2</v>
      </c>
      <c r="K469" s="83">
        <v>3.3362000000000003E-2</v>
      </c>
      <c r="L469" s="83">
        <v>5.7299999999999999E-3</v>
      </c>
      <c r="M469" s="84">
        <v>0.52</v>
      </c>
      <c r="P469" s="92">
        <f>D469*60.084</f>
        <v>91.584058428000006</v>
      </c>
      <c r="Q469" s="92">
        <f>E469*101.961</f>
        <v>22.559686938000002</v>
      </c>
      <c r="R469" s="92">
        <f>F469*56.077</f>
        <v>14.450369975999998</v>
      </c>
      <c r="S469" s="92">
        <f>G469*40.304</f>
        <v>29.599862160000004</v>
      </c>
      <c r="T469" s="92">
        <f>H469*71.846</f>
        <v>21.442366854000003</v>
      </c>
      <c r="U469" s="92">
        <f>I469*94.196</f>
        <v>0.74951757200000002</v>
      </c>
      <c r="V469" s="92">
        <f>J469*61.979</f>
        <v>0.92119387699999999</v>
      </c>
      <c r="W469" s="92">
        <f>K469*79.879</f>
        <v>2.6649231980000003</v>
      </c>
      <c r="X469" s="92">
        <f>L469*151.989</f>
        <v>0.87089696999999999</v>
      </c>
      <c r="Y469" s="92">
        <f>SUM(P469:X469)</f>
        <v>184.84287597300002</v>
      </c>
      <c r="Z469" s="92"/>
      <c r="AA469" s="92">
        <f>P469/$Y469*100</f>
        <v>49.546977640283892</v>
      </c>
      <c r="AB469" s="92">
        <f>Q469/$Y469*100</f>
        <v>12.204791133684424</v>
      </c>
      <c r="AC469" s="92">
        <f>R469/$Y469*100</f>
        <v>7.8176504774307682</v>
      </c>
      <c r="AD469" s="92">
        <f>S469/$Y469*100</f>
        <v>16.013526084891502</v>
      </c>
      <c r="AE469" s="92">
        <f>T469/$Y469*100</f>
        <v>11.600320943465567</v>
      </c>
      <c r="AF469" s="92">
        <f>U469/$Y469*100</f>
        <v>0.40548902307140139</v>
      </c>
      <c r="AG469" s="92">
        <f>V469/$Y469*100</f>
        <v>0.49836590788305996</v>
      </c>
      <c r="AH469" s="92">
        <f>W469/$Y469*100</f>
        <v>1.4417235092085807</v>
      </c>
      <c r="AI469" s="92">
        <f>X469/$Y469*100</f>
        <v>0.47115528008080326</v>
      </c>
      <c r="AJ469" s="93">
        <f>G469/(G469+H469)*100</f>
        <v>71.104714657496046</v>
      </c>
    </row>
    <row r="470" spans="1:36">
      <c r="A470" s="97">
        <v>10</v>
      </c>
      <c r="B470" s="82">
        <v>1451.0150000000001</v>
      </c>
      <c r="C470" s="80" t="s">
        <v>293</v>
      </c>
      <c r="D470" s="83">
        <v>1.5282830000000001</v>
      </c>
      <c r="E470" s="83">
        <v>0.21969</v>
      </c>
      <c r="F470" s="83">
        <v>0.254249</v>
      </c>
      <c r="G470" s="83">
        <v>0.74626599999999998</v>
      </c>
      <c r="H470" s="83">
        <v>0.29801899999999998</v>
      </c>
      <c r="I470" s="83">
        <v>7.8239999999999994E-3</v>
      </c>
      <c r="J470" s="83">
        <v>1.4621E-2</v>
      </c>
      <c r="K470" s="83">
        <v>3.2883999999999997E-2</v>
      </c>
      <c r="L470" s="83">
        <v>5.8970000000000003E-3</v>
      </c>
      <c r="M470" s="84">
        <v>0.53</v>
      </c>
      <c r="P470" s="92">
        <f>D470*60.084</f>
        <v>91.825355772000009</v>
      </c>
      <c r="Q470" s="92">
        <f>E470*101.961</f>
        <v>22.399812090000001</v>
      </c>
      <c r="R470" s="92">
        <f>F470*56.077</f>
        <v>14.257521172999999</v>
      </c>
      <c r="S470" s="92">
        <f>G470*40.304</f>
        <v>30.077504864000002</v>
      </c>
      <c r="T470" s="92">
        <f>H470*71.846</f>
        <v>21.411473074</v>
      </c>
      <c r="U470" s="92">
        <f>I470*94.196</f>
        <v>0.73698950399999996</v>
      </c>
      <c r="V470" s="92">
        <f>J470*61.979</f>
        <v>0.90619495900000002</v>
      </c>
      <c r="W470" s="92">
        <f>K470*79.879</f>
        <v>2.6267410359999999</v>
      </c>
      <c r="X470" s="92">
        <f>L470*151.989</f>
        <v>0.89627913300000006</v>
      </c>
      <c r="Y470" s="92">
        <f>SUM(P470:X470)</f>
        <v>185.13787160499999</v>
      </c>
      <c r="Z470" s="92"/>
      <c r="AA470" s="92">
        <f>P470/$Y470*100</f>
        <v>49.598364168252701</v>
      </c>
      <c r="AB470" s="92">
        <f>Q470/$Y470*100</f>
        <v>12.098989739814559</v>
      </c>
      <c r="AC470" s="92">
        <f>R470/$Y470*100</f>
        <v>7.7010289949854576</v>
      </c>
      <c r="AD470" s="92">
        <f>S470/$Y470*100</f>
        <v>16.24600337210947</v>
      </c>
      <c r="AE470" s="92">
        <f>T470/$Y470*100</f>
        <v>11.565150278751366</v>
      </c>
      <c r="AF470" s="92">
        <f>U470/$Y470*100</f>
        <v>0.3980760379337191</v>
      </c>
      <c r="AG470" s="92">
        <f>V470/$Y470*100</f>
        <v>0.48947033426710651</v>
      </c>
      <c r="AH470" s="92">
        <f>W470/$Y470*100</f>
        <v>1.4188026540589549</v>
      </c>
      <c r="AI470" s="92">
        <f>X470/$Y470*100</f>
        <v>0.48411441982667497</v>
      </c>
      <c r="AJ470" s="93">
        <f>G470/(G470+H470)*100</f>
        <v>71.461909344671241</v>
      </c>
    </row>
    <row r="471" spans="1:36">
      <c r="A471" s="97">
        <v>10</v>
      </c>
      <c r="B471" s="82">
        <v>1453.972</v>
      </c>
      <c r="C471" s="80" t="s">
        <v>293</v>
      </c>
      <c r="D471" s="83">
        <v>1.5322420000000001</v>
      </c>
      <c r="E471" s="83">
        <v>0.21813099999999999</v>
      </c>
      <c r="F471" s="83">
        <v>0.25087799999999999</v>
      </c>
      <c r="G471" s="83">
        <v>0.75795400000000002</v>
      </c>
      <c r="H471" s="83">
        <v>0.297489</v>
      </c>
      <c r="I471" s="83">
        <v>7.6949999999999996E-3</v>
      </c>
      <c r="J471" s="83">
        <v>1.4385999999999999E-2</v>
      </c>
      <c r="K471" s="83">
        <v>3.2419000000000003E-2</v>
      </c>
      <c r="L471" s="83">
        <v>6.0660000000000002E-3</v>
      </c>
      <c r="M471" s="84">
        <v>0.54</v>
      </c>
      <c r="P471" s="92">
        <f>D471*60.084</f>
        <v>92.063228328000008</v>
      </c>
      <c r="Q471" s="92">
        <f>E471*101.961</f>
        <v>22.240854890999998</v>
      </c>
      <c r="R471" s="92">
        <f>F471*56.077</f>
        <v>14.068485605999999</v>
      </c>
      <c r="S471" s="92">
        <f>G471*40.304</f>
        <v>30.548578016</v>
      </c>
      <c r="T471" s="92">
        <f>H471*71.846</f>
        <v>21.373394694000002</v>
      </c>
      <c r="U471" s="92">
        <f>I471*94.196</f>
        <v>0.72483821999999998</v>
      </c>
      <c r="V471" s="92">
        <f>J471*61.979</f>
        <v>0.89162989399999992</v>
      </c>
      <c r="W471" s="92">
        <f>K471*79.879</f>
        <v>2.5895973010000004</v>
      </c>
      <c r="X471" s="92">
        <f>L471*151.989</f>
        <v>0.92196527400000006</v>
      </c>
      <c r="Y471" s="92">
        <f>SUM(P471:X471)</f>
        <v>185.42257222400002</v>
      </c>
      <c r="Z471" s="92"/>
      <c r="AA471" s="92">
        <f>P471/$Y471*100</f>
        <v>49.65049682127313</v>
      </c>
      <c r="AB471" s="92">
        <f>Q471/$Y471*100</f>
        <v>11.99468577327894</v>
      </c>
      <c r="AC471" s="92">
        <f>R471/$Y471*100</f>
        <v>7.5872561993178174</v>
      </c>
      <c r="AD471" s="92">
        <f>S471/$Y471*100</f>
        <v>16.475112846075582</v>
      </c>
      <c r="AE471" s="92">
        <f>T471/$Y471*100</f>
        <v>11.526856971965548</v>
      </c>
      <c r="AF471" s="92">
        <f>U471/$Y471*100</f>
        <v>0.39091153321093941</v>
      </c>
      <c r="AG471" s="92">
        <f>V471/$Y471*100</f>
        <v>0.48086372835064822</v>
      </c>
      <c r="AH471" s="92">
        <f>W471/$Y471*100</f>
        <v>1.3965922648681808</v>
      </c>
      <c r="AI471" s="92">
        <f>X471/$Y471*100</f>
        <v>0.49722386165920435</v>
      </c>
      <c r="AJ471" s="93">
        <f>G471/(G471+H471)*100</f>
        <v>71.813826042713828</v>
      </c>
    </row>
    <row r="472" spans="1:36">
      <c r="A472" s="97">
        <v>10</v>
      </c>
      <c r="B472" s="82">
        <v>1456.8309999999999</v>
      </c>
      <c r="C472" s="80" t="s">
        <v>293</v>
      </c>
      <c r="D472" s="83">
        <v>1.536141</v>
      </c>
      <c r="E472" s="83">
        <v>0.216581</v>
      </c>
      <c r="F472" s="83">
        <v>0.24757399999999999</v>
      </c>
      <c r="G472" s="83">
        <v>0.76947900000000002</v>
      </c>
      <c r="H472" s="83">
        <v>0.29686499999999999</v>
      </c>
      <c r="I472" s="83">
        <v>7.5709999999999996E-3</v>
      </c>
      <c r="J472" s="83">
        <v>1.4159E-2</v>
      </c>
      <c r="K472" s="83">
        <v>3.1965E-2</v>
      </c>
      <c r="L472" s="83">
        <v>6.2350000000000001E-3</v>
      </c>
      <c r="M472" s="84">
        <v>0.55000000000000004</v>
      </c>
      <c r="P472" s="92">
        <f>D472*60.084</f>
        <v>92.297495843999997</v>
      </c>
      <c r="Q472" s="92">
        <f>E472*101.961</f>
        <v>22.082815341</v>
      </c>
      <c r="R472" s="92">
        <f>F472*56.077</f>
        <v>13.883207197999999</v>
      </c>
      <c r="S472" s="92">
        <f>G472*40.304</f>
        <v>31.013081616000001</v>
      </c>
      <c r="T472" s="92">
        <f>H472*71.846</f>
        <v>21.328562789999999</v>
      </c>
      <c r="U472" s="92">
        <f>I472*94.196</f>
        <v>0.71315791599999989</v>
      </c>
      <c r="V472" s="92">
        <f>J472*61.979</f>
        <v>0.87756066099999996</v>
      </c>
      <c r="W472" s="92">
        <f>K472*79.879</f>
        <v>2.5533322350000001</v>
      </c>
      <c r="X472" s="92">
        <f>L472*151.989</f>
        <v>0.94765141500000005</v>
      </c>
      <c r="Y472" s="92">
        <f>SUM(P472:X472)</f>
        <v>185.69686501599998</v>
      </c>
      <c r="Z472" s="92"/>
      <c r="AA472" s="92">
        <f>P472/$Y472*100</f>
        <v>49.703313966042174</v>
      </c>
      <c r="AB472" s="92">
        <f>Q472/$Y472*100</f>
        <v>11.891862223466889</v>
      </c>
      <c r="AC472" s="92">
        <f>R472/$Y472*100</f>
        <v>7.4762744092657663</v>
      </c>
      <c r="AD472" s="92">
        <f>S472/$Y472*100</f>
        <v>16.700918248311762</v>
      </c>
      <c r="AE472" s="92">
        <f>T472/$Y472*100</f>
        <v>11.485688133810063</v>
      </c>
      <c r="AF472" s="92">
        <f>U472/$Y472*100</f>
        <v>0.38404413339910343</v>
      </c>
      <c r="AG472" s="92">
        <f>V472/$Y472*100</f>
        <v>0.47257699311422824</v>
      </c>
      <c r="AH472" s="92">
        <f>W472/$Y472*100</f>
        <v>1.3750001836487658</v>
      </c>
      <c r="AI472" s="92">
        <f>X472/$Y472*100</f>
        <v>0.51032170894126228</v>
      </c>
      <c r="AJ472" s="93">
        <f>G472/(G472+H472)*100</f>
        <v>72.160484796650991</v>
      </c>
    </row>
    <row r="473" spans="1:36">
      <c r="A473" s="97">
        <v>10</v>
      </c>
      <c r="B473" s="82">
        <v>1459.597</v>
      </c>
      <c r="C473" s="80" t="s">
        <v>293</v>
      </c>
      <c r="D473" s="83">
        <v>1.539979</v>
      </c>
      <c r="E473" s="83">
        <v>0.21504000000000001</v>
      </c>
      <c r="F473" s="83">
        <v>0.244336</v>
      </c>
      <c r="G473" s="83">
        <v>0.78083899999999995</v>
      </c>
      <c r="H473" s="83">
        <v>0.296153</v>
      </c>
      <c r="I473" s="83">
        <v>7.4510000000000002E-3</v>
      </c>
      <c r="J473" s="83">
        <v>1.3939E-2</v>
      </c>
      <c r="K473" s="83">
        <v>3.1524000000000003E-2</v>
      </c>
      <c r="L473" s="83">
        <v>6.4070000000000004E-3</v>
      </c>
      <c r="M473" s="84">
        <v>0.56000000000000005</v>
      </c>
      <c r="P473" s="92">
        <f>D473*60.084</f>
        <v>92.528098236000005</v>
      </c>
      <c r="Q473" s="92">
        <f>E473*101.961</f>
        <v>21.92569344</v>
      </c>
      <c r="R473" s="92">
        <f>F473*56.077</f>
        <v>13.701629872</v>
      </c>
      <c r="S473" s="92">
        <f>G473*40.304</f>
        <v>31.470935055999998</v>
      </c>
      <c r="T473" s="92">
        <f>H473*71.846</f>
        <v>21.277408438000002</v>
      </c>
      <c r="U473" s="92">
        <f>I473*94.196</f>
        <v>0.70185439599999999</v>
      </c>
      <c r="V473" s="92">
        <f>J473*61.979</f>
        <v>0.86392528099999999</v>
      </c>
      <c r="W473" s="92">
        <f>K473*79.879</f>
        <v>2.5181055960000003</v>
      </c>
      <c r="X473" s="92">
        <f>L473*151.989</f>
        <v>0.97379352300000011</v>
      </c>
      <c r="Y473" s="92">
        <f>SUM(P473:X473)</f>
        <v>185.96144383800004</v>
      </c>
      <c r="Z473" s="92"/>
      <c r="AA473" s="92">
        <f>P473/$Y473*100</f>
        <v>49.756603479915803</v>
      </c>
      <c r="AB473" s="92">
        <f>Q473/$Y473*100</f>
        <v>11.790451282525279</v>
      </c>
      <c r="AC473" s="92">
        <f>R473/$Y473*100</f>
        <v>7.367994993594559</v>
      </c>
      <c r="AD473" s="92">
        <f>S473/$Y473*100</f>
        <v>16.923365621647811</v>
      </c>
      <c r="AE473" s="92">
        <f>T473/$Y473*100</f>
        <v>11.441838694549917</v>
      </c>
      <c r="AF473" s="92">
        <f>U473/$Y473*100</f>
        <v>0.37741930881727243</v>
      </c>
      <c r="AG473" s="92">
        <f>V473/$Y473*100</f>
        <v>0.46457225926499413</v>
      </c>
      <c r="AH473" s="92">
        <f>W473/$Y473*100</f>
        <v>1.3541009060962352</v>
      </c>
      <c r="AI473" s="92">
        <f>X473/$Y473*100</f>
        <v>0.52365345358810966</v>
      </c>
      <c r="AJ473" s="93">
        <f>G473/(G473+H473)*100</f>
        <v>72.501838453767533</v>
      </c>
    </row>
    <row r="474" spans="1:36">
      <c r="A474" s="97">
        <v>10</v>
      </c>
      <c r="B474" s="82">
        <v>1462.2729999999999</v>
      </c>
      <c r="C474" s="80" t="s">
        <v>293</v>
      </c>
      <c r="D474" s="83">
        <v>1.5437529999999999</v>
      </c>
      <c r="E474" s="83">
        <v>0.213509</v>
      </c>
      <c r="F474" s="83">
        <v>0.24116499999999999</v>
      </c>
      <c r="G474" s="83">
        <v>0.79203400000000002</v>
      </c>
      <c r="H474" s="83">
        <v>0.29536200000000001</v>
      </c>
      <c r="I474" s="83">
        <v>7.3340000000000002E-3</v>
      </c>
      <c r="J474" s="83">
        <v>1.3727E-2</v>
      </c>
      <c r="K474" s="83">
        <v>3.1092999999999999E-2</v>
      </c>
      <c r="L474" s="83">
        <v>6.5789999999999998E-3</v>
      </c>
      <c r="M474" s="84">
        <v>0.56999999999999995</v>
      </c>
      <c r="P474" s="92">
        <f>D474*60.084</f>
        <v>92.754855251999999</v>
      </c>
      <c r="Q474" s="92">
        <f>E474*101.961</f>
        <v>21.769591149</v>
      </c>
      <c r="R474" s="92">
        <f>F474*56.077</f>
        <v>13.523809705</v>
      </c>
      <c r="S474" s="92">
        <f>G474*40.304</f>
        <v>31.922138336000003</v>
      </c>
      <c r="T474" s="92">
        <f>H474*71.846</f>
        <v>21.220578252000003</v>
      </c>
      <c r="U474" s="92">
        <f>I474*94.196</f>
        <v>0.69083346400000001</v>
      </c>
      <c r="V474" s="92">
        <f>J474*61.979</f>
        <v>0.85078573299999993</v>
      </c>
      <c r="W474" s="92">
        <f>K474*79.879</f>
        <v>2.4836777470000002</v>
      </c>
      <c r="X474" s="92">
        <f>L474*151.989</f>
        <v>0.99993563100000005</v>
      </c>
      <c r="Y474" s="92">
        <f>SUM(P474:X474)</f>
        <v>186.216205269</v>
      </c>
      <c r="Z474" s="92"/>
      <c r="AA474" s="92">
        <f>P474/$Y474*100</f>
        <v>49.810302555575269</v>
      </c>
      <c r="AB474" s="92">
        <f>Q474/$Y474*100</f>
        <v>11.690492305732777</v>
      </c>
      <c r="AC474" s="92">
        <f>R474/$Y474*100</f>
        <v>7.2624236357217571</v>
      </c>
      <c r="AD474" s="92">
        <f>S474/$Y474*100</f>
        <v>17.142513612006347</v>
      </c>
      <c r="AE474" s="92">
        <f>T474/$Y474*100</f>
        <v>11.395666784931882</v>
      </c>
      <c r="AF474" s="92">
        <f>U474/$Y474*100</f>
        <v>0.37098461060467397</v>
      </c>
      <c r="AG474" s="92">
        <f>V474/$Y474*100</f>
        <v>0.45688060916663564</v>
      </c>
      <c r="AH474" s="92">
        <f>W474/$Y474*100</f>
        <v>1.333760261848417</v>
      </c>
      <c r="AI474" s="92">
        <f>X474/$Y474*100</f>
        <v>0.53697562441224467</v>
      </c>
      <c r="AJ474" s="93">
        <f>G474/(G474+H474)*100</f>
        <v>72.837678269921895</v>
      </c>
    </row>
    <row r="475" spans="1:36">
      <c r="A475" s="97">
        <v>10</v>
      </c>
      <c r="B475" s="82">
        <v>1464.8630000000001</v>
      </c>
      <c r="C475" s="80" t="s">
        <v>293</v>
      </c>
      <c r="D475" s="83">
        <v>1.547463</v>
      </c>
      <c r="E475" s="83">
        <v>0.21199000000000001</v>
      </c>
      <c r="F475" s="83">
        <v>0.23805799999999999</v>
      </c>
      <c r="G475" s="83">
        <v>0.80306299999999997</v>
      </c>
      <c r="H475" s="83">
        <v>0.29449599999999998</v>
      </c>
      <c r="I475" s="83">
        <v>7.2220000000000001E-3</v>
      </c>
      <c r="J475" s="83">
        <v>1.3520000000000001E-2</v>
      </c>
      <c r="K475" s="83">
        <v>3.0672999999999999E-2</v>
      </c>
      <c r="L475" s="83">
        <v>6.7530000000000003E-3</v>
      </c>
      <c r="M475" s="84">
        <v>0.57999999999999996</v>
      </c>
      <c r="P475" s="92">
        <f>D475*60.084</f>
        <v>92.977766892000005</v>
      </c>
      <c r="Q475" s="92">
        <f>E475*101.961</f>
        <v>21.614712390000001</v>
      </c>
      <c r="R475" s="92">
        <f>F475*56.077</f>
        <v>13.349578465999999</v>
      </c>
      <c r="S475" s="92">
        <f>G475*40.304</f>
        <v>32.366651152000003</v>
      </c>
      <c r="T475" s="92">
        <f>H475*71.846</f>
        <v>21.158359615999998</v>
      </c>
      <c r="U475" s="92">
        <f>I475*94.196</f>
        <v>0.68028351200000003</v>
      </c>
      <c r="V475" s="92">
        <f>J475*61.979</f>
        <v>0.83795607999999999</v>
      </c>
      <c r="W475" s="92">
        <f>K475*79.879</f>
        <v>2.4501285670000001</v>
      </c>
      <c r="X475" s="92">
        <f>L475*151.989</f>
        <v>1.026381717</v>
      </c>
      <c r="Y475" s="92">
        <f>SUM(P475:X475)</f>
        <v>186.46181839199997</v>
      </c>
      <c r="Z475" s="92"/>
      <c r="AA475" s="92">
        <f>P475/$Y475*100</f>
        <v>49.864239067181146</v>
      </c>
      <c r="AB475" s="92">
        <f>Q475/$Y475*100</f>
        <v>11.592031321157258</v>
      </c>
      <c r="AC475" s="92">
        <f>R475/$Y475*100</f>
        <v>7.1594166468628391</v>
      </c>
      <c r="AD475" s="92">
        <f>S475/$Y475*100</f>
        <v>17.358326455851337</v>
      </c>
      <c r="AE475" s="92">
        <f>T475/$Y475*100</f>
        <v>11.347288039162331</v>
      </c>
      <c r="AF475" s="92">
        <f>U475/$Y475*100</f>
        <v>0.36483796943878094</v>
      </c>
      <c r="AG475" s="92">
        <f>V475/$Y475*100</f>
        <v>0.44939821311747541</v>
      </c>
      <c r="AH475" s="92">
        <f>W475/$Y475*100</f>
        <v>1.3140108726436841</v>
      </c>
      <c r="AI475" s="92">
        <f>X475/$Y475*100</f>
        <v>0.55045141458517299</v>
      </c>
      <c r="AJ475" s="93">
        <f>G475/(G475+H475)*100</f>
        <v>73.168093924791293</v>
      </c>
    </row>
    <row r="476" spans="1:36">
      <c r="A476" s="97">
        <v>10</v>
      </c>
      <c r="B476" s="82">
        <v>1467.3710000000001</v>
      </c>
      <c r="C476" s="80" t="s">
        <v>293</v>
      </c>
      <c r="D476" s="83">
        <v>1.5511079999999999</v>
      </c>
      <c r="E476" s="83">
        <v>0.210481</v>
      </c>
      <c r="F476" s="83">
        <v>0.235016</v>
      </c>
      <c r="G476" s="83">
        <v>0.81392600000000004</v>
      </c>
      <c r="H476" s="83">
        <v>0.29356100000000002</v>
      </c>
      <c r="I476" s="83">
        <v>7.1120000000000003E-3</v>
      </c>
      <c r="J476" s="83">
        <v>1.332E-2</v>
      </c>
      <c r="K476" s="83">
        <v>3.0263999999999999E-2</v>
      </c>
      <c r="L476" s="83">
        <v>6.9290000000000003E-3</v>
      </c>
      <c r="M476" s="84">
        <v>0.59</v>
      </c>
      <c r="P476" s="92">
        <f>D476*60.084</f>
        <v>93.196773071999999</v>
      </c>
      <c r="Q476" s="92">
        <f>E476*101.961</f>
        <v>21.460853240999999</v>
      </c>
      <c r="R476" s="92">
        <f>F476*56.077</f>
        <v>13.178992232000001</v>
      </c>
      <c r="S476" s="92">
        <f>G476*40.304</f>
        <v>32.804473504000001</v>
      </c>
      <c r="T476" s="92">
        <f>H476*71.846</f>
        <v>21.091183606000001</v>
      </c>
      <c r="U476" s="92">
        <f>I476*94.196</f>
        <v>0.66992195200000004</v>
      </c>
      <c r="V476" s="92">
        <f>J476*61.979</f>
        <v>0.82556028000000004</v>
      </c>
      <c r="W476" s="92">
        <f>K476*79.879</f>
        <v>2.4174580560000001</v>
      </c>
      <c r="X476" s="92">
        <f>L476*151.989</f>
        <v>1.053131781</v>
      </c>
      <c r="Y476" s="92">
        <f>SUM(P476:X476)</f>
        <v>186.698347724</v>
      </c>
      <c r="Z476" s="92"/>
      <c r="AA476" s="92">
        <f>P476/$Y476*100</f>
        <v>49.918370573784991</v>
      </c>
      <c r="AB476" s="92">
        <f>Q476/$Y476*100</f>
        <v>11.494934745071241</v>
      </c>
      <c r="AC476" s="92">
        <f>R476/$Y476*100</f>
        <v>7.05897636088498</v>
      </c>
      <c r="AD476" s="92">
        <f>S476/$Y476*100</f>
        <v>17.570842968838445</v>
      </c>
      <c r="AE476" s="92">
        <f>T476/$Y476*100</f>
        <v>11.2969310457849</v>
      </c>
      <c r="AF476" s="92">
        <f>U476/$Y476*100</f>
        <v>0.3588258600929663</v>
      </c>
      <c r="AG476" s="92">
        <f>V476/$Y476*100</f>
        <v>0.44218938735357355</v>
      </c>
      <c r="AH476" s="92">
        <f>W476/$Y476*100</f>
        <v>1.2948470543369661</v>
      </c>
      <c r="AI476" s="92">
        <f>X476/$Y476*100</f>
        <v>0.56408200385193896</v>
      </c>
      <c r="AJ476" s="93">
        <f>G476/(G476+H476)*100</f>
        <v>73.493052288649892</v>
      </c>
    </row>
    <row r="477" spans="1:36">
      <c r="A477" s="97">
        <v>10</v>
      </c>
      <c r="B477" s="82">
        <v>1469.8009999999999</v>
      </c>
      <c r="C477" s="80" t="s">
        <v>293</v>
      </c>
      <c r="D477" s="83">
        <v>1.5546880000000001</v>
      </c>
      <c r="E477" s="83">
        <v>0.208985</v>
      </c>
      <c r="F477" s="83">
        <v>0.23203699999999999</v>
      </c>
      <c r="G477" s="83">
        <v>0.82462299999999999</v>
      </c>
      <c r="H477" s="83">
        <v>0.29256300000000002</v>
      </c>
      <c r="I477" s="83">
        <v>7.0060000000000001E-3</v>
      </c>
      <c r="J477" s="83">
        <v>1.3126000000000001E-2</v>
      </c>
      <c r="K477" s="83">
        <v>2.9864999999999999E-2</v>
      </c>
      <c r="L477" s="83">
        <v>7.1050000000000002E-3</v>
      </c>
      <c r="M477" s="84">
        <v>0.6</v>
      </c>
      <c r="P477" s="92">
        <f>D477*60.084</f>
        <v>93.411873792000009</v>
      </c>
      <c r="Q477" s="92">
        <f>E477*101.961</f>
        <v>21.308319585</v>
      </c>
      <c r="R477" s="92">
        <f>F477*56.077</f>
        <v>13.011938849</v>
      </c>
      <c r="S477" s="92">
        <f>G477*40.304</f>
        <v>33.235605392000004</v>
      </c>
      <c r="T477" s="92">
        <f>H477*71.846</f>
        <v>21.019481298000002</v>
      </c>
      <c r="U477" s="92">
        <f>I477*94.196</f>
        <v>0.65993717600000001</v>
      </c>
      <c r="V477" s="92">
        <f>J477*61.979</f>
        <v>0.81353635400000002</v>
      </c>
      <c r="W477" s="92">
        <f>K477*79.879</f>
        <v>2.3855863350000002</v>
      </c>
      <c r="X477" s="92">
        <f>L477*151.989</f>
        <v>1.0798818450000001</v>
      </c>
      <c r="Y477" s="92">
        <f>SUM(P477:X477)</f>
        <v>186.92616062600001</v>
      </c>
      <c r="Z477" s="92"/>
      <c r="AA477" s="92">
        <f>P477/$Y477*100</f>
        <v>49.972606016820485</v>
      </c>
      <c r="AB477" s="92">
        <f>Q477/$Y477*100</f>
        <v>11.39932447852148</v>
      </c>
      <c r="AC477" s="92">
        <f>R477/$Y477*100</f>
        <v>6.9610047119269503</v>
      </c>
      <c r="AD477" s="92">
        <f>S477/$Y477*100</f>
        <v>17.78007170355222</v>
      </c>
      <c r="AE477" s="92">
        <f>T477/$Y477*100</f>
        <v>11.244804487294623</v>
      </c>
      <c r="AF477" s="92">
        <f>U477/$Y477*100</f>
        <v>0.35304698592745171</v>
      </c>
      <c r="AG477" s="92">
        <f>V477/$Y477*100</f>
        <v>0.43521803009034965</v>
      </c>
      <c r="AH477" s="92">
        <f>W477/$Y477*100</f>
        <v>1.2762185490842328</v>
      </c>
      <c r="AI477" s="92">
        <f>X477/$Y477*100</f>
        <v>0.57770503678220664</v>
      </c>
      <c r="AJ477" s="93">
        <f>G477/(G477+H477)*100</f>
        <v>73.812507496513561</v>
      </c>
    </row>
    <row r="478" spans="1:36">
      <c r="A478" s="97">
        <v>10</v>
      </c>
      <c r="B478" s="82">
        <v>1472.155</v>
      </c>
      <c r="C478" s="80" t="s">
        <v>293</v>
      </c>
      <c r="D478" s="83">
        <v>1.5582009999999999</v>
      </c>
      <c r="E478" s="83">
        <v>0.20749999999999999</v>
      </c>
      <c r="F478" s="83">
        <v>0.22911899999999999</v>
      </c>
      <c r="G478" s="83">
        <v>0.83515600000000001</v>
      </c>
      <c r="H478" s="83">
        <v>0.29150700000000002</v>
      </c>
      <c r="I478" s="83">
        <v>6.9040000000000004E-3</v>
      </c>
      <c r="J478" s="83">
        <v>1.2938E-2</v>
      </c>
      <c r="K478" s="83">
        <v>2.9475000000000001E-2</v>
      </c>
      <c r="L478" s="83">
        <v>7.2830000000000004E-3</v>
      </c>
      <c r="M478" s="84">
        <v>0.61</v>
      </c>
      <c r="P478" s="92">
        <f>D478*60.084</f>
        <v>93.622948883999996</v>
      </c>
      <c r="Q478" s="92">
        <f>E478*101.961</f>
        <v>21.156907499999999</v>
      </c>
      <c r="R478" s="92">
        <f>F478*56.077</f>
        <v>12.848306162999998</v>
      </c>
      <c r="S478" s="92">
        <f>G478*40.304</f>
        <v>33.660127424000002</v>
      </c>
      <c r="T478" s="92">
        <f>H478*71.846</f>
        <v>20.943611922000002</v>
      </c>
      <c r="U478" s="92">
        <f>I478*94.196</f>
        <v>0.65032918400000006</v>
      </c>
      <c r="V478" s="92">
        <f>J478*61.979</f>
        <v>0.80188430199999994</v>
      </c>
      <c r="W478" s="92">
        <f>K478*79.879</f>
        <v>2.3544335250000001</v>
      </c>
      <c r="X478" s="92">
        <f>L478*151.989</f>
        <v>1.1069358870000001</v>
      </c>
      <c r="Y478" s="92">
        <f>SUM(P478:X478)</f>
        <v>187.14548479099997</v>
      </c>
      <c r="Z478" s="92"/>
      <c r="AA478" s="92">
        <f>P478/$Y478*100</f>
        <v>50.026827517936688</v>
      </c>
      <c r="AB478" s="92">
        <f>Q478/$Y478*100</f>
        <v>11.305059015250929</v>
      </c>
      <c r="AC478" s="92">
        <f>R478/$Y478*100</f>
        <v>6.865410713674823</v>
      </c>
      <c r="AD478" s="92">
        <f>S478/$Y478*100</f>
        <v>17.98607509103995</v>
      </c>
      <c r="AE478" s="92">
        <f>T478/$Y478*100</f>
        <v>11.191085879196805</v>
      </c>
      <c r="AF478" s="92">
        <f>U478/$Y478*100</f>
        <v>0.34749926493084971</v>
      </c>
      <c r="AG478" s="92">
        <f>V478/$Y478*100</f>
        <v>0.42848177870576309</v>
      </c>
      <c r="AH478" s="92">
        <f>W478/$Y478*100</f>
        <v>1.258076585512806</v>
      </c>
      <c r="AI478" s="92">
        <f>X478/$Y478*100</f>
        <v>0.5914841537513994</v>
      </c>
      <c r="AJ478" s="93">
        <f>G478/(G478+H478)*100</f>
        <v>74.126513429481577</v>
      </c>
    </row>
    <row r="479" spans="1:36">
      <c r="A479" s="97">
        <v>10</v>
      </c>
      <c r="B479" s="82">
        <v>1474.4369999999999</v>
      </c>
      <c r="C479" s="80" t="s">
        <v>293</v>
      </c>
      <c r="D479" s="83">
        <v>1.5616479999999999</v>
      </c>
      <c r="E479" s="83">
        <v>0.20602899999999999</v>
      </c>
      <c r="F479" s="83">
        <v>0.22626299999999999</v>
      </c>
      <c r="G479" s="83">
        <v>0.84552400000000005</v>
      </c>
      <c r="H479" s="83">
        <v>0.29039799999999999</v>
      </c>
      <c r="I479" s="83">
        <v>6.8040000000000002E-3</v>
      </c>
      <c r="J479" s="83">
        <v>1.2755000000000001E-2</v>
      </c>
      <c r="K479" s="83">
        <v>2.9094999999999999E-2</v>
      </c>
      <c r="L479" s="83">
        <v>7.463E-3</v>
      </c>
      <c r="M479" s="84">
        <v>0.62</v>
      </c>
      <c r="P479" s="92">
        <f>D479*60.084</f>
        <v>93.830058432000001</v>
      </c>
      <c r="Q479" s="92">
        <f>E479*101.961</f>
        <v>21.006922869</v>
      </c>
      <c r="R479" s="92">
        <f>F479*56.077</f>
        <v>12.688150251</v>
      </c>
      <c r="S479" s="92">
        <f>G479*40.304</f>
        <v>34.077999296000002</v>
      </c>
      <c r="T479" s="92">
        <f>H479*71.846</f>
        <v>20.863934707999999</v>
      </c>
      <c r="U479" s="92">
        <f>I479*94.196</f>
        <v>0.64090958399999998</v>
      </c>
      <c r="V479" s="92">
        <f>J479*61.979</f>
        <v>0.79054214500000008</v>
      </c>
      <c r="W479" s="92">
        <f>K479*79.879</f>
        <v>2.3240795050000003</v>
      </c>
      <c r="X479" s="92">
        <f>L479*151.989</f>
        <v>1.134293907</v>
      </c>
      <c r="Y479" s="92">
        <f>SUM(P479:X479)</f>
        <v>187.35689069700001</v>
      </c>
      <c r="Z479" s="92"/>
      <c r="AA479" s="92">
        <f>P479/$Y479*100</f>
        <v>50.080922074942627</v>
      </c>
      <c r="AB479" s="92">
        <f>Q479/$Y479*100</f>
        <v>11.212249942262927</v>
      </c>
      <c r="AC479" s="92">
        <f>R479/$Y479*100</f>
        <v>6.7721823327649648</v>
      </c>
      <c r="AD479" s="92">
        <f>S479/$Y479*100</f>
        <v>18.188815564361661</v>
      </c>
      <c r="AE479" s="92">
        <f>T479/$Y479*100</f>
        <v>11.135931339585406</v>
      </c>
      <c r="AF479" s="92">
        <f>U479/$Y479*100</f>
        <v>0.34207953687516141</v>
      </c>
      <c r="AG479" s="92">
        <f>V479/$Y479*100</f>
        <v>0.4219445263310288</v>
      </c>
      <c r="AH479" s="92">
        <f>W479/$Y479*100</f>
        <v>1.2404558467820548</v>
      </c>
      <c r="AI479" s="92">
        <f>X479/$Y479*100</f>
        <v>0.60541883609416791</v>
      </c>
      <c r="AJ479" s="93">
        <f>G479/(G479+H479)*100</f>
        <v>74.435040434114313</v>
      </c>
    </row>
    <row r="480" spans="1:36">
      <c r="A480" s="97">
        <v>10</v>
      </c>
      <c r="B480" s="82">
        <v>1476.65</v>
      </c>
      <c r="C480" s="80" t="s">
        <v>293</v>
      </c>
      <c r="D480" s="83">
        <v>1.565029</v>
      </c>
      <c r="E480" s="83">
        <v>0.204571</v>
      </c>
      <c r="F480" s="83">
        <v>0.223465</v>
      </c>
      <c r="G480" s="83">
        <v>0.85572800000000004</v>
      </c>
      <c r="H480" s="83">
        <v>0.28923900000000002</v>
      </c>
      <c r="I480" s="83">
        <v>6.7070000000000003E-3</v>
      </c>
      <c r="J480" s="83">
        <v>1.2577E-2</v>
      </c>
      <c r="K480" s="83">
        <v>2.8722999999999999E-2</v>
      </c>
      <c r="L480" s="83">
        <v>7.6439999999999998E-3</v>
      </c>
      <c r="M480" s="84">
        <v>0.63</v>
      </c>
      <c r="P480" s="92">
        <f>D480*60.084</f>
        <v>94.03320243600001</v>
      </c>
      <c r="Q480" s="92">
        <f>E480*101.961</f>
        <v>20.858263731000001</v>
      </c>
      <c r="R480" s="92">
        <f>F480*56.077</f>
        <v>12.531246804999999</v>
      </c>
      <c r="S480" s="92">
        <f>G480*40.304</f>
        <v>34.489261312000004</v>
      </c>
      <c r="T480" s="92">
        <f>H480*71.846</f>
        <v>20.780665194000004</v>
      </c>
      <c r="U480" s="92">
        <f>I480*94.196</f>
        <v>0.63177257200000003</v>
      </c>
      <c r="V480" s="92">
        <f>J480*61.979</f>
        <v>0.77950988300000001</v>
      </c>
      <c r="W480" s="92">
        <f>K480*79.879</f>
        <v>2.294364517</v>
      </c>
      <c r="X480" s="92">
        <f>L480*151.989</f>
        <v>1.161803916</v>
      </c>
      <c r="Y480" s="92">
        <f>SUM(P480:X480)</f>
        <v>187.56009036599997</v>
      </c>
      <c r="Z480" s="92"/>
      <c r="AA480" s="92">
        <f>P480/$Y480*100</f>
        <v>50.134973944886681</v>
      </c>
      <c r="AB480" s="92">
        <f>Q480/$Y480*100</f>
        <v>11.120843293633373</v>
      </c>
      <c r="AC480" s="92">
        <f>R480/$Y480*100</f>
        <v>6.6811904283831618</v>
      </c>
      <c r="AD480" s="92">
        <f>S480/$Y480*100</f>
        <v>18.388379555959126</v>
      </c>
      <c r="AE480" s="92">
        <f>T480/$Y480*100</f>
        <v>11.079470666413705</v>
      </c>
      <c r="AF480" s="92">
        <f>U480/$Y480*100</f>
        <v>0.33683742141901041</v>
      </c>
      <c r="AG480" s="92">
        <f>V480/$Y480*100</f>
        <v>0.41560541023353331</v>
      </c>
      <c r="AH480" s="92">
        <f>W480/$Y480*100</f>
        <v>1.2232690400835464</v>
      </c>
      <c r="AI480" s="92">
        <f>X480/$Y480*100</f>
        <v>0.61943023898788141</v>
      </c>
      <c r="AJ480" s="93">
        <f>G480/(G480+H480)*100</f>
        <v>74.738223896409238</v>
      </c>
    </row>
    <row r="481" spans="1:36">
      <c r="A481" s="97">
        <v>10</v>
      </c>
      <c r="B481" s="82">
        <v>1478.797</v>
      </c>
      <c r="C481" s="80" t="s">
        <v>293</v>
      </c>
      <c r="D481" s="83">
        <v>1.568344</v>
      </c>
      <c r="E481" s="83">
        <v>0.203127</v>
      </c>
      <c r="F481" s="83">
        <v>0.22072600000000001</v>
      </c>
      <c r="G481" s="83">
        <v>0.86576900000000001</v>
      </c>
      <c r="H481" s="83">
        <v>0.28803600000000001</v>
      </c>
      <c r="I481" s="83">
        <v>6.613E-3</v>
      </c>
      <c r="J481" s="83">
        <v>1.2404E-2</v>
      </c>
      <c r="K481" s="83">
        <v>2.836E-2</v>
      </c>
      <c r="L481" s="83">
        <v>7.8259999999999996E-3</v>
      </c>
      <c r="M481" s="84">
        <v>0.64</v>
      </c>
      <c r="P481" s="92">
        <f>D481*60.084</f>
        <v>94.232380896000009</v>
      </c>
      <c r="Q481" s="92">
        <f>E481*101.961</f>
        <v>20.711032047</v>
      </c>
      <c r="R481" s="92">
        <f>F481*56.077</f>
        <v>12.377651902</v>
      </c>
      <c r="S481" s="92">
        <f>G481*40.304</f>
        <v>34.893953776000004</v>
      </c>
      <c r="T481" s="92">
        <f>H481*71.846</f>
        <v>20.694234456000004</v>
      </c>
      <c r="U481" s="92">
        <f>I481*94.196</f>
        <v>0.622918148</v>
      </c>
      <c r="V481" s="92">
        <f>J481*61.979</f>
        <v>0.76878751599999995</v>
      </c>
      <c r="W481" s="92">
        <f>K481*79.879</f>
        <v>2.26536844</v>
      </c>
      <c r="X481" s="92">
        <f>L481*151.989</f>
        <v>1.1894659139999999</v>
      </c>
      <c r="Y481" s="92">
        <f>SUM(P481:X481)</f>
        <v>187.75579309500003</v>
      </c>
      <c r="Z481" s="92"/>
      <c r="AA481" s="92">
        <f>P481/$Y481*100</f>
        <v>50.188800751580878</v>
      </c>
      <c r="AB481" s="92">
        <f>Q481/$Y481*100</f>
        <v>11.030835163909272</v>
      </c>
      <c r="AC481" s="92">
        <f>R481/$Y481*100</f>
        <v>6.5924207706002438</v>
      </c>
      <c r="AD481" s="92">
        <f>S481/$Y481*100</f>
        <v>18.584754803461369</v>
      </c>
      <c r="AE481" s="92">
        <f>T481/$Y481*100</f>
        <v>11.021888653805322</v>
      </c>
      <c r="AF481" s="92">
        <f>U481/$Y481*100</f>
        <v>0.33177040118534079</v>
      </c>
      <c r="AG481" s="92">
        <f>V481/$Y481*100</f>
        <v>0.40946140906076411</v>
      </c>
      <c r="AH481" s="92">
        <f>W481/$Y481*100</f>
        <v>1.2065504891525647</v>
      </c>
      <c r="AI481" s="92">
        <f>X481/$Y481*100</f>
        <v>0.6335175572442433</v>
      </c>
      <c r="AJ481" s="93">
        <f>G481/(G481+H481)*100</f>
        <v>75.035989616963008</v>
      </c>
    </row>
    <row r="482" spans="1:36">
      <c r="A482" s="97">
        <v>10</v>
      </c>
      <c r="B482" s="82">
        <v>1480.88</v>
      </c>
      <c r="C482" s="80" t="s">
        <v>293</v>
      </c>
      <c r="D482" s="83">
        <v>1.5715920000000001</v>
      </c>
      <c r="E482" s="83">
        <v>0.20169599999999999</v>
      </c>
      <c r="F482" s="83">
        <v>0.21804399999999999</v>
      </c>
      <c r="G482" s="83">
        <v>0.87565000000000004</v>
      </c>
      <c r="H482" s="83">
        <v>0.28679300000000002</v>
      </c>
      <c r="I482" s="83">
        <v>6.5209999999999999E-3</v>
      </c>
      <c r="J482" s="83">
        <v>1.2236E-2</v>
      </c>
      <c r="K482" s="83">
        <v>2.8006E-2</v>
      </c>
      <c r="L482" s="83">
        <v>8.0099999999999998E-3</v>
      </c>
      <c r="M482" s="84">
        <v>0.65</v>
      </c>
      <c r="P482" s="92">
        <f>D482*60.084</f>
        <v>94.427533728000014</v>
      </c>
      <c r="Q482" s="92">
        <f>E482*101.961</f>
        <v>20.565125855999998</v>
      </c>
      <c r="R482" s="92">
        <f>F482*56.077</f>
        <v>12.227253387999999</v>
      </c>
      <c r="S482" s="92">
        <f>G482*40.304</f>
        <v>35.292197600000002</v>
      </c>
      <c r="T482" s="92">
        <f>H482*71.846</f>
        <v>20.604929878000004</v>
      </c>
      <c r="U482" s="92">
        <f>I482*94.196</f>
        <v>0.61425211599999996</v>
      </c>
      <c r="V482" s="92">
        <f>J482*61.979</f>
        <v>0.758375044</v>
      </c>
      <c r="W482" s="92">
        <f>K482*79.879</f>
        <v>2.237091274</v>
      </c>
      <c r="X482" s="92">
        <f>L482*151.989</f>
        <v>1.2174318900000001</v>
      </c>
      <c r="Y482" s="92">
        <f>SUM(P482:X482)</f>
        <v>187.94419077399999</v>
      </c>
      <c r="Z482" s="92"/>
      <c r="AA482" s="92">
        <f>P482/$Y482*100</f>
        <v>50.242326373124072</v>
      </c>
      <c r="AB482" s="92">
        <f>Q482/$Y482*100</f>
        <v>10.942144990652702</v>
      </c>
      <c r="AC482" s="92">
        <f>R482/$Y482*100</f>
        <v>6.5057894780600503</v>
      </c>
      <c r="AD482" s="92">
        <f>S482/$Y482*100</f>
        <v>18.778019929564266</v>
      </c>
      <c r="AE482" s="92">
        <f>T482/$Y482*100</f>
        <v>10.963323629820042</v>
      </c>
      <c r="AF482" s="92">
        <f>U482/$Y482*100</f>
        <v>0.32682686997153787</v>
      </c>
      <c r="AG482" s="92">
        <f>V482/$Y482*100</f>
        <v>0.40351076608264758</v>
      </c>
      <c r="AH482" s="92">
        <f>W482/$Y482*100</f>
        <v>1.1902955152735035</v>
      </c>
      <c r="AI482" s="92">
        <f>X482/$Y482*100</f>
        <v>0.64776244745119216</v>
      </c>
      <c r="AJ482" s="93">
        <f>G482/(G482+H482)*100</f>
        <v>75.328424705555449</v>
      </c>
    </row>
    <row r="483" spans="1:36">
      <c r="A483" s="97">
        <v>10</v>
      </c>
      <c r="B483" s="82">
        <v>1482.903</v>
      </c>
      <c r="C483" s="80" t="s">
        <v>293</v>
      </c>
      <c r="D483" s="83">
        <v>1.574775</v>
      </c>
      <c r="E483" s="83">
        <v>0.20028000000000001</v>
      </c>
      <c r="F483" s="83">
        <v>0.215418</v>
      </c>
      <c r="G483" s="83">
        <v>0.88536999999999999</v>
      </c>
      <c r="H483" s="83">
        <v>0.28551300000000002</v>
      </c>
      <c r="I483" s="83">
        <v>6.4320000000000002E-3</v>
      </c>
      <c r="J483" s="83">
        <v>1.2071999999999999E-2</v>
      </c>
      <c r="K483" s="83">
        <v>2.7660000000000001E-2</v>
      </c>
      <c r="L483" s="83">
        <v>8.1949999999999992E-3</v>
      </c>
      <c r="M483" s="84">
        <v>0.66</v>
      </c>
      <c r="P483" s="92">
        <f>D483*60.084</f>
        <v>94.618781100000007</v>
      </c>
      <c r="Q483" s="92">
        <f>E483*101.961</f>
        <v>20.42074908</v>
      </c>
      <c r="R483" s="92">
        <f>F483*56.077</f>
        <v>12.079995186</v>
      </c>
      <c r="S483" s="92">
        <f>G483*40.304</f>
        <v>35.683952480000002</v>
      </c>
      <c r="T483" s="92">
        <f>H483*71.846</f>
        <v>20.512966998000003</v>
      </c>
      <c r="U483" s="92">
        <f>I483*94.196</f>
        <v>0.60586867200000005</v>
      </c>
      <c r="V483" s="92">
        <f>J483*61.979</f>
        <v>0.74821048800000001</v>
      </c>
      <c r="W483" s="92">
        <f>K483*79.879</f>
        <v>2.2094531400000004</v>
      </c>
      <c r="X483" s="92">
        <f>L483*151.989</f>
        <v>1.2455498549999999</v>
      </c>
      <c r="Y483" s="92">
        <f>SUM(P483:X483)</f>
        <v>188.12552699900004</v>
      </c>
      <c r="Z483" s="92"/>
      <c r="AA483" s="92">
        <f>P483/$Y483*100</f>
        <v>50.295556700555025</v>
      </c>
      <c r="AB483" s="92">
        <f>Q483/$Y483*100</f>
        <v>10.854852823938426</v>
      </c>
      <c r="AC483" s="92">
        <f>R483/$Y483*100</f>
        <v>6.4212419115584503</v>
      </c>
      <c r="AD483" s="92">
        <f>S483/$Y483*100</f>
        <v>18.968160806900851</v>
      </c>
      <c r="AE483" s="92">
        <f>T483/$Y483*100</f>
        <v>10.903872177915035</v>
      </c>
      <c r="AF483" s="92">
        <f>U483/$Y483*100</f>
        <v>0.32205553476175536</v>
      </c>
      <c r="AG483" s="92">
        <f>V483/$Y483*100</f>
        <v>0.39771874659199069</v>
      </c>
      <c r="AH483" s="92">
        <f>W483/$Y483*100</f>
        <v>1.1744568508301079</v>
      </c>
      <c r="AI483" s="92">
        <f>X483/$Y483*100</f>
        <v>0.66208444694835089</v>
      </c>
      <c r="AJ483" s="93">
        <f>G483/(G483+H483)*100</f>
        <v>75.615582427962494</v>
      </c>
    </row>
    <row r="484" spans="1:36">
      <c r="A484" s="97">
        <v>10</v>
      </c>
      <c r="B484" s="82">
        <v>1484.867</v>
      </c>
      <c r="C484" s="80" t="s">
        <v>293</v>
      </c>
      <c r="D484" s="83">
        <v>1.5778920000000001</v>
      </c>
      <c r="E484" s="83">
        <v>0.198879</v>
      </c>
      <c r="F484" s="83">
        <v>0.21284600000000001</v>
      </c>
      <c r="G484" s="83">
        <v>0.89493100000000003</v>
      </c>
      <c r="H484" s="83">
        <v>0.28419899999999998</v>
      </c>
      <c r="I484" s="83">
        <v>6.3460000000000001E-3</v>
      </c>
      <c r="J484" s="83">
        <v>1.1913E-2</v>
      </c>
      <c r="K484" s="83">
        <v>2.7321000000000002E-2</v>
      </c>
      <c r="L484" s="83">
        <v>8.3809999999999996E-3</v>
      </c>
      <c r="M484" s="84">
        <v>0.67</v>
      </c>
      <c r="P484" s="92">
        <f>D484*60.084</f>
        <v>94.806062928000003</v>
      </c>
      <c r="Q484" s="92">
        <f>E484*101.961</f>
        <v>20.277901718999999</v>
      </c>
      <c r="R484" s="92">
        <f>F484*56.077</f>
        <v>11.935765141999999</v>
      </c>
      <c r="S484" s="92">
        <f>G484*40.304</f>
        <v>36.069299024000003</v>
      </c>
      <c r="T484" s="92">
        <f>H484*71.846</f>
        <v>20.418561354000001</v>
      </c>
      <c r="U484" s="92">
        <f>I484*94.196</f>
        <v>0.59776781599999995</v>
      </c>
      <c r="V484" s="92">
        <f>J484*61.979</f>
        <v>0.73835582700000002</v>
      </c>
      <c r="W484" s="92">
        <f>K484*79.879</f>
        <v>2.1823741590000001</v>
      </c>
      <c r="X484" s="92">
        <f>L484*151.989</f>
        <v>1.2738198089999999</v>
      </c>
      <c r="Y484" s="92">
        <f>SUM(P484:X484)</f>
        <v>188.29990777799998</v>
      </c>
      <c r="Z484" s="92"/>
      <c r="AA484" s="92">
        <f>P484/$Y484*100</f>
        <v>50.348438322005741</v>
      </c>
      <c r="AB484" s="92">
        <f>Q484/$Y484*100</f>
        <v>10.768938741545773</v>
      </c>
      <c r="AC484" s="92">
        <f>R484/$Y484*100</f>
        <v>6.3386994092805997</v>
      </c>
      <c r="AD484" s="92">
        <f>S484/$Y484*100</f>
        <v>19.155239877506812</v>
      </c>
      <c r="AE484" s="92">
        <f>T484/$Y484*100</f>
        <v>10.843638531184457</v>
      </c>
      <c r="AF484" s="92">
        <f>U484/$Y484*100</f>
        <v>0.31745518256161365</v>
      </c>
      <c r="AG484" s="92">
        <f>V484/$Y484*100</f>
        <v>0.39211693500694633</v>
      </c>
      <c r="AH484" s="92">
        <f>W484/$Y484*100</f>
        <v>1.1589884375158348</v>
      </c>
      <c r="AI484" s="92">
        <f>X484/$Y484*100</f>
        <v>0.67648456339224328</v>
      </c>
      <c r="AJ484" s="93">
        <f>G484/(G484+H484)*100</f>
        <v>75.897568546301088</v>
      </c>
    </row>
    <row r="485" spans="1:36">
      <c r="A485" s="97">
        <v>10</v>
      </c>
      <c r="B485" s="82">
        <v>1486.7750000000001</v>
      </c>
      <c r="C485" s="80" t="s">
        <v>293</v>
      </c>
      <c r="D485" s="83">
        <v>1.580945</v>
      </c>
      <c r="E485" s="83">
        <v>0.197492</v>
      </c>
      <c r="F485" s="83">
        <v>0.21032699999999999</v>
      </c>
      <c r="G485" s="83">
        <v>0.90433600000000003</v>
      </c>
      <c r="H485" s="83">
        <v>0.282856</v>
      </c>
      <c r="I485" s="83">
        <v>6.2610000000000001E-3</v>
      </c>
      <c r="J485" s="83">
        <v>1.1757999999999999E-2</v>
      </c>
      <c r="K485" s="83">
        <v>2.699E-2</v>
      </c>
      <c r="L485" s="83">
        <v>8.5690000000000002E-3</v>
      </c>
      <c r="M485" s="84">
        <v>0.68</v>
      </c>
      <c r="P485" s="92">
        <f>D485*60.084</f>
        <v>94.989499380000012</v>
      </c>
      <c r="Q485" s="92">
        <f>E485*101.961</f>
        <v>20.136481812</v>
      </c>
      <c r="R485" s="92">
        <f>F485*56.077</f>
        <v>11.794507178999998</v>
      </c>
      <c r="S485" s="92">
        <f>G485*40.304</f>
        <v>36.448358144000004</v>
      </c>
      <c r="T485" s="92">
        <f>H485*71.846</f>
        <v>20.322072176000002</v>
      </c>
      <c r="U485" s="92">
        <f>I485*94.196</f>
        <v>0.58976115600000001</v>
      </c>
      <c r="V485" s="92">
        <f>J485*61.979</f>
        <v>0.72874908199999999</v>
      </c>
      <c r="W485" s="92">
        <f>K485*79.879</f>
        <v>2.1559342100000003</v>
      </c>
      <c r="X485" s="92">
        <f>L485*151.989</f>
        <v>1.3023937410000002</v>
      </c>
      <c r="Y485" s="92">
        <f>SUM(P485:X485)</f>
        <v>188.46775688000002</v>
      </c>
      <c r="Z485" s="92"/>
      <c r="AA485" s="92">
        <f>P485/$Y485*100</f>
        <v>50.400928494353082</v>
      </c>
      <c r="AB485" s="92">
        <f>Q485/$Y485*100</f>
        <v>10.684311282391487</v>
      </c>
      <c r="AC485" s="92">
        <f>R485/$Y485*100</f>
        <v>6.2581034412744252</v>
      </c>
      <c r="AD485" s="92">
        <f>S485/$Y485*100</f>
        <v>19.339307023857224</v>
      </c>
      <c r="AE485" s="92">
        <f>T485/$Y485*100</f>
        <v>10.782784552871473</v>
      </c>
      <c r="AF485" s="92">
        <f>U485/$Y485*100</f>
        <v>0.31292416579007137</v>
      </c>
      <c r="AG485" s="92">
        <f>V485/$Y485*100</f>
        <v>0.38667042790985434</v>
      </c>
      <c r="AH485" s="92">
        <f>W485/$Y485*100</f>
        <v>1.1439273463485391</v>
      </c>
      <c r="AI485" s="92">
        <f>X485/$Y485*100</f>
        <v>0.69104326520384707</v>
      </c>
      <c r="AJ485" s="93">
        <f>G485/(G485+H485)*100</f>
        <v>76.174367751804255</v>
      </c>
    </row>
    <row r="486" spans="1:36">
      <c r="A486" s="97">
        <v>10</v>
      </c>
      <c r="B486" s="82">
        <v>1488.6289999999999</v>
      </c>
      <c r="C486" s="80" t="s">
        <v>293</v>
      </c>
      <c r="D486" s="83">
        <v>1.583933</v>
      </c>
      <c r="E486" s="83">
        <v>0.19612099999999999</v>
      </c>
      <c r="F486" s="83">
        <v>0.20785899999999999</v>
      </c>
      <c r="G486" s="83">
        <v>0.91358499999999998</v>
      </c>
      <c r="H486" s="83">
        <v>0.28148499999999999</v>
      </c>
      <c r="I486" s="83">
        <v>6.1789999999999996E-3</v>
      </c>
      <c r="J486" s="83">
        <v>1.1606999999999999E-2</v>
      </c>
      <c r="K486" s="83">
        <v>2.6665999999999999E-2</v>
      </c>
      <c r="L486" s="83">
        <v>8.7580000000000002E-3</v>
      </c>
      <c r="M486" s="84">
        <v>0.69</v>
      </c>
      <c r="P486" s="92">
        <f>D486*60.084</f>
        <v>95.169030372000009</v>
      </c>
      <c r="Q486" s="92">
        <f>E486*101.961</f>
        <v>19.996693280999999</v>
      </c>
      <c r="R486" s="92">
        <f>F486*56.077</f>
        <v>11.656109142999998</v>
      </c>
      <c r="S486" s="92">
        <f>G486*40.304</f>
        <v>36.821129839999998</v>
      </c>
      <c r="T486" s="92">
        <f>H486*71.846</f>
        <v>20.223571310000001</v>
      </c>
      <c r="U486" s="92">
        <f>I486*94.196</f>
        <v>0.58203708399999998</v>
      </c>
      <c r="V486" s="92">
        <f>J486*61.979</f>
        <v>0.71939025299999992</v>
      </c>
      <c r="W486" s="92">
        <f>K486*79.879</f>
        <v>2.1300534139999998</v>
      </c>
      <c r="X486" s="92">
        <f>L486*151.989</f>
        <v>1.3311196620000001</v>
      </c>
      <c r="Y486" s="92">
        <f>SUM(P486:X486)</f>
        <v>188.62913435900001</v>
      </c>
      <c r="Z486" s="92"/>
      <c r="AA486" s="92">
        <f>P486/$Y486*100</f>
        <v>50.452985799571017</v>
      </c>
      <c r="AB486" s="92">
        <f>Q486/$Y486*100</f>
        <v>10.601062952948817</v>
      </c>
      <c r="AC486" s="92">
        <f>R486/$Y486*100</f>
        <v>6.1793790140689655</v>
      </c>
      <c r="AD486" s="92">
        <f>S486/$Y486*100</f>
        <v>19.520383192726644</v>
      </c>
      <c r="AE486" s="92">
        <f>T486/$Y486*100</f>
        <v>10.721340252513903</v>
      </c>
      <c r="AF486" s="92">
        <f>U486/$Y486*100</f>
        <v>0.30856160474779248</v>
      </c>
      <c r="AG486" s="92">
        <f>V486/$Y486*100</f>
        <v>0.38137812350389755</v>
      </c>
      <c r="AH486" s="92">
        <f>W486/$Y486*100</f>
        <v>1.1292282187681943</v>
      </c>
      <c r="AI486" s="92">
        <f>X486/$Y486*100</f>
        <v>0.70568084115076612</v>
      </c>
      <c r="AJ486" s="93">
        <f>G486/(G486+H486)*100</f>
        <v>76.446149597931509</v>
      </c>
    </row>
    <row r="487" spans="1:36">
      <c r="A487" s="97">
        <v>10</v>
      </c>
      <c r="B487" s="82">
        <v>1490.431</v>
      </c>
      <c r="C487" s="80" t="s">
        <v>293</v>
      </c>
      <c r="D487" s="83">
        <v>1.586857</v>
      </c>
      <c r="E487" s="83">
        <v>0.19476499999999999</v>
      </c>
      <c r="F487" s="83">
        <v>0.20544200000000001</v>
      </c>
      <c r="G487" s="83">
        <v>0.92267999999999994</v>
      </c>
      <c r="H487" s="83">
        <v>0.28009000000000001</v>
      </c>
      <c r="I487" s="83">
        <v>6.0990000000000003E-3</v>
      </c>
      <c r="J487" s="83">
        <v>1.1459E-2</v>
      </c>
      <c r="K487" s="83">
        <v>2.6349999999999998E-2</v>
      </c>
      <c r="L487" s="83">
        <v>8.9479999999999994E-3</v>
      </c>
      <c r="M487" s="84">
        <v>0.7</v>
      </c>
      <c r="P487" s="92">
        <f>D487*60.084</f>
        <v>95.344715988000004</v>
      </c>
      <c r="Q487" s="92">
        <f>E487*101.961</f>
        <v>19.858434164999998</v>
      </c>
      <c r="R487" s="92">
        <f>F487*56.077</f>
        <v>11.520571034</v>
      </c>
      <c r="S487" s="92">
        <f>G487*40.304</f>
        <v>37.187694720000003</v>
      </c>
      <c r="T487" s="92">
        <f>H487*71.846</f>
        <v>20.123346140000002</v>
      </c>
      <c r="U487" s="92">
        <f>I487*94.196</f>
        <v>0.57450140400000005</v>
      </c>
      <c r="V487" s="92">
        <f>J487*61.979</f>
        <v>0.71021736099999999</v>
      </c>
      <c r="W487" s="92">
        <f>K487*79.879</f>
        <v>2.1048116499999998</v>
      </c>
      <c r="X487" s="92">
        <f>L487*151.989</f>
        <v>1.3599975719999999</v>
      </c>
      <c r="Y487" s="92">
        <f>SUM(P487:X487)</f>
        <v>188.78429003399995</v>
      </c>
      <c r="Z487" s="92"/>
      <c r="AA487" s="92">
        <f>P487/$Y487*100</f>
        <v>50.504581695239828</v>
      </c>
      <c r="AB487" s="92">
        <f>Q487/$Y487*100</f>
        <v>10.519113725736133</v>
      </c>
      <c r="AC487" s="92">
        <f>R487/$Y487*100</f>
        <v>6.1025051565070116</v>
      </c>
      <c r="AD487" s="92">
        <f>S487/$Y487*100</f>
        <v>19.698511307960274</v>
      </c>
      <c r="AE487" s="92">
        <f>T487/$Y487*100</f>
        <v>10.65943894821746</v>
      </c>
      <c r="AF487" s="92">
        <f>U487/$Y487*100</f>
        <v>0.30431631991016445</v>
      </c>
      <c r="AG487" s="92">
        <f>V487/$Y487*100</f>
        <v>0.3762057535995661</v>
      </c>
      <c r="AH487" s="92">
        <f>W487/$Y487*100</f>
        <v>1.1149294518208714</v>
      </c>
      <c r="AI487" s="92">
        <f>X487/$Y487*100</f>
        <v>0.72039764100872217</v>
      </c>
      <c r="AJ487" s="93">
        <f>G487/(G487+H487)*100</f>
        <v>76.712921007341379</v>
      </c>
    </row>
    <row r="488" spans="1:36">
      <c r="A488" s="97">
        <v>10</v>
      </c>
      <c r="B488" s="82">
        <v>1492.184</v>
      </c>
      <c r="C488" s="80" t="s">
        <v>293</v>
      </c>
      <c r="D488" s="83">
        <v>1.5897190000000001</v>
      </c>
      <c r="E488" s="83">
        <v>0.19342500000000001</v>
      </c>
      <c r="F488" s="83">
        <v>0.203074</v>
      </c>
      <c r="G488" s="83">
        <v>0.93162400000000001</v>
      </c>
      <c r="H488" s="83">
        <v>0.27867399999999998</v>
      </c>
      <c r="I488" s="83">
        <v>6.0210000000000003E-3</v>
      </c>
      <c r="J488" s="83">
        <v>1.1316E-2</v>
      </c>
      <c r="K488" s="83">
        <v>2.6040000000000001E-2</v>
      </c>
      <c r="L488" s="83">
        <v>9.1400000000000006E-3</v>
      </c>
      <c r="M488" s="84">
        <v>0.71</v>
      </c>
      <c r="P488" s="92">
        <f>D488*60.084</f>
        <v>95.516676396000008</v>
      </c>
      <c r="Q488" s="92">
        <f>E488*101.961</f>
        <v>19.721806425</v>
      </c>
      <c r="R488" s="92">
        <f>F488*56.077</f>
        <v>11.387780698</v>
      </c>
      <c r="S488" s="92">
        <f>G488*40.304</f>
        <v>37.548173695999999</v>
      </c>
      <c r="T488" s="92">
        <f>H488*71.846</f>
        <v>20.021612204</v>
      </c>
      <c r="U488" s="92">
        <f>I488*94.196</f>
        <v>0.56715411599999999</v>
      </c>
      <c r="V488" s="92">
        <f>J488*61.979</f>
        <v>0.70135436399999995</v>
      </c>
      <c r="W488" s="92">
        <f>K488*79.879</f>
        <v>2.0800491600000002</v>
      </c>
      <c r="X488" s="92">
        <f>L488*151.989</f>
        <v>1.38917946</v>
      </c>
      <c r="Y488" s="92">
        <f>SUM(P488:X488)</f>
        <v>188.93378651900002</v>
      </c>
      <c r="Z488" s="92"/>
      <c r="AA488" s="92">
        <f>P488/$Y488*100</f>
        <v>50.55563547200407</v>
      </c>
      <c r="AB488" s="92">
        <f>Q488/$Y488*100</f>
        <v>10.438475186658417</v>
      </c>
      <c r="AC488" s="92">
        <f>R488/$Y488*100</f>
        <v>6.0273924044044893</v>
      </c>
      <c r="AD488" s="92">
        <f>S488/$Y488*100</f>
        <v>19.873721046830333</v>
      </c>
      <c r="AE488" s="92">
        <f>T488/$Y488*100</f>
        <v>10.59715817529891</v>
      </c>
      <c r="AF488" s="92">
        <f>U488/$Y488*100</f>
        <v>0.3001867090315074</v>
      </c>
      <c r="AG488" s="92">
        <f>V488/$Y488*100</f>
        <v>0.37121701571860927</v>
      </c>
      <c r="AH488" s="92">
        <f>W488/$Y488*100</f>
        <v>1.1009408101768081</v>
      </c>
      <c r="AI488" s="92">
        <f>X488/$Y488*100</f>
        <v>0.73527317987685492</v>
      </c>
      <c r="AJ488" s="93">
        <f>G488/(G488+H488)*100</f>
        <v>76.974761587642064</v>
      </c>
    </row>
    <row r="489" spans="1:36">
      <c r="A489" s="97">
        <v>10</v>
      </c>
      <c r="B489" s="82">
        <v>1493.8889999999999</v>
      </c>
      <c r="C489" s="80" t="s">
        <v>293</v>
      </c>
      <c r="D489" s="83">
        <v>1.5925180000000001</v>
      </c>
      <c r="E489" s="83">
        <v>0.19209999999999999</v>
      </c>
      <c r="F489" s="83">
        <v>0.20075399999999999</v>
      </c>
      <c r="G489" s="83">
        <v>0.94041699999999995</v>
      </c>
      <c r="H489" s="83">
        <v>0.27723799999999998</v>
      </c>
      <c r="I489" s="83">
        <v>5.9449999999999998E-3</v>
      </c>
      <c r="J489" s="83">
        <v>1.1176E-2</v>
      </c>
      <c r="K489" s="83">
        <v>2.5736999999999999E-2</v>
      </c>
      <c r="L489" s="83">
        <v>9.3329999999999993E-3</v>
      </c>
      <c r="M489" s="84">
        <v>0.72</v>
      </c>
      <c r="P489" s="92">
        <f>D489*60.084</f>
        <v>95.684851512000009</v>
      </c>
      <c r="Q489" s="92">
        <f>E489*101.961</f>
        <v>19.586708099999999</v>
      </c>
      <c r="R489" s="92">
        <f>F489*56.077</f>
        <v>11.257682057999999</v>
      </c>
      <c r="S489" s="92">
        <f>G489*40.304</f>
        <v>37.902566768</v>
      </c>
      <c r="T489" s="92">
        <f>H489*71.846</f>
        <v>19.918441347999998</v>
      </c>
      <c r="U489" s="92">
        <f>I489*94.196</f>
        <v>0.55999522000000002</v>
      </c>
      <c r="V489" s="92">
        <f>J489*61.979</f>
        <v>0.69267730400000005</v>
      </c>
      <c r="W489" s="92">
        <f>K489*79.879</f>
        <v>2.0558458230000003</v>
      </c>
      <c r="X489" s="92">
        <f>L489*151.989</f>
        <v>1.418513337</v>
      </c>
      <c r="Y489" s="92">
        <f>SUM(P489:X489)</f>
        <v>189.07728147</v>
      </c>
      <c r="Z489" s="92"/>
      <c r="AA489" s="92">
        <f>P489/$Y489*100</f>
        <v>50.606212850157718</v>
      </c>
      <c r="AB489" s="92">
        <f>Q489/$Y489*100</f>
        <v>10.359101816845049</v>
      </c>
      <c r="AC489" s="92">
        <f>R489/$Y489*100</f>
        <v>5.9540109580992695</v>
      </c>
      <c r="AD489" s="92">
        <f>S489/$Y489*100</f>
        <v>20.046071359458288</v>
      </c>
      <c r="AE489" s="92">
        <f>T489/$Y489*100</f>
        <v>10.534550313576602</v>
      </c>
      <c r="AF489" s="92">
        <f>U489/$Y489*100</f>
        <v>0.29617266318103469</v>
      </c>
      <c r="AG489" s="92">
        <f>V489/$Y489*100</f>
        <v>0.36634613033078955</v>
      </c>
      <c r="AH489" s="92">
        <f>W489/$Y489*100</f>
        <v>1.0873045175055531</v>
      </c>
      <c r="AI489" s="92">
        <f>X489/$Y489*100</f>
        <v>0.75022939084570506</v>
      </c>
      <c r="AJ489" s="93">
        <f>G489/(G489+H489)*100</f>
        <v>77.231810323942327</v>
      </c>
    </row>
    <row r="490" spans="1:36">
      <c r="A490" s="97">
        <v>10</v>
      </c>
      <c r="B490" s="82">
        <v>1495.549</v>
      </c>
      <c r="C490" s="80" t="s">
        <v>293</v>
      </c>
      <c r="D490" s="83">
        <v>1.5952550000000001</v>
      </c>
      <c r="E490" s="83">
        <v>0.19079099999999999</v>
      </c>
      <c r="F490" s="83">
        <v>0.19848099999999999</v>
      </c>
      <c r="G490" s="83">
        <v>0.94906299999999999</v>
      </c>
      <c r="H490" s="83">
        <v>0.27578599999999998</v>
      </c>
      <c r="I490" s="83">
        <v>5.8710000000000004E-3</v>
      </c>
      <c r="J490" s="83">
        <v>1.1039E-2</v>
      </c>
      <c r="K490" s="83">
        <v>2.5440000000000001E-2</v>
      </c>
      <c r="L490" s="83">
        <v>9.5270000000000007E-3</v>
      </c>
      <c r="M490" s="84">
        <v>0.73</v>
      </c>
      <c r="P490" s="92">
        <f>D490*60.084</f>
        <v>95.849301420000018</v>
      </c>
      <c r="Q490" s="92">
        <f>E490*101.961</f>
        <v>19.453241151</v>
      </c>
      <c r="R490" s="92">
        <f>F490*56.077</f>
        <v>11.130219037</v>
      </c>
      <c r="S490" s="92">
        <f>G490*40.304</f>
        <v>38.251035152</v>
      </c>
      <c r="T490" s="92">
        <f>H490*71.846</f>
        <v>19.814120956</v>
      </c>
      <c r="U490" s="92">
        <f>I490*94.196</f>
        <v>0.55302471600000003</v>
      </c>
      <c r="V490" s="92">
        <f>J490*61.979</f>
        <v>0.68418618099999995</v>
      </c>
      <c r="W490" s="92">
        <f>K490*79.879</f>
        <v>2.0321217600000003</v>
      </c>
      <c r="X490" s="92">
        <f>L490*151.989</f>
        <v>1.4479992030000002</v>
      </c>
      <c r="Y490" s="92">
        <f>SUM(P490:X490)</f>
        <v>189.21524957600002</v>
      </c>
      <c r="Z490" s="92"/>
      <c r="AA490" s="92">
        <f>P490/$Y490*100</f>
        <v>50.656224397759907</v>
      </c>
      <c r="AB490" s="92">
        <f>Q490/$Y490*100</f>
        <v>10.281011279266068</v>
      </c>
      <c r="AC490" s="92">
        <f>R490/$Y490*100</f>
        <v>5.8823055023001452</v>
      </c>
      <c r="AD490" s="92">
        <f>S490/$Y490*100</f>
        <v>20.215619638329482</v>
      </c>
      <c r="AE490" s="92">
        <f>T490/$Y490*100</f>
        <v>10.471735761467512</v>
      </c>
      <c r="AF490" s="92">
        <f>U490/$Y490*100</f>
        <v>0.29227280424766855</v>
      </c>
      <c r="AG490" s="92">
        <f>V490/$Y490*100</f>
        <v>0.36159145868694392</v>
      </c>
      <c r="AH490" s="92">
        <f>W490/$Y490*100</f>
        <v>1.0739735642627368</v>
      </c>
      <c r="AI490" s="92">
        <f>X490/$Y490*100</f>
        <v>0.76526559367954017</v>
      </c>
      <c r="AJ490" s="93">
        <f>G490/(G490+H490)*100</f>
        <v>77.484081711296668</v>
      </c>
    </row>
    <row r="491" spans="1:36">
      <c r="A491" s="97">
        <v>10</v>
      </c>
      <c r="B491" s="82">
        <v>1497.164</v>
      </c>
      <c r="C491" s="80" t="s">
        <v>293</v>
      </c>
      <c r="D491" s="83">
        <v>1.597931</v>
      </c>
      <c r="E491" s="83">
        <v>0.189498</v>
      </c>
      <c r="F491" s="83">
        <v>0.19625400000000001</v>
      </c>
      <c r="G491" s="83">
        <v>0.95756300000000005</v>
      </c>
      <c r="H491" s="83">
        <v>0.27432000000000001</v>
      </c>
      <c r="I491" s="83">
        <v>5.7990000000000003E-3</v>
      </c>
      <c r="J491" s="83">
        <v>1.0906000000000001E-2</v>
      </c>
      <c r="K491" s="83">
        <v>2.5149999999999999E-2</v>
      </c>
      <c r="L491" s="83">
        <v>9.7230000000000007E-3</v>
      </c>
      <c r="M491" s="84">
        <v>0.74</v>
      </c>
      <c r="P491" s="92">
        <f>D491*60.084</f>
        <v>96.010086204000004</v>
      </c>
      <c r="Q491" s="92">
        <f>E491*101.961</f>
        <v>19.321405578</v>
      </c>
      <c r="R491" s="92">
        <f>F491*56.077</f>
        <v>11.005335558000001</v>
      </c>
      <c r="S491" s="92">
        <f>G491*40.304</f>
        <v>38.593619152000002</v>
      </c>
      <c r="T491" s="92">
        <f>H491*71.846</f>
        <v>19.70879472</v>
      </c>
      <c r="U491" s="92">
        <f>I491*94.196</f>
        <v>0.54624260400000002</v>
      </c>
      <c r="V491" s="92">
        <f>J491*61.979</f>
        <v>0.67594297400000003</v>
      </c>
      <c r="W491" s="92">
        <f>K491*79.879</f>
        <v>2.0089568500000001</v>
      </c>
      <c r="X491" s="92">
        <f>L491*151.989</f>
        <v>1.4777890470000001</v>
      </c>
      <c r="Y491" s="92">
        <f>SUM(P491:X491)</f>
        <v>189.34817268700002</v>
      </c>
      <c r="Z491" s="92"/>
      <c r="AA491" s="92">
        <f>P491/$Y491*100</f>
        <v>50.70557842811003</v>
      </c>
      <c r="AB491" s="92">
        <f>Q491/$Y491*100</f>
        <v>10.20416796413401</v>
      </c>
      <c r="AC491" s="92">
        <f>R491/$Y491*100</f>
        <v>5.8122216876062778</v>
      </c>
      <c r="AD491" s="92">
        <f>S491/$Y491*100</f>
        <v>20.382356272218573</v>
      </c>
      <c r="AE491" s="92">
        <f>T491/$Y491*100</f>
        <v>10.408758870136769</v>
      </c>
      <c r="AF491" s="92">
        <f>U491/$Y491*100</f>
        <v>0.28848580699163151</v>
      </c>
      <c r="AG491" s="92">
        <f>V491/$Y491*100</f>
        <v>0.35698415485496149</v>
      </c>
      <c r="AH491" s="92">
        <f>W491/$Y491*100</f>
        <v>1.060985602074378</v>
      </c>
      <c r="AI491" s="92">
        <f>X491/$Y491*100</f>
        <v>0.78046121387336742</v>
      </c>
      <c r="AJ491" s="93">
        <f>G491/(G491+H491)*100</f>
        <v>77.731651463653606</v>
      </c>
    </row>
    <row r="492" spans="1:36">
      <c r="A492" s="97">
        <v>10</v>
      </c>
      <c r="B492" s="82">
        <v>1498.7370000000001</v>
      </c>
      <c r="C492" s="80" t="s">
        <v>293</v>
      </c>
      <c r="D492" s="83">
        <v>1.6005480000000001</v>
      </c>
      <c r="E492" s="83">
        <v>0.188221</v>
      </c>
      <c r="F492" s="83">
        <v>0.19406999999999999</v>
      </c>
      <c r="G492" s="83">
        <v>0.96591800000000005</v>
      </c>
      <c r="H492" s="83">
        <v>0.272841</v>
      </c>
      <c r="I492" s="83">
        <v>5.7289999999999997E-3</v>
      </c>
      <c r="J492" s="83">
        <v>1.0776000000000001E-2</v>
      </c>
      <c r="K492" s="83">
        <v>2.4865000000000002E-2</v>
      </c>
      <c r="L492" s="83">
        <v>9.9190000000000007E-3</v>
      </c>
      <c r="M492" s="84">
        <v>0.75</v>
      </c>
      <c r="P492" s="92">
        <f>D492*60.084</f>
        <v>96.167326032000005</v>
      </c>
      <c r="Q492" s="92">
        <f>E492*101.961</f>
        <v>19.191201380999999</v>
      </c>
      <c r="R492" s="92">
        <f>F492*56.077</f>
        <v>10.882863389999999</v>
      </c>
      <c r="S492" s="92">
        <f>G492*40.304</f>
        <v>38.930359072000002</v>
      </c>
      <c r="T492" s="92">
        <f>H492*71.846</f>
        <v>19.602534486</v>
      </c>
      <c r="U492" s="92">
        <f>I492*94.196</f>
        <v>0.539648884</v>
      </c>
      <c r="V492" s="92">
        <f>J492*61.979</f>
        <v>0.66788570400000002</v>
      </c>
      <c r="W492" s="92">
        <f>K492*79.879</f>
        <v>1.9861913350000002</v>
      </c>
      <c r="X492" s="92">
        <f>L492*151.989</f>
        <v>1.5075788910000001</v>
      </c>
      <c r="Y492" s="92">
        <f>SUM(P492:X492)</f>
        <v>189.47558917500001</v>
      </c>
      <c r="Z492" s="92"/>
      <c r="AA492" s="92">
        <f>P492/$Y492*100</f>
        <v>50.754467343642709</v>
      </c>
      <c r="AB492" s="92">
        <f>Q492/$Y492*100</f>
        <v>10.128587785139418</v>
      </c>
      <c r="AC492" s="92">
        <f>R492/$Y492*100</f>
        <v>5.7436757090374133</v>
      </c>
      <c r="AD492" s="92">
        <f>S492/$Y492*100</f>
        <v>20.546371826316818</v>
      </c>
      <c r="AE492" s="92">
        <f>T492/$Y492*100</f>
        <v>10.345678074601505</v>
      </c>
      <c r="AF492" s="92">
        <f>U492/$Y492*100</f>
        <v>0.28481182528561994</v>
      </c>
      <c r="AG492" s="92">
        <f>V492/$Y492*100</f>
        <v>0.35249168872257181</v>
      </c>
      <c r="AH492" s="92">
        <f>W492/$Y492*100</f>
        <v>1.0482571098726339</v>
      </c>
      <c r="AI492" s="92">
        <f>X492/$Y492*100</f>
        <v>0.79565863738130271</v>
      </c>
      <c r="AJ492" s="93">
        <f>G492/(G492+H492)*100</f>
        <v>77.974650436444875</v>
      </c>
    </row>
    <row r="493" spans="1:36">
      <c r="A493" s="97">
        <v>10</v>
      </c>
      <c r="B493" s="82">
        <v>1500.269</v>
      </c>
      <c r="C493" s="80" t="s">
        <v>293</v>
      </c>
      <c r="D493" s="83">
        <v>1.603105</v>
      </c>
      <c r="E493" s="83">
        <v>0.18695999999999999</v>
      </c>
      <c r="F493" s="83">
        <v>0.19192999999999999</v>
      </c>
      <c r="G493" s="83">
        <v>0.974132</v>
      </c>
      <c r="H493" s="83">
        <v>0.27135100000000001</v>
      </c>
      <c r="I493" s="83">
        <v>5.6600000000000001E-3</v>
      </c>
      <c r="J493" s="83">
        <v>1.0649E-2</v>
      </c>
      <c r="K493" s="83">
        <v>2.4587000000000001E-2</v>
      </c>
      <c r="L493" s="83">
        <v>1.0116999999999999E-2</v>
      </c>
      <c r="M493" s="84">
        <v>0.76</v>
      </c>
      <c r="P493" s="92">
        <f>D493*60.084</f>
        <v>96.32096082000001</v>
      </c>
      <c r="Q493" s="92">
        <f>E493*101.961</f>
        <v>19.062628559999997</v>
      </c>
      <c r="R493" s="92">
        <f>F493*56.077</f>
        <v>10.762858609999999</v>
      </c>
      <c r="S493" s="92">
        <f>G493*40.304</f>
        <v>39.261416128</v>
      </c>
      <c r="T493" s="92">
        <f>H493*71.846</f>
        <v>19.495483946</v>
      </c>
      <c r="U493" s="92">
        <f>I493*94.196</f>
        <v>0.53314936000000002</v>
      </c>
      <c r="V493" s="92">
        <f>J493*61.979</f>
        <v>0.66001437100000004</v>
      </c>
      <c r="W493" s="92">
        <f>K493*79.879</f>
        <v>1.9639849730000003</v>
      </c>
      <c r="X493" s="92">
        <f>L493*151.989</f>
        <v>1.5376727129999999</v>
      </c>
      <c r="Y493" s="92">
        <f>SUM(P493:X493)</f>
        <v>189.59816948100001</v>
      </c>
      <c r="Z493" s="92"/>
      <c r="AA493" s="92">
        <f>P493/$Y493*100</f>
        <v>50.802685006751879</v>
      </c>
      <c r="AB493" s="92">
        <f>Q493/$Y493*100</f>
        <v>10.054226057235377</v>
      </c>
      <c r="AC493" s="92">
        <f>R493/$Y493*100</f>
        <v>5.6766679970919043</v>
      </c>
      <c r="AD493" s="92">
        <f>S493/$Y493*100</f>
        <v>20.707697883092937</v>
      </c>
      <c r="AE493" s="92">
        <f>T493/$Y493*100</f>
        <v>10.282527515622284</v>
      </c>
      <c r="AF493" s="92">
        <f>U493/$Y493*100</f>
        <v>0.28119963471136145</v>
      </c>
      <c r="AG493" s="92">
        <f>V493/$Y493*100</f>
        <v>0.34811220636080104</v>
      </c>
      <c r="AH493" s="92">
        <f>W493/$Y493*100</f>
        <v>1.0358670541894737</v>
      </c>
      <c r="AI493" s="92">
        <f>X493/$Y493*100</f>
        <v>0.81101664494397596</v>
      </c>
      <c r="AJ493" s="93">
        <f>G493/(G493+H493)*100</f>
        <v>78.213191187675775</v>
      </c>
    </row>
    <row r="494" spans="1:36">
      <c r="A494" s="97">
        <v>10</v>
      </c>
      <c r="B494" s="82">
        <v>1501.7619999999999</v>
      </c>
      <c r="C494" s="80" t="s">
        <v>293</v>
      </c>
      <c r="D494" s="83">
        <v>1.605604</v>
      </c>
      <c r="E494" s="83">
        <v>0.18571599999999999</v>
      </c>
      <c r="F494" s="83">
        <v>0.189832</v>
      </c>
      <c r="G494" s="83">
        <v>0.98220499999999999</v>
      </c>
      <c r="H494" s="83">
        <v>0.26985199999999998</v>
      </c>
      <c r="I494" s="83">
        <v>5.5919999999999997E-3</v>
      </c>
      <c r="J494" s="83">
        <v>1.0525E-2</v>
      </c>
      <c r="K494" s="83">
        <v>2.4313999999999999E-2</v>
      </c>
      <c r="L494" s="83">
        <v>1.0316000000000001E-2</v>
      </c>
      <c r="M494" s="84">
        <v>0.77</v>
      </c>
      <c r="P494" s="92">
        <f>D494*60.084</f>
        <v>96.471110736</v>
      </c>
      <c r="Q494" s="92">
        <f>E494*101.961</f>
        <v>18.935789075999999</v>
      </c>
      <c r="R494" s="92">
        <f>F494*56.077</f>
        <v>10.645209063999999</v>
      </c>
      <c r="S494" s="92">
        <f>G494*40.304</f>
        <v>39.586790319999999</v>
      </c>
      <c r="T494" s="92">
        <f>H494*71.846</f>
        <v>19.387786792</v>
      </c>
      <c r="U494" s="92">
        <f>I494*94.196</f>
        <v>0.52674403199999997</v>
      </c>
      <c r="V494" s="92">
        <f>J494*61.979</f>
        <v>0.65232897499999998</v>
      </c>
      <c r="W494" s="92">
        <f>K494*79.879</f>
        <v>1.942178006</v>
      </c>
      <c r="X494" s="92">
        <f>L494*151.989</f>
        <v>1.5679185240000002</v>
      </c>
      <c r="Y494" s="92">
        <f>SUM(P494:X494)</f>
        <v>189.71585552499999</v>
      </c>
      <c r="Z494" s="92"/>
      <c r="AA494" s="92">
        <f>P494/$Y494*100</f>
        <v>50.850315314466386</v>
      </c>
      <c r="AB494" s="92">
        <f>Q494/$Y494*100</f>
        <v>9.9811315314679732</v>
      </c>
      <c r="AC494" s="92">
        <f>R494/$Y494*100</f>
        <v>5.6111330465983196</v>
      </c>
      <c r="AD494" s="92">
        <f>S494/$Y494*100</f>
        <v>20.866358381302195</v>
      </c>
      <c r="AE494" s="92">
        <f>T494/$Y494*100</f>
        <v>10.219381368177292</v>
      </c>
      <c r="AF494" s="92">
        <f>U494/$Y494*100</f>
        <v>0.2776489242516621</v>
      </c>
      <c r="AG494" s="92">
        <f>V494/$Y494*100</f>
        <v>0.34384525910858232</v>
      </c>
      <c r="AH494" s="92">
        <f>W494/$Y494*100</f>
        <v>1.0237299358166021</v>
      </c>
      <c r="AI494" s="92">
        <f>X494/$Y494*100</f>
        <v>0.82645623881098651</v>
      </c>
      <c r="AJ494" s="93">
        <f>G494/(G494+H494)*100</f>
        <v>78.447307111417459</v>
      </c>
    </row>
    <row r="495" spans="1:36">
      <c r="A495" s="97">
        <v>10</v>
      </c>
      <c r="B495" s="82">
        <v>1503.2170000000001</v>
      </c>
      <c r="C495" s="80" t="s">
        <v>293</v>
      </c>
      <c r="D495" s="83">
        <v>1.6080460000000001</v>
      </c>
      <c r="E495" s="83">
        <v>0.18448700000000001</v>
      </c>
      <c r="F495" s="83">
        <v>0.187775</v>
      </c>
      <c r="G495" s="83">
        <v>0.99014100000000005</v>
      </c>
      <c r="H495" s="83">
        <v>0.268347</v>
      </c>
      <c r="I495" s="83">
        <v>5.5269999999999998E-3</v>
      </c>
      <c r="J495" s="83">
        <v>1.0404E-2</v>
      </c>
      <c r="K495" s="83">
        <v>2.4046999999999999E-2</v>
      </c>
      <c r="L495" s="83">
        <v>1.0517E-2</v>
      </c>
      <c r="M495" s="84">
        <v>0.78</v>
      </c>
      <c r="P495" s="92">
        <f>D495*60.084</f>
        <v>96.617835864000014</v>
      </c>
      <c r="Q495" s="92">
        <f>E495*101.961</f>
        <v>18.810479007000001</v>
      </c>
      <c r="R495" s="92">
        <f>F495*56.077</f>
        <v>10.529858675</v>
      </c>
      <c r="S495" s="92">
        <f>G495*40.304</f>
        <v>39.906642864000005</v>
      </c>
      <c r="T495" s="92">
        <f>H495*71.846</f>
        <v>19.279658562000002</v>
      </c>
      <c r="U495" s="92">
        <f>I495*94.196</f>
        <v>0.52062129199999996</v>
      </c>
      <c r="V495" s="92">
        <f>J495*61.979</f>
        <v>0.64482951600000005</v>
      </c>
      <c r="W495" s="92">
        <f>K495*79.879</f>
        <v>1.9208503130000001</v>
      </c>
      <c r="X495" s="92">
        <f>L495*151.989</f>
        <v>1.5984683130000001</v>
      </c>
      <c r="Y495" s="92">
        <f>SUM(P495:X495)</f>
        <v>189.82924440599999</v>
      </c>
      <c r="Z495" s="92"/>
      <c r="AA495" s="92">
        <f>P495/$Y495*100</f>
        <v>50.897234599615885</v>
      </c>
      <c r="AB495" s="92">
        <f>Q495/$Y495*100</f>
        <v>9.9091576041723179</v>
      </c>
      <c r="AC495" s="92">
        <f>R495/$Y495*100</f>
        <v>5.5470160606440153</v>
      </c>
      <c r="AD495" s="92">
        <f>S495/$Y495*100</f>
        <v>21.022389352532588</v>
      </c>
      <c r="AE495" s="92">
        <f>T495/$Y495*100</f>
        <v>10.156316336994609</v>
      </c>
      <c r="AF495" s="92">
        <f>U495/$Y495*100</f>
        <v>0.27425768544203533</v>
      </c>
      <c r="AG495" s="92">
        <f>V495/$Y495*100</f>
        <v>0.33968923914634658</v>
      </c>
      <c r="AH495" s="92">
        <f>W495/$Y495*100</f>
        <v>1.0118832422320316</v>
      </c>
      <c r="AI495" s="92">
        <f>X495/$Y495*100</f>
        <v>0.8420558792201972</v>
      </c>
      <c r="AJ495" s="93">
        <f>G495/(G495+H495)*100</f>
        <v>78.677031485401528</v>
      </c>
    </row>
    <row r="496" spans="1:36">
      <c r="A496" s="97">
        <v>10</v>
      </c>
      <c r="B496" s="82">
        <v>1504.635</v>
      </c>
      <c r="C496" s="80" t="s">
        <v>293</v>
      </c>
      <c r="D496" s="83">
        <v>1.6104309999999999</v>
      </c>
      <c r="E496" s="83">
        <v>0.18327499999999999</v>
      </c>
      <c r="F496" s="83">
        <v>0.18575800000000001</v>
      </c>
      <c r="G496" s="83">
        <v>0.997942</v>
      </c>
      <c r="H496" s="83">
        <v>0.26683499999999999</v>
      </c>
      <c r="I496" s="83">
        <v>5.463E-3</v>
      </c>
      <c r="J496" s="83">
        <v>1.0286E-2</v>
      </c>
      <c r="K496" s="83">
        <v>2.3785000000000001E-2</v>
      </c>
      <c r="L496" s="83">
        <v>1.0718E-2</v>
      </c>
      <c r="M496" s="84">
        <v>0.79</v>
      </c>
      <c r="P496" s="92">
        <f>D496*60.084</f>
        <v>96.761136203999996</v>
      </c>
      <c r="Q496" s="92">
        <f>E496*101.961</f>
        <v>18.686902274999998</v>
      </c>
      <c r="R496" s="92">
        <f>F496*56.077</f>
        <v>10.416751366</v>
      </c>
      <c r="S496" s="92">
        <f>G496*40.304</f>
        <v>40.221054368000004</v>
      </c>
      <c r="T496" s="92">
        <f>H496*71.846</f>
        <v>19.171027410000001</v>
      </c>
      <c r="U496" s="92">
        <f>I496*94.196</f>
        <v>0.51459274799999999</v>
      </c>
      <c r="V496" s="92">
        <f>J496*61.979</f>
        <v>0.63751599400000003</v>
      </c>
      <c r="W496" s="92">
        <f>K496*79.879</f>
        <v>1.8999220150000002</v>
      </c>
      <c r="X496" s="92">
        <f>L496*151.989</f>
        <v>1.6290181020000001</v>
      </c>
      <c r="Y496" s="92">
        <f>SUM(P496:X496)</f>
        <v>189.93792048200001</v>
      </c>
      <c r="Z496" s="92"/>
      <c r="AA496" s="92">
        <f>P496/$Y496*100</f>
        <v>50.943558799871049</v>
      </c>
      <c r="AB496" s="92">
        <f>Q496/$Y496*100</f>
        <v>9.8384262750580724</v>
      </c>
      <c r="AC496" s="92">
        <f>R496/$Y496*100</f>
        <v>5.4842926254882167</v>
      </c>
      <c r="AD496" s="92">
        <f>S496/$Y496*100</f>
        <v>21.175894874458027</v>
      </c>
      <c r="AE496" s="92">
        <f>T496/$Y496*100</f>
        <v>10.093312257684108</v>
      </c>
      <c r="AF496" s="92">
        <f>U496/$Y496*100</f>
        <v>0.27092680950393305</v>
      </c>
      <c r="AG496" s="92">
        <f>V496/$Y496*100</f>
        <v>0.33564440022413322</v>
      </c>
      <c r="AH496" s="92">
        <f>W496/$Y496*100</f>
        <v>1.0002857829435128</v>
      </c>
      <c r="AI496" s="92">
        <f>X496/$Y496*100</f>
        <v>0.85765817476893913</v>
      </c>
      <c r="AJ496" s="93">
        <f>G496/(G496+H496)*100</f>
        <v>78.90260496514405</v>
      </c>
    </row>
    <row r="497" spans="1:36">
      <c r="A497" s="97">
        <v>10</v>
      </c>
      <c r="B497" s="82">
        <v>1506.019</v>
      </c>
      <c r="C497" s="80" t="s">
        <v>293</v>
      </c>
      <c r="D497" s="83">
        <v>1.61276</v>
      </c>
      <c r="E497" s="83">
        <v>0.18207899999999999</v>
      </c>
      <c r="F497" s="83">
        <v>0.18378</v>
      </c>
      <c r="G497" s="83">
        <v>1.0056080000000001</v>
      </c>
      <c r="H497" s="83">
        <v>0.26531900000000003</v>
      </c>
      <c r="I497" s="83">
        <v>5.4000000000000003E-3</v>
      </c>
      <c r="J497" s="83">
        <v>1.017E-2</v>
      </c>
      <c r="K497" s="83">
        <v>2.3528E-2</v>
      </c>
      <c r="L497" s="83">
        <v>1.0919999999999999E-2</v>
      </c>
      <c r="M497" s="84">
        <v>0.8</v>
      </c>
      <c r="P497" s="92">
        <f>D497*60.084</f>
        <v>96.90107184</v>
      </c>
      <c r="Q497" s="92">
        <f>E497*101.961</f>
        <v>18.564956919</v>
      </c>
      <c r="R497" s="92">
        <f>F497*56.077</f>
        <v>10.305831059999999</v>
      </c>
      <c r="S497" s="92">
        <f>G497*40.304</f>
        <v>40.530024832000002</v>
      </c>
      <c r="T497" s="92">
        <f>H497*71.846</f>
        <v>19.062108874000003</v>
      </c>
      <c r="U497" s="92">
        <f>I497*94.196</f>
        <v>0.50865840000000007</v>
      </c>
      <c r="V497" s="92">
        <f>J497*61.979</f>
        <v>0.63032642999999999</v>
      </c>
      <c r="W497" s="92">
        <f>K497*79.879</f>
        <v>1.879393112</v>
      </c>
      <c r="X497" s="92">
        <f>L497*151.989</f>
        <v>1.6597198799999999</v>
      </c>
      <c r="Y497" s="92">
        <f>SUM(P497:X497)</f>
        <v>190.04209134700002</v>
      </c>
      <c r="Z497" s="92"/>
      <c r="AA497" s="92">
        <f>P497/$Y497*100</f>
        <v>50.989268300077399</v>
      </c>
      <c r="AB497" s="92">
        <f>Q497/$Y497*100</f>
        <v>9.7688658272561479</v>
      </c>
      <c r="AC497" s="92">
        <f>R497/$Y497*100</f>
        <v>5.4229202525362998</v>
      </c>
      <c r="AD497" s="92">
        <f>S497/$Y497*100</f>
        <v>21.326867403282659</v>
      </c>
      <c r="AE497" s="92">
        <f>T497/$Y497*100</f>
        <v>10.030466797586584</v>
      </c>
      <c r="AF497" s="92">
        <f>U497/$Y497*100</f>
        <v>0.26765565270024044</v>
      </c>
      <c r="AG497" s="92">
        <f>V497/$Y497*100</f>
        <v>0.33167727503539191</v>
      </c>
      <c r="AH497" s="92">
        <f>W497/$Y497*100</f>
        <v>0.98893518729405838</v>
      </c>
      <c r="AI497" s="92">
        <f>X497/$Y497*100</f>
        <v>0.8733433042312182</v>
      </c>
      <c r="AJ497" s="93">
        <f>G497/(G497+H497)*100</f>
        <v>79.123978009751923</v>
      </c>
    </row>
    <row r="498" spans="1:36">
      <c r="A498" s="97">
        <v>10</v>
      </c>
      <c r="B498" s="82">
        <v>1507.3679999999999</v>
      </c>
      <c r="C498" s="80" t="s">
        <v>293</v>
      </c>
      <c r="D498" s="83">
        <v>1.615035</v>
      </c>
      <c r="E498" s="83">
        <v>0.180898</v>
      </c>
      <c r="F498" s="83">
        <v>0.18184</v>
      </c>
      <c r="G498" s="83">
        <v>1.0131429999999999</v>
      </c>
      <c r="H498" s="83">
        <v>0.26379999999999998</v>
      </c>
      <c r="I498" s="83">
        <v>5.3379999999999999E-3</v>
      </c>
      <c r="J498" s="83">
        <v>1.0057E-2</v>
      </c>
      <c r="K498" s="83">
        <v>2.3276000000000002E-2</v>
      </c>
      <c r="L498" s="83">
        <v>1.1124E-2</v>
      </c>
      <c r="M498" s="84">
        <v>0.81</v>
      </c>
      <c r="P498" s="92">
        <f>D498*60.084</f>
        <v>97.037762940000007</v>
      </c>
      <c r="Q498" s="92">
        <f>E498*101.961</f>
        <v>18.444540977999999</v>
      </c>
      <c r="R498" s="92">
        <f>F498*56.077</f>
        <v>10.19704168</v>
      </c>
      <c r="S498" s="92">
        <f>G498*40.304</f>
        <v>40.833715472000002</v>
      </c>
      <c r="T498" s="92">
        <f>H498*71.846</f>
        <v>18.9529748</v>
      </c>
      <c r="U498" s="92">
        <f>I498*94.196</f>
        <v>0.50281824799999997</v>
      </c>
      <c r="V498" s="92">
        <f>J498*61.979</f>
        <v>0.62332280299999998</v>
      </c>
      <c r="W498" s="92">
        <f>K498*79.879</f>
        <v>1.8592636040000003</v>
      </c>
      <c r="X498" s="92">
        <f>L498*151.989</f>
        <v>1.690725636</v>
      </c>
      <c r="Y498" s="92">
        <f>SUM(P498:X498)</f>
        <v>190.14216616100003</v>
      </c>
      <c r="Z498" s="92"/>
      <c r="AA498" s="92">
        <f>P498/$Y498*100</f>
        <v>51.0343207396905</v>
      </c>
      <c r="AB498" s="92">
        <f>Q498/$Y498*100</f>
        <v>9.7003948941984586</v>
      </c>
      <c r="AC498" s="92">
        <f>R498/$Y498*100</f>
        <v>5.362851326394277</v>
      </c>
      <c r="AD498" s="92">
        <f>S498/$Y498*100</f>
        <v>21.475360408708433</v>
      </c>
      <c r="AE498" s="92">
        <f>T498/$Y498*100</f>
        <v>9.9677915649450686</v>
      </c>
      <c r="AF498" s="92">
        <f>U498/$Y498*100</f>
        <v>0.26444331531084281</v>
      </c>
      <c r="AG498" s="92">
        <f>V498/$Y498*100</f>
        <v>0.32781934464352885</v>
      </c>
      <c r="AH498" s="92">
        <f>W498/$Y498*100</f>
        <v>0.97782813856538087</v>
      </c>
      <c r="AI498" s="92">
        <f>X498/$Y498*100</f>
        <v>0.88919026754349872</v>
      </c>
      <c r="AJ498" s="93">
        <f>G498/(G498+H498)*100</f>
        <v>79.341286181137292</v>
      </c>
    </row>
    <row r="499" spans="1:36">
      <c r="A499" s="97">
        <v>10</v>
      </c>
      <c r="B499" s="82">
        <v>1508.6849999999999</v>
      </c>
      <c r="C499" s="80" t="s">
        <v>293</v>
      </c>
      <c r="D499" s="83">
        <v>1.6172550000000001</v>
      </c>
      <c r="E499" s="83">
        <v>0.17973500000000001</v>
      </c>
      <c r="F499" s="83">
        <v>0.17993700000000001</v>
      </c>
      <c r="G499" s="83">
        <v>1.0205489999999999</v>
      </c>
      <c r="H499" s="83">
        <v>0.26227899999999998</v>
      </c>
      <c r="I499" s="83">
        <v>5.2779999999999997E-3</v>
      </c>
      <c r="J499" s="83">
        <v>9.946E-3</v>
      </c>
      <c r="K499" s="83">
        <v>2.3029000000000001E-2</v>
      </c>
      <c r="L499" s="83">
        <v>1.1328E-2</v>
      </c>
      <c r="M499" s="84">
        <v>0.82</v>
      </c>
      <c r="P499" s="92">
        <f>D499*60.084</f>
        <v>97.171149420000006</v>
      </c>
      <c r="Q499" s="92">
        <f>E499*101.961</f>
        <v>18.325960335000001</v>
      </c>
      <c r="R499" s="92">
        <f>F499*56.077</f>
        <v>10.090327149</v>
      </c>
      <c r="S499" s="92">
        <f>G499*40.304</f>
        <v>41.132206896</v>
      </c>
      <c r="T499" s="92">
        <f>H499*71.846</f>
        <v>18.843697033999998</v>
      </c>
      <c r="U499" s="92">
        <f>I499*94.196</f>
        <v>0.49716648799999996</v>
      </c>
      <c r="V499" s="92">
        <f>J499*61.979</f>
        <v>0.61644313399999995</v>
      </c>
      <c r="W499" s="92">
        <f>K499*79.879</f>
        <v>1.8395334910000001</v>
      </c>
      <c r="X499" s="92">
        <f>L499*151.989</f>
        <v>1.7217313919999999</v>
      </c>
      <c r="Y499" s="92">
        <f>SUM(P499:X499)</f>
        <v>190.23821533900005</v>
      </c>
      <c r="Z499" s="92"/>
      <c r="AA499" s="92">
        <f>P499/$Y499*100</f>
        <v>51.078669575849048</v>
      </c>
      <c r="AB499" s="92">
        <f>Q499/$Y499*100</f>
        <v>9.6331645575751281</v>
      </c>
      <c r="AC499" s="92">
        <f>R499/$Y499*100</f>
        <v>5.304048469451458</v>
      </c>
      <c r="AD499" s="92">
        <f>S499/$Y499*100</f>
        <v>21.621421764656155</v>
      </c>
      <c r="AE499" s="92">
        <f>T499/$Y499*100</f>
        <v>9.9053163426817115</v>
      </c>
      <c r="AF499" s="92">
        <f>U499/$Y499*100</f>
        <v>0.26133891506186646</v>
      </c>
      <c r="AG499" s="92">
        <f>V499/$Y499*100</f>
        <v>0.32403748789459191</v>
      </c>
      <c r="AH499" s="92">
        <f>W499/$Y499*100</f>
        <v>0.96696317704725865</v>
      </c>
      <c r="AI499" s="92">
        <f>X499/$Y499*100</f>
        <v>0.90503970978276627</v>
      </c>
      <c r="AJ499" s="93">
        <f>G499/(G499+H499)*100</f>
        <v>79.554624626216452</v>
      </c>
    </row>
    <row r="500" spans="1:36">
      <c r="A500" s="97">
        <v>10</v>
      </c>
      <c r="B500" s="82">
        <v>1509.97</v>
      </c>
      <c r="C500" s="80" t="s">
        <v>293</v>
      </c>
      <c r="D500" s="83">
        <v>1.6194230000000001</v>
      </c>
      <c r="E500" s="83">
        <v>0.178587</v>
      </c>
      <c r="F500" s="83">
        <v>0.17807000000000001</v>
      </c>
      <c r="G500" s="83">
        <v>1.027828</v>
      </c>
      <c r="H500" s="83">
        <v>0.26075799999999999</v>
      </c>
      <c r="I500" s="83">
        <v>5.2199999999999998E-3</v>
      </c>
      <c r="J500" s="83">
        <v>9.8379999999999995E-3</v>
      </c>
      <c r="K500" s="83">
        <v>2.2787000000000002E-2</v>
      </c>
      <c r="L500" s="83">
        <v>1.1534000000000001E-2</v>
      </c>
      <c r="M500" s="84">
        <v>0.83</v>
      </c>
      <c r="P500" s="92">
        <f>D500*60.084</f>
        <v>97.301411532000003</v>
      </c>
      <c r="Q500" s="92">
        <f>E500*101.961</f>
        <v>18.208909107</v>
      </c>
      <c r="R500" s="92">
        <f>F500*56.077</f>
        <v>9.98563139</v>
      </c>
      <c r="S500" s="92">
        <f>G500*40.304</f>
        <v>41.425579712000001</v>
      </c>
      <c r="T500" s="92">
        <f>H500*71.846</f>
        <v>18.734419268</v>
      </c>
      <c r="U500" s="92">
        <f>I500*94.196</f>
        <v>0.49170311999999999</v>
      </c>
      <c r="V500" s="92">
        <f>J500*61.979</f>
        <v>0.60974940199999994</v>
      </c>
      <c r="W500" s="92">
        <f>K500*79.879</f>
        <v>1.8202027730000003</v>
      </c>
      <c r="X500" s="92">
        <f>L500*151.989</f>
        <v>1.7530411260000003</v>
      </c>
      <c r="Y500" s="92">
        <f>SUM(P500:X500)</f>
        <v>190.33064743000003</v>
      </c>
      <c r="Z500" s="92"/>
      <c r="AA500" s="92">
        <f>P500/$Y500*100</f>
        <v>51.122303657263387</v>
      </c>
      <c r="AB500" s="92">
        <f>Q500/$Y500*100</f>
        <v>9.5669874257622585</v>
      </c>
      <c r="AC500" s="92">
        <f>R500/$Y500*100</f>
        <v>5.2464653090997997</v>
      </c>
      <c r="AD500" s="92">
        <f>S500/$Y500*100</f>
        <v>21.765060052788154</v>
      </c>
      <c r="AE500" s="92">
        <f>T500/$Y500*100</f>
        <v>9.8430912314792387</v>
      </c>
      <c r="AF500" s="92">
        <f>U500/$Y500*100</f>
        <v>0.25834153702484458</v>
      </c>
      <c r="AG500" s="92">
        <f>V500/$Y500*100</f>
        <v>0.32036322590887739</v>
      </c>
      <c r="AH500" s="92">
        <f>W500/$Y500*100</f>
        <v>0.95633719402411843</v>
      </c>
      <c r="AI500" s="92">
        <f>X500/$Y500*100</f>
        <v>0.92105036664929929</v>
      </c>
      <c r="AJ500" s="93">
        <f>G500/(G500+H500)*100</f>
        <v>79.764020406864574</v>
      </c>
    </row>
    <row r="501" spans="1:36">
      <c r="A501" s="97">
        <v>10</v>
      </c>
      <c r="B501" s="82">
        <v>1511.2239999999999</v>
      </c>
      <c r="C501" s="80" t="s">
        <v>293</v>
      </c>
      <c r="D501" s="83">
        <v>1.6215379999999999</v>
      </c>
      <c r="E501" s="83">
        <v>0.177455</v>
      </c>
      <c r="F501" s="83">
        <v>0.176237</v>
      </c>
      <c r="G501" s="83">
        <v>1.0349809999999999</v>
      </c>
      <c r="H501" s="83">
        <v>0.259237</v>
      </c>
      <c r="I501" s="83">
        <v>5.1619999999999999E-3</v>
      </c>
      <c r="J501" s="83">
        <v>9.7319999999999993E-3</v>
      </c>
      <c r="K501" s="83">
        <v>2.2550000000000001E-2</v>
      </c>
      <c r="L501" s="83">
        <v>1.174E-2</v>
      </c>
      <c r="M501" s="84">
        <v>0.84</v>
      </c>
      <c r="P501" s="92">
        <f>D501*60.084</f>
        <v>97.428489192000001</v>
      </c>
      <c r="Q501" s="92">
        <f>E501*101.961</f>
        <v>18.093489255000001</v>
      </c>
      <c r="R501" s="92">
        <f>F501*56.077</f>
        <v>9.8828422489999994</v>
      </c>
      <c r="S501" s="92">
        <f>G501*40.304</f>
        <v>41.713874224000001</v>
      </c>
      <c r="T501" s="92">
        <f>H501*71.846</f>
        <v>18.625141502000002</v>
      </c>
      <c r="U501" s="92">
        <f>I501*94.196</f>
        <v>0.48623975199999997</v>
      </c>
      <c r="V501" s="92">
        <f>J501*61.979</f>
        <v>0.60317962799999991</v>
      </c>
      <c r="W501" s="92">
        <f>K501*79.879</f>
        <v>1.8012714500000002</v>
      </c>
      <c r="X501" s="92">
        <f>L501*151.989</f>
        <v>1.7843508600000002</v>
      </c>
      <c r="Y501" s="92">
        <f>SUM(P501:X501)</f>
        <v>190.41887811199996</v>
      </c>
      <c r="Z501" s="92"/>
      <c r="AA501" s="92">
        <f>P501/$Y501*100</f>
        <v>51.165351964049918</v>
      </c>
      <c r="AB501" s="92">
        <f>Q501/$Y501*100</f>
        <v>9.5019408970353414</v>
      </c>
      <c r="AC501" s="92">
        <f>R501/$Y501*100</f>
        <v>5.19005381556084</v>
      </c>
      <c r="AD501" s="92">
        <f>S501/$Y501*100</f>
        <v>21.906375374958817</v>
      </c>
      <c r="AE501" s="92">
        <f>T501/$Y501*100</f>
        <v>9.7811423356066225</v>
      </c>
      <c r="AF501" s="92">
        <f>U501/$Y501*100</f>
        <v>0.25535270285229023</v>
      </c>
      <c r="AG501" s="92">
        <f>V501/$Y501*100</f>
        <v>0.31676461597742622</v>
      </c>
      <c r="AH501" s="92">
        <f>W501/$Y501*100</f>
        <v>0.94595213870577177</v>
      </c>
      <c r="AI501" s="92">
        <f>X501/$Y501*100</f>
        <v>0.93706615525299253</v>
      </c>
      <c r="AJ501" s="93">
        <f>G501/(G501+H501)*100</f>
        <v>79.969603266219451</v>
      </c>
    </row>
    <row r="502" spans="1:36">
      <c r="A502" s="97">
        <v>10</v>
      </c>
      <c r="B502" s="82">
        <v>1512.4490000000001</v>
      </c>
      <c r="C502" s="80" t="s">
        <v>293</v>
      </c>
      <c r="D502" s="83">
        <v>1.6236029999999999</v>
      </c>
      <c r="E502" s="83">
        <v>0.176339</v>
      </c>
      <c r="F502" s="83">
        <v>0.17443900000000001</v>
      </c>
      <c r="G502" s="83">
        <v>1.0420119999999999</v>
      </c>
      <c r="H502" s="83">
        <v>0.25771699999999997</v>
      </c>
      <c r="I502" s="83">
        <v>5.1060000000000003E-3</v>
      </c>
      <c r="J502" s="83">
        <v>9.6279999999999994E-3</v>
      </c>
      <c r="K502" s="83">
        <v>2.2317E-2</v>
      </c>
      <c r="L502" s="83">
        <v>1.1946999999999999E-2</v>
      </c>
      <c r="M502" s="84">
        <v>0.85</v>
      </c>
      <c r="P502" s="92">
        <f>D502*60.084</f>
        <v>97.552562652000006</v>
      </c>
      <c r="Q502" s="92">
        <f>E502*101.961</f>
        <v>17.979700778999998</v>
      </c>
      <c r="R502" s="92">
        <f>F502*56.077</f>
        <v>9.7820158030000002</v>
      </c>
      <c r="S502" s="92">
        <f>G502*40.304</f>
        <v>41.997251648000002</v>
      </c>
      <c r="T502" s="92">
        <f>H502*71.846</f>
        <v>18.515935581999997</v>
      </c>
      <c r="U502" s="92">
        <f>I502*94.196</f>
        <v>0.48096477600000004</v>
      </c>
      <c r="V502" s="92">
        <f>J502*61.979</f>
        <v>0.59673381199999997</v>
      </c>
      <c r="W502" s="92">
        <f>K502*79.879</f>
        <v>1.7826596430000001</v>
      </c>
      <c r="X502" s="92">
        <f>L502*151.989</f>
        <v>1.815812583</v>
      </c>
      <c r="Y502" s="92">
        <f>SUM(P502:X502)</f>
        <v>190.50363727799999</v>
      </c>
      <c r="Z502" s="92"/>
      <c r="AA502" s="92">
        <f>P502/$Y502*100</f>
        <v>51.207716580047538</v>
      </c>
      <c r="AB502" s="92">
        <f>Q502/$Y502*100</f>
        <v>9.43798293612757</v>
      </c>
      <c r="AC502" s="92">
        <f>R502/$Y502*100</f>
        <v>5.1348183912757559</v>
      </c>
      <c r="AD502" s="92">
        <f>S502/$Y502*100</f>
        <v>22.045380470459914</v>
      </c>
      <c r="AE502" s="92">
        <f>T502/$Y502*100</f>
        <v>9.7194656472515977</v>
      </c>
      <c r="AF502" s="92">
        <f>U502/$Y502*100</f>
        <v>0.25247012753784492</v>
      </c>
      <c r="AG502" s="92">
        <f>V502/$Y502*100</f>
        <v>0.31324011474342217</v>
      </c>
      <c r="AH502" s="92">
        <f>W502/$Y502*100</f>
        <v>0.93576147336157323</v>
      </c>
      <c r="AI502" s="92">
        <f>X502/$Y502*100</f>
        <v>0.9531642591948013</v>
      </c>
      <c r="AJ502" s="93">
        <f>G502/(G502+H502)*100</f>
        <v>80.171481901227111</v>
      </c>
    </row>
    <row r="503" spans="1:36">
      <c r="A503" s="97">
        <v>10</v>
      </c>
      <c r="B503" s="82">
        <v>1513.645</v>
      </c>
      <c r="C503" s="80" t="s">
        <v>293</v>
      </c>
      <c r="D503" s="83">
        <v>1.6256170000000001</v>
      </c>
      <c r="E503" s="83">
        <v>0.17523900000000001</v>
      </c>
      <c r="F503" s="83">
        <v>0.172675</v>
      </c>
      <c r="G503" s="83">
        <v>1.048921</v>
      </c>
      <c r="H503" s="83">
        <v>0.25619900000000001</v>
      </c>
      <c r="I503" s="83">
        <v>5.0509999999999999E-3</v>
      </c>
      <c r="J503" s="83">
        <v>9.5270000000000007E-3</v>
      </c>
      <c r="K503" s="83">
        <v>2.2089000000000001E-2</v>
      </c>
      <c r="L503" s="83">
        <v>1.2154999999999999E-2</v>
      </c>
      <c r="M503" s="84">
        <v>0.86</v>
      </c>
      <c r="P503" s="92">
        <f>D503*60.084</f>
        <v>97.673571828000007</v>
      </c>
      <c r="Q503" s="92">
        <f>E503*101.961</f>
        <v>17.867543679000001</v>
      </c>
      <c r="R503" s="92">
        <f>F503*56.077</f>
        <v>9.6830959749999987</v>
      </c>
      <c r="S503" s="92">
        <f>G503*40.304</f>
        <v>42.275711984000004</v>
      </c>
      <c r="T503" s="92">
        <f>H503*71.846</f>
        <v>18.406873354000002</v>
      </c>
      <c r="U503" s="92">
        <f>I503*94.196</f>
        <v>0.47578399599999999</v>
      </c>
      <c r="V503" s="92">
        <f>J503*61.979</f>
        <v>0.59047393300000006</v>
      </c>
      <c r="W503" s="92">
        <f>K503*79.879</f>
        <v>1.7644472310000001</v>
      </c>
      <c r="X503" s="92">
        <f>L503*151.989</f>
        <v>1.847426295</v>
      </c>
      <c r="Y503" s="92">
        <f>SUM(P503:X503)</f>
        <v>190.58492827499998</v>
      </c>
      <c r="Z503" s="92"/>
      <c r="AA503" s="92">
        <f>P503/$Y503*100</f>
        <v>51.249368306324961</v>
      </c>
      <c r="AB503" s="92">
        <f>Q503/$Y503*100</f>
        <v>9.375108431039445</v>
      </c>
      <c r="AC503" s="92">
        <f>R503/$Y503*100</f>
        <v>5.080724935934076</v>
      </c>
      <c r="AD503" s="92">
        <f>S503/$Y503*100</f>
        <v>22.182085627987995</v>
      </c>
      <c r="AE503" s="92">
        <f>T503/$Y503*100</f>
        <v>9.6580949609195965</v>
      </c>
      <c r="AF503" s="92">
        <f>U503/$Y503*100</f>
        <v>0.24964408272278427</v>
      </c>
      <c r="AG503" s="92">
        <f>V503/$Y503*100</f>
        <v>0.30982194570390675</v>
      </c>
      <c r="AH503" s="92">
        <f>W503/$Y503*100</f>
        <v>0.92580627805680049</v>
      </c>
      <c r="AI503" s="92">
        <f>X503/$Y503*100</f>
        <v>0.96934543131044459</v>
      </c>
      <c r="AJ503" s="93">
        <f>G503/(G503+H503)*100</f>
        <v>80.369697805565764</v>
      </c>
    </row>
    <row r="504" spans="1:36">
      <c r="A504" s="97">
        <v>10</v>
      </c>
      <c r="B504" s="82">
        <v>1514.8140000000001</v>
      </c>
      <c r="C504" s="80" t="s">
        <v>293</v>
      </c>
      <c r="D504" s="83">
        <v>1.6275809999999999</v>
      </c>
      <c r="E504" s="83">
        <v>0.174155</v>
      </c>
      <c r="F504" s="83">
        <v>0.17094200000000001</v>
      </c>
      <c r="G504" s="83">
        <v>1.055712</v>
      </c>
      <c r="H504" s="83">
        <v>0.25468499999999999</v>
      </c>
      <c r="I504" s="83">
        <v>4.9969999999999997E-3</v>
      </c>
      <c r="J504" s="83">
        <v>9.4269999999999996E-3</v>
      </c>
      <c r="K504" s="83">
        <v>2.1864999999999999E-2</v>
      </c>
      <c r="L504" s="83">
        <v>1.2364999999999999E-2</v>
      </c>
      <c r="M504" s="84">
        <v>0.87</v>
      </c>
      <c r="P504" s="92">
        <f>D504*60.084</f>
        <v>97.791576804000002</v>
      </c>
      <c r="Q504" s="92">
        <f>E504*101.961</f>
        <v>17.757017954999998</v>
      </c>
      <c r="R504" s="92">
        <f>F504*56.077</f>
        <v>9.5859145340000005</v>
      </c>
      <c r="S504" s="92">
        <f>G504*40.304</f>
        <v>42.549416448000002</v>
      </c>
      <c r="T504" s="92">
        <f>H504*71.846</f>
        <v>18.298098509999999</v>
      </c>
      <c r="U504" s="92">
        <f>I504*94.196</f>
        <v>0.47069741199999998</v>
      </c>
      <c r="V504" s="92">
        <f>J504*61.979</f>
        <v>0.58427603299999997</v>
      </c>
      <c r="W504" s="92">
        <f>K504*79.879</f>
        <v>1.7465543350000001</v>
      </c>
      <c r="X504" s="92">
        <f>L504*151.989</f>
        <v>1.879343985</v>
      </c>
      <c r="Y504" s="92">
        <f>SUM(P504:X504)</f>
        <v>190.66289601599999</v>
      </c>
      <c r="Z504" s="92"/>
      <c r="AA504" s="92">
        <f>P504/$Y504*100</f>
        <v>51.29030285776922</v>
      </c>
      <c r="AB504" s="92">
        <f>Q504/$Y504*100</f>
        <v>9.3133054863017879</v>
      </c>
      <c r="AC504" s="92">
        <f>R504/$Y504*100</f>
        <v>5.0276769808403481</v>
      </c>
      <c r="AD504" s="92">
        <f>S504/$Y504*100</f>
        <v>22.316568843278954</v>
      </c>
      <c r="AE504" s="92">
        <f>T504/$Y504*100</f>
        <v>9.5970946064222495</v>
      </c>
      <c r="AF504" s="92">
        <f>U504/$Y504*100</f>
        <v>0.24687415424577425</v>
      </c>
      <c r="AG504" s="92">
        <f>V504/$Y504*100</f>
        <v>0.30644453913621916</v>
      </c>
      <c r="AH504" s="92">
        <f>W504/$Y504*100</f>
        <v>0.9160431166709192</v>
      </c>
      <c r="AI504" s="92">
        <f>X504/$Y504*100</f>
        <v>0.98568941533453358</v>
      </c>
      <c r="AJ504" s="93">
        <f>G504/(G504+H504)*100</f>
        <v>80.564287006151574</v>
      </c>
    </row>
    <row r="505" spans="1:36">
      <c r="A505" s="97">
        <v>10</v>
      </c>
      <c r="B505" s="82">
        <v>1515.9570000000001</v>
      </c>
      <c r="C505" s="80" t="s">
        <v>293</v>
      </c>
      <c r="D505" s="83">
        <v>1.6294979999999999</v>
      </c>
      <c r="E505" s="83">
        <v>0.17308599999999999</v>
      </c>
      <c r="F505" s="83">
        <v>0.169242</v>
      </c>
      <c r="G505" s="83">
        <v>1.0623860000000001</v>
      </c>
      <c r="H505" s="83">
        <v>0.25317400000000001</v>
      </c>
      <c r="I505" s="83">
        <v>4.9449999999999997E-3</v>
      </c>
      <c r="J505" s="83">
        <v>9.3299999999999998E-3</v>
      </c>
      <c r="K505" s="83">
        <v>2.1645000000000001E-2</v>
      </c>
      <c r="L505" s="83">
        <v>1.2574E-2</v>
      </c>
      <c r="M505" s="84">
        <v>0.88</v>
      </c>
      <c r="P505" s="92">
        <f>D505*60.084</f>
        <v>97.906757831999997</v>
      </c>
      <c r="Q505" s="92">
        <f>E505*101.961</f>
        <v>17.648021646</v>
      </c>
      <c r="R505" s="92">
        <f>F505*56.077</f>
        <v>9.490583634</v>
      </c>
      <c r="S505" s="92">
        <f>G505*40.304</f>
        <v>42.818405344000006</v>
      </c>
      <c r="T505" s="92">
        <f>H505*71.846</f>
        <v>18.189539204000003</v>
      </c>
      <c r="U505" s="92">
        <f>I505*94.196</f>
        <v>0.46579921999999996</v>
      </c>
      <c r="V505" s="92">
        <f>J505*61.979</f>
        <v>0.57826407000000002</v>
      </c>
      <c r="W505" s="92">
        <f>K505*79.879</f>
        <v>1.7289809550000002</v>
      </c>
      <c r="X505" s="92">
        <f>L505*151.989</f>
        <v>1.9111096860000001</v>
      </c>
      <c r="Y505" s="92">
        <f>SUM(P505:X505)</f>
        <v>190.737461591</v>
      </c>
      <c r="Z505" s="92"/>
      <c r="AA505" s="92">
        <f>P505/$Y505*100</f>
        <v>51.330638992114885</v>
      </c>
      <c r="AB505" s="92">
        <f>Q505/$Y505*100</f>
        <v>9.252519929117442</v>
      </c>
      <c r="AC505" s="92">
        <f>R505/$Y505*100</f>
        <v>4.9757313297745052</v>
      </c>
      <c r="AD505" s="92">
        <f>S505/$Y505*100</f>
        <v>22.448870288426029</v>
      </c>
      <c r="AE505" s="92">
        <f>T505/$Y505*100</f>
        <v>9.5364272190032544</v>
      </c>
      <c r="AF505" s="92">
        <f>U505/$Y505*100</f>
        <v>0.24420961467905936</v>
      </c>
      <c r="AG505" s="92">
        <f>V505/$Y505*100</f>
        <v>0.30317278272266029</v>
      </c>
      <c r="AH505" s="92">
        <f>W505/$Y505*100</f>
        <v>0.90647161841100155</v>
      </c>
      <c r="AI505" s="92">
        <f>X505/$Y505*100</f>
        <v>1.0019582257511686</v>
      </c>
      <c r="AJ505" s="93">
        <f>G505/(G505+H505)*100</f>
        <v>80.755419745203554</v>
      </c>
    </row>
    <row r="506" spans="1:36">
      <c r="A506" s="97">
        <v>10</v>
      </c>
      <c r="B506" s="82">
        <v>1517.0730000000001</v>
      </c>
      <c r="C506" s="80" t="s">
        <v>293</v>
      </c>
      <c r="D506" s="83">
        <v>1.631367</v>
      </c>
      <c r="E506" s="83">
        <v>0.17203299999999999</v>
      </c>
      <c r="F506" s="83">
        <v>0.167572</v>
      </c>
      <c r="G506" s="83">
        <v>1.068945</v>
      </c>
      <c r="H506" s="83">
        <v>0.25166699999999997</v>
      </c>
      <c r="I506" s="83">
        <v>4.8929999999999998E-3</v>
      </c>
      <c r="J506" s="83">
        <v>9.2339999999999992E-3</v>
      </c>
      <c r="K506" s="83">
        <v>2.1429E-2</v>
      </c>
      <c r="L506" s="83">
        <v>1.2784999999999999E-2</v>
      </c>
      <c r="M506" s="84">
        <v>0.89</v>
      </c>
      <c r="P506" s="92">
        <f>D506*60.084</f>
        <v>98.019054828000009</v>
      </c>
      <c r="Q506" s="92">
        <f>E506*101.961</f>
        <v>17.540656713000001</v>
      </c>
      <c r="R506" s="92">
        <f>F506*56.077</f>
        <v>9.3969350439999992</v>
      </c>
      <c r="S506" s="92">
        <f>G506*40.304</f>
        <v>43.082759280000005</v>
      </c>
      <c r="T506" s="92">
        <f>H506*71.846</f>
        <v>18.081267281999999</v>
      </c>
      <c r="U506" s="92">
        <f>I506*94.196</f>
        <v>0.46090102799999999</v>
      </c>
      <c r="V506" s="92">
        <f>J506*61.979</f>
        <v>0.57231408599999989</v>
      </c>
      <c r="W506" s="92">
        <f>K506*79.879</f>
        <v>1.7117270910000002</v>
      </c>
      <c r="X506" s="92">
        <f>L506*151.989</f>
        <v>1.943179365</v>
      </c>
      <c r="Y506" s="92">
        <f>SUM(P506:X506)</f>
        <v>190.80879471700001</v>
      </c>
      <c r="Z506" s="92"/>
      <c r="AA506" s="92">
        <f>P506/$Y506*100</f>
        <v>51.370302387464875</v>
      </c>
      <c r="AB506" s="92">
        <f>Q506/$Y506*100</f>
        <v>9.1927925748997072</v>
      </c>
      <c r="AC506" s="92">
        <f>R506/$Y506*100</f>
        <v>4.9247913640129415</v>
      </c>
      <c r="AD506" s="92">
        <f>S506/$Y506*100</f>
        <v>22.579021760448008</v>
      </c>
      <c r="AE506" s="92">
        <f>T506/$Y506*100</f>
        <v>9.4761183879482136</v>
      </c>
      <c r="AF506" s="92">
        <f>U506/$Y506*100</f>
        <v>0.24155124960754037</v>
      </c>
      <c r="AG506" s="92">
        <f>V506/$Y506*100</f>
        <v>0.29994114623952911</v>
      </c>
      <c r="AH506" s="92">
        <f>W506/$Y506*100</f>
        <v>0.89709024866425346</v>
      </c>
      <c r="AI506" s="92">
        <f>X506/$Y506*100</f>
        <v>1.0183908807149304</v>
      </c>
      <c r="AJ506" s="93">
        <f>G506/(G506+H506)*100</f>
        <v>80.943153628772109</v>
      </c>
    </row>
    <row r="507" spans="1:36">
      <c r="A507" s="97">
        <v>10</v>
      </c>
      <c r="B507" s="82">
        <v>1518.165</v>
      </c>
      <c r="C507" s="80" t="s">
        <v>293</v>
      </c>
      <c r="D507" s="83">
        <v>1.633189</v>
      </c>
      <c r="E507" s="83">
        <v>0.17099600000000001</v>
      </c>
      <c r="F507" s="83">
        <v>0.165932</v>
      </c>
      <c r="G507" s="83">
        <v>1.075391</v>
      </c>
      <c r="H507" s="83">
        <v>0.250166</v>
      </c>
      <c r="I507" s="83">
        <v>4.8419999999999999E-3</v>
      </c>
      <c r="J507" s="83">
        <v>9.1409999999999998E-3</v>
      </c>
      <c r="K507" s="83">
        <v>2.1217E-2</v>
      </c>
      <c r="L507" s="83">
        <v>1.2996000000000001E-2</v>
      </c>
      <c r="M507" s="84">
        <v>0.9</v>
      </c>
      <c r="P507" s="92">
        <f>D507*60.084</f>
        <v>98.128527876000007</v>
      </c>
      <c r="Q507" s="92">
        <f>E507*101.961</f>
        <v>17.434923156</v>
      </c>
      <c r="R507" s="92">
        <f>F507*56.077</f>
        <v>9.3049687639999998</v>
      </c>
      <c r="S507" s="92">
        <f>G507*40.304</f>
        <v>43.342558864000004</v>
      </c>
      <c r="T507" s="92">
        <f>H507*71.846</f>
        <v>17.973426436</v>
      </c>
      <c r="U507" s="92">
        <f>I507*94.196</f>
        <v>0.45609703199999996</v>
      </c>
      <c r="V507" s="92">
        <f>J507*61.979</f>
        <v>0.56655003900000001</v>
      </c>
      <c r="W507" s="92">
        <f>K507*79.879</f>
        <v>1.694792743</v>
      </c>
      <c r="X507" s="92">
        <f>L507*151.989</f>
        <v>1.9752490440000001</v>
      </c>
      <c r="Y507" s="92">
        <f>SUM(P507:X507)</f>
        <v>190.877093954</v>
      </c>
      <c r="Z507" s="92"/>
      <c r="AA507" s="92">
        <f>P507/$Y507*100</f>
        <v>51.409273812418931</v>
      </c>
      <c r="AB507" s="92">
        <f>Q507/$Y507*100</f>
        <v>9.1341097010842436</v>
      </c>
      <c r="AC507" s="92">
        <f>R507/$Y507*100</f>
        <v>4.874848297010657</v>
      </c>
      <c r="AD507" s="92">
        <f>S507/$Y507*100</f>
        <v>22.70705089131609</v>
      </c>
      <c r="AE507" s="92">
        <f>T507/$Y507*100</f>
        <v>9.4162301320091686</v>
      </c>
      <c r="AF507" s="92">
        <f>U507/$Y507*100</f>
        <v>0.23894801757088571</v>
      </c>
      <c r="AG507" s="92">
        <f>V507/$Y507*100</f>
        <v>0.29681405309771453</v>
      </c>
      <c r="AH507" s="92">
        <f>W507/$Y507*100</f>
        <v>0.88789739402069523</v>
      </c>
      <c r="AI507" s="92">
        <f>X507/$Y507*100</f>
        <v>1.0348277014716185</v>
      </c>
      <c r="AJ507" s="93">
        <f>G507/(G507+H507)*100</f>
        <v>81.127480749601872</v>
      </c>
    </row>
    <row r="508" spans="1:36">
      <c r="A508" s="97">
        <v>10</v>
      </c>
      <c r="B508" s="82">
        <v>1519.232</v>
      </c>
      <c r="C508" s="80" t="s">
        <v>293</v>
      </c>
      <c r="D508" s="83">
        <v>1.634965</v>
      </c>
      <c r="E508" s="83">
        <v>0.16997399999999999</v>
      </c>
      <c r="F508" s="83">
        <v>0.16432099999999999</v>
      </c>
      <c r="G508" s="83">
        <v>1.0817270000000001</v>
      </c>
      <c r="H508" s="83">
        <v>0.24867</v>
      </c>
      <c r="I508" s="83">
        <v>4.7930000000000004E-3</v>
      </c>
      <c r="J508" s="83">
        <v>9.0489999999999998E-3</v>
      </c>
      <c r="K508" s="83">
        <v>2.1007999999999999E-2</v>
      </c>
      <c r="L508" s="83">
        <v>1.3209E-2</v>
      </c>
      <c r="M508" s="84">
        <v>0.91</v>
      </c>
      <c r="P508" s="92">
        <f>D508*60.084</f>
        <v>98.235237060000003</v>
      </c>
      <c r="Q508" s="92">
        <f>E508*101.961</f>
        <v>17.330719014</v>
      </c>
      <c r="R508" s="92">
        <f>F508*56.077</f>
        <v>9.2146287170000001</v>
      </c>
      <c r="S508" s="92">
        <f>G508*40.304</f>
        <v>43.597925008000004</v>
      </c>
      <c r="T508" s="92">
        <f>H508*71.846</f>
        <v>17.865944820000003</v>
      </c>
      <c r="U508" s="92">
        <f>I508*94.196</f>
        <v>0.45148142800000002</v>
      </c>
      <c r="V508" s="92">
        <f>J508*61.979</f>
        <v>0.56084797099999995</v>
      </c>
      <c r="W508" s="92">
        <f>K508*79.879</f>
        <v>1.6780980320000001</v>
      </c>
      <c r="X508" s="92">
        <f>L508*151.989</f>
        <v>2.0076227010000003</v>
      </c>
      <c r="Y508" s="92">
        <f>SUM(P508:X508)</f>
        <v>190.942504751</v>
      </c>
      <c r="Z508" s="92"/>
      <c r="AA508" s="92">
        <f>P508/$Y508*100</f>
        <v>51.447548144455524</v>
      </c>
      <c r="AB508" s="92">
        <f>Q508/$Y508*100</f>
        <v>9.0764070768843492</v>
      </c>
      <c r="AC508" s="92">
        <f>R508/$Y508*100</f>
        <v>4.8258656337500154</v>
      </c>
      <c r="AD508" s="92">
        <f>S508/$Y508*100</f>
        <v>22.83301199219849</v>
      </c>
      <c r="AE508" s="92">
        <f>T508/$Y508*100</f>
        <v>9.3567143907000805</v>
      </c>
      <c r="AF508" s="92">
        <f>U508/$Y508*100</f>
        <v>0.23644888736992203</v>
      </c>
      <c r="AG508" s="92">
        <f>V508/$Y508*100</f>
        <v>0.29372609924195658</v>
      </c>
      <c r="AH508" s="92">
        <f>W508/$Y508*100</f>
        <v>0.8788499104420654</v>
      </c>
      <c r="AI508" s="92">
        <f>X508/$Y508*100</f>
        <v>1.0514278649575985</v>
      </c>
      <c r="AJ508" s="93">
        <f>G508/(G508+H508)*100</f>
        <v>81.30858683535817</v>
      </c>
    </row>
    <row r="509" spans="1:36">
      <c r="A509" s="97">
        <v>10</v>
      </c>
      <c r="B509" s="82">
        <v>1520.2760000000001</v>
      </c>
      <c r="C509" s="80" t="s">
        <v>293</v>
      </c>
      <c r="D509" s="83">
        <v>1.6366970000000001</v>
      </c>
      <c r="E509" s="83">
        <v>0.16896700000000001</v>
      </c>
      <c r="F509" s="83">
        <v>0.16273899999999999</v>
      </c>
      <c r="G509" s="83">
        <v>1.0879540000000001</v>
      </c>
      <c r="H509" s="83">
        <v>0.24718000000000001</v>
      </c>
      <c r="I509" s="83">
        <v>4.744E-3</v>
      </c>
      <c r="J509" s="83">
        <v>8.9599999999999992E-3</v>
      </c>
      <c r="K509" s="83">
        <v>2.0804E-2</v>
      </c>
      <c r="L509" s="83">
        <v>1.3421000000000001E-2</v>
      </c>
      <c r="M509" s="84">
        <v>0.92</v>
      </c>
      <c r="P509" s="92">
        <f>D509*60.084</f>
        <v>98.339302548000006</v>
      </c>
      <c r="Q509" s="92">
        <f>E509*101.961</f>
        <v>17.228044286999999</v>
      </c>
      <c r="R509" s="92">
        <f>F509*56.077</f>
        <v>9.125914903</v>
      </c>
      <c r="S509" s="92">
        <f>G509*40.304</f>
        <v>43.848898016000007</v>
      </c>
      <c r="T509" s="92">
        <f>H509*71.846</f>
        <v>17.758894280000003</v>
      </c>
      <c r="U509" s="92">
        <f>I509*94.196</f>
        <v>0.44686582399999997</v>
      </c>
      <c r="V509" s="92">
        <f>J509*61.979</f>
        <v>0.55533183999999991</v>
      </c>
      <c r="W509" s="92">
        <f>K509*79.879</f>
        <v>1.661802716</v>
      </c>
      <c r="X509" s="92">
        <f>L509*151.989</f>
        <v>2.0398443690000003</v>
      </c>
      <c r="Y509" s="92">
        <f>SUM(P509:X509)</f>
        <v>191.00489878300004</v>
      </c>
      <c r="Z509" s="92"/>
      <c r="AA509" s="92">
        <f>P509/$Y509*100</f>
        <v>51.485225339546361</v>
      </c>
      <c r="AB509" s="92">
        <f>Q509/$Y509*100</f>
        <v>9.0196871372250609</v>
      </c>
      <c r="AC509" s="92">
        <f>R509/$Y509*100</f>
        <v>4.7778433752989331</v>
      </c>
      <c r="AD509" s="92">
        <f>S509/$Y509*100</f>
        <v>22.956949426630455</v>
      </c>
      <c r="AE509" s="92">
        <f>T509/$Y509*100</f>
        <v>9.2976119424956831</v>
      </c>
      <c r="AF509" s="92">
        <f>U509/$Y509*100</f>
        <v>0.2339551638974886</v>
      </c>
      <c r="AG509" s="92">
        <f>V509/$Y509*100</f>
        <v>0.29074219747154773</v>
      </c>
      <c r="AH509" s="92">
        <f>W509/$Y509*100</f>
        <v>0.87003146337517134</v>
      </c>
      <c r="AI509" s="92">
        <f>X509/$Y509*100</f>
        <v>1.0679539540592935</v>
      </c>
      <c r="AJ509" s="93">
        <f>G509/(G509+H509)*100</f>
        <v>81.486502478402926</v>
      </c>
    </row>
    <row r="510" spans="1:36">
      <c r="A510" s="97">
        <v>10</v>
      </c>
      <c r="B510" s="82">
        <v>1521.298</v>
      </c>
      <c r="C510" s="80" t="s">
        <v>293</v>
      </c>
      <c r="D510" s="83">
        <v>1.638385</v>
      </c>
      <c r="E510" s="83">
        <v>0.16797500000000001</v>
      </c>
      <c r="F510" s="83">
        <v>0.16118499999999999</v>
      </c>
      <c r="G510" s="83">
        <v>1.094074</v>
      </c>
      <c r="H510" s="83">
        <v>0.245697</v>
      </c>
      <c r="I510" s="83">
        <v>4.6959999999999997E-3</v>
      </c>
      <c r="J510" s="83">
        <v>8.8710000000000004E-3</v>
      </c>
      <c r="K510" s="83">
        <v>2.0603E-2</v>
      </c>
      <c r="L510" s="83">
        <v>1.3635E-2</v>
      </c>
      <c r="M510" s="84">
        <v>0.93</v>
      </c>
      <c r="P510" s="92">
        <f>D510*60.084</f>
        <v>98.440724340000003</v>
      </c>
      <c r="Q510" s="92">
        <f>E510*101.961</f>
        <v>17.126898975</v>
      </c>
      <c r="R510" s="92">
        <f>F510*56.077</f>
        <v>9.0387712449999995</v>
      </c>
      <c r="S510" s="92">
        <f>G510*40.304</f>
        <v>44.095558496000002</v>
      </c>
      <c r="T510" s="92">
        <f>H510*71.846</f>
        <v>17.652346661999999</v>
      </c>
      <c r="U510" s="92">
        <f>I510*94.196</f>
        <v>0.44234441599999996</v>
      </c>
      <c r="V510" s="92">
        <f>J510*61.979</f>
        <v>0.54981570899999999</v>
      </c>
      <c r="W510" s="92">
        <f>K510*79.879</f>
        <v>1.645747037</v>
      </c>
      <c r="X510" s="92">
        <f>L510*151.989</f>
        <v>2.0723700150000002</v>
      </c>
      <c r="Y510" s="92">
        <f>SUM(P510:X510)</f>
        <v>191.06457689499999</v>
      </c>
      <c r="Z510" s="92"/>
      <c r="AA510" s="92">
        <f>P510/$Y510*100</f>
        <v>51.522226641780044</v>
      </c>
      <c r="AB510" s="92">
        <f>Q510/$Y510*100</f>
        <v>8.9639321183079002</v>
      </c>
      <c r="AC510" s="92">
        <f>R510/$Y510*100</f>
        <v>4.7307415073424517</v>
      </c>
      <c r="AD510" s="92">
        <f>S510/$Y510*100</f>
        <v>23.078876897329234</v>
      </c>
      <c r="AE510" s="92">
        <f>T510/$Y510*100</f>
        <v>9.2389426385932811</v>
      </c>
      <c r="AF510" s="92">
        <f>U510/$Y510*100</f>
        <v>0.23151565988241318</v>
      </c>
      <c r="AG510" s="92">
        <f>V510/$Y510*100</f>
        <v>0.28776433493590631</v>
      </c>
      <c r="AH510" s="92">
        <f>W510/$Y510*100</f>
        <v>0.86135643966302777</v>
      </c>
      <c r="AI510" s="92">
        <f>X510/$Y510*100</f>
        <v>1.0846437621657501</v>
      </c>
      <c r="AJ510" s="93">
        <f>G510/(G510+H510)*100</f>
        <v>81.661268978056682</v>
      </c>
    </row>
    <row r="511" spans="1:36">
      <c r="A511" s="97">
        <v>10</v>
      </c>
      <c r="B511" s="82">
        <v>1522.297</v>
      </c>
      <c r="C511" s="80" t="s">
        <v>293</v>
      </c>
      <c r="D511" s="83">
        <v>1.640029</v>
      </c>
      <c r="E511" s="83">
        <v>0.16699800000000001</v>
      </c>
      <c r="F511" s="83">
        <v>0.15965799999999999</v>
      </c>
      <c r="G511" s="83">
        <v>1.1000890000000001</v>
      </c>
      <c r="H511" s="83">
        <v>0.24422199999999999</v>
      </c>
      <c r="I511" s="83">
        <v>4.6499999999999996E-3</v>
      </c>
      <c r="J511" s="83">
        <v>8.7849999999999994E-3</v>
      </c>
      <c r="K511" s="83">
        <v>2.0406000000000001E-2</v>
      </c>
      <c r="L511" s="83">
        <v>1.3849E-2</v>
      </c>
      <c r="M511" s="84">
        <v>0.94</v>
      </c>
      <c r="P511" s="92">
        <f>D511*60.084</f>
        <v>98.539502436000006</v>
      </c>
      <c r="Q511" s="92">
        <f>E511*101.961</f>
        <v>17.027283078</v>
      </c>
      <c r="R511" s="92">
        <f>F511*56.077</f>
        <v>8.9531416659999987</v>
      </c>
      <c r="S511" s="92">
        <f>G511*40.304</f>
        <v>44.337987056000003</v>
      </c>
      <c r="T511" s="92">
        <f>H511*71.846</f>
        <v>17.546373811999999</v>
      </c>
      <c r="U511" s="92">
        <f>I511*94.196</f>
        <v>0.43801139999999994</v>
      </c>
      <c r="V511" s="92">
        <f>J511*61.979</f>
        <v>0.54448551499999998</v>
      </c>
      <c r="W511" s="92">
        <f>K511*79.879</f>
        <v>1.6300108740000001</v>
      </c>
      <c r="X511" s="92">
        <f>L511*151.989</f>
        <v>2.104895661</v>
      </c>
      <c r="Y511" s="92">
        <f>SUM(P511:X511)</f>
        <v>191.12169149799999</v>
      </c>
      <c r="Z511" s="92"/>
      <c r="AA511" s="92">
        <f>P511/$Y511*100</f>
        <v>51.558513146076457</v>
      </c>
      <c r="AB511" s="92">
        <f>Q511/$Y511*100</f>
        <v>8.9091316346884586</v>
      </c>
      <c r="AC511" s="92">
        <f>R511/$Y511*100</f>
        <v>4.6845240829682018</v>
      </c>
      <c r="AD511" s="92">
        <f>S511/$Y511*100</f>
        <v>23.1988251613313</v>
      </c>
      <c r="AE511" s="92">
        <f>T511/$Y511*100</f>
        <v>9.1807338426489462</v>
      </c>
      <c r="AF511" s="92">
        <f>U511/$Y511*100</f>
        <v>0.22917932368999755</v>
      </c>
      <c r="AG511" s="92">
        <f>V511/$Y511*100</f>
        <v>0.28488943914861586</v>
      </c>
      <c r="AH511" s="92">
        <f>W511/$Y511*100</f>
        <v>0.85286544987336377</v>
      </c>
      <c r="AI511" s="92">
        <f>X511/$Y511*100</f>
        <v>1.1013379195746742</v>
      </c>
      <c r="AJ511" s="93">
        <f>G511/(G511+H511)*100</f>
        <v>81.832924077836154</v>
      </c>
    </row>
    <row r="512" spans="1:36">
      <c r="A512" s="97">
        <v>10</v>
      </c>
      <c r="B512" s="82">
        <v>1523.2750000000001</v>
      </c>
      <c r="C512" s="80" t="s">
        <v>293</v>
      </c>
      <c r="D512" s="83">
        <v>1.6416310000000001</v>
      </c>
      <c r="E512" s="83">
        <v>0.16603499999999999</v>
      </c>
      <c r="F512" s="83">
        <v>0.15815799999999999</v>
      </c>
      <c r="G512" s="83">
        <v>1.1060019999999999</v>
      </c>
      <c r="H512" s="83">
        <v>0.242754</v>
      </c>
      <c r="I512" s="83">
        <v>4.6039999999999996E-3</v>
      </c>
      <c r="J512" s="83">
        <v>8.6999999999999994E-3</v>
      </c>
      <c r="K512" s="83">
        <v>2.0212000000000001E-2</v>
      </c>
      <c r="L512" s="83">
        <v>1.4063000000000001E-2</v>
      </c>
      <c r="M512" s="84">
        <v>0.95</v>
      </c>
      <c r="P512" s="92">
        <f>D512*60.084</f>
        <v>98.635757004000013</v>
      </c>
      <c r="Q512" s="92">
        <f>E512*101.961</f>
        <v>16.929094634999998</v>
      </c>
      <c r="R512" s="92">
        <f>F512*56.077</f>
        <v>8.8690261659999994</v>
      </c>
      <c r="S512" s="92">
        <f>G512*40.304</f>
        <v>44.576304608000001</v>
      </c>
      <c r="T512" s="92">
        <f>H512*71.846</f>
        <v>17.440903884000001</v>
      </c>
      <c r="U512" s="92">
        <f>I512*94.196</f>
        <v>0.43367838399999997</v>
      </c>
      <c r="V512" s="92">
        <f>J512*61.979</f>
        <v>0.53921730000000001</v>
      </c>
      <c r="W512" s="92">
        <f>K512*79.879</f>
        <v>1.6145143480000002</v>
      </c>
      <c r="X512" s="92">
        <f>L512*151.989</f>
        <v>2.1374213070000003</v>
      </c>
      <c r="Y512" s="92">
        <f>SUM(P512:X512)</f>
        <v>191.17591763599998</v>
      </c>
      <c r="Z512" s="92"/>
      <c r="AA512" s="92">
        <f>P512/$Y512*100</f>
        <v>51.594237508409947</v>
      </c>
      <c r="AB512" s="92">
        <f>Q512/$Y512*100</f>
        <v>8.8552443447574234</v>
      </c>
      <c r="AC512" s="92">
        <f>R512/$Y512*100</f>
        <v>4.639196335851608</v>
      </c>
      <c r="AD512" s="92">
        <f>S512/$Y512*100</f>
        <v>23.316903697501029</v>
      </c>
      <c r="AE512" s="92">
        <f>T512/$Y512*100</f>
        <v>9.1229607262602919</v>
      </c>
      <c r="AF512" s="92">
        <f>U512/$Y512*100</f>
        <v>0.22684781083448283</v>
      </c>
      <c r="AG512" s="92">
        <f>V512/$Y512*100</f>
        <v>0.2820529419540555</v>
      </c>
      <c r="AH512" s="92">
        <f>W512/$Y512*100</f>
        <v>0.84451764006910346</v>
      </c>
      <c r="AI512" s="92">
        <f>X512/$Y512*100</f>
        <v>1.1180389943620737</v>
      </c>
      <c r="AJ512" s="93">
        <f>G512/(G512+H512)*100</f>
        <v>82.001637064079787</v>
      </c>
    </row>
    <row r="513" spans="1:36">
      <c r="A513" s="97">
        <v>10</v>
      </c>
      <c r="B513" s="82">
        <v>1524.232</v>
      </c>
      <c r="C513" s="80" t="s">
        <v>293</v>
      </c>
      <c r="D513" s="83">
        <v>1.643192</v>
      </c>
      <c r="E513" s="83">
        <v>0.16508800000000001</v>
      </c>
      <c r="F513" s="83">
        <v>0.15668299999999999</v>
      </c>
      <c r="G513" s="83">
        <v>1.1118129999999999</v>
      </c>
      <c r="H513" s="83">
        <v>0.24129300000000001</v>
      </c>
      <c r="I513" s="83">
        <v>4.5589999999999997E-3</v>
      </c>
      <c r="J513" s="83">
        <v>8.6169999999999997E-3</v>
      </c>
      <c r="K513" s="83">
        <v>2.0022000000000002E-2</v>
      </c>
      <c r="L513" s="83">
        <v>1.4278000000000001E-2</v>
      </c>
      <c r="M513" s="84">
        <v>0.96</v>
      </c>
      <c r="P513" s="92">
        <f>D513*60.084</f>
        <v>98.729548128000005</v>
      </c>
      <c r="Q513" s="92">
        <f>E513*101.961</f>
        <v>16.832537567999999</v>
      </c>
      <c r="R513" s="92">
        <f>F513*56.077</f>
        <v>8.7863125909999997</v>
      </c>
      <c r="S513" s="92">
        <f>G513*40.304</f>
        <v>44.810511151999997</v>
      </c>
      <c r="T513" s="92">
        <f>H513*71.846</f>
        <v>17.335936878000002</v>
      </c>
      <c r="U513" s="92">
        <f>I513*94.196</f>
        <v>0.42943956399999994</v>
      </c>
      <c r="V513" s="92">
        <f>J513*61.979</f>
        <v>0.53407304300000003</v>
      </c>
      <c r="W513" s="92">
        <f>K513*79.879</f>
        <v>1.5993373380000002</v>
      </c>
      <c r="X513" s="92">
        <f>L513*151.989</f>
        <v>2.1700989420000001</v>
      </c>
      <c r="Y513" s="92">
        <f>SUM(P513:X513)</f>
        <v>191.22779520400002</v>
      </c>
      <c r="Z513" s="92"/>
      <c r="AA513" s="92">
        <f>P513/$Y513*100</f>
        <v>51.629287480241167</v>
      </c>
      <c r="AB513" s="92">
        <f>Q513/$Y513*100</f>
        <v>8.8023488165217856</v>
      </c>
      <c r="AC513" s="92">
        <f>R513/$Y513*100</f>
        <v>4.5946838332925628</v>
      </c>
      <c r="AD513" s="92">
        <f>S513/$Y513*100</f>
        <v>23.43305328819828</v>
      </c>
      <c r="AE513" s="92">
        <f>T513/$Y513*100</f>
        <v>9.0655947057833242</v>
      </c>
      <c r="AF513" s="92">
        <f>U513/$Y513*100</f>
        <v>0.22456963619848141</v>
      </c>
      <c r="AG513" s="92">
        <f>V513/$Y513*100</f>
        <v>0.27928630481267425</v>
      </c>
      <c r="AH513" s="92">
        <f>W513/$Y513*100</f>
        <v>0.83635192064722719</v>
      </c>
      <c r="AI513" s="92">
        <f>X513/$Y513*100</f>
        <v>1.134824014304489</v>
      </c>
      <c r="AJ513" s="93">
        <f>G513/(G513+H513)*100</f>
        <v>82.16747246704989</v>
      </c>
    </row>
    <row r="514" spans="1:36">
      <c r="A514" s="97">
        <v>10</v>
      </c>
      <c r="B514" s="82">
        <v>1525.17</v>
      </c>
      <c r="C514" s="80" t="s">
        <v>293</v>
      </c>
      <c r="D514" s="83">
        <v>1.644712</v>
      </c>
      <c r="E514" s="83">
        <v>0.16415399999999999</v>
      </c>
      <c r="F514" s="83">
        <v>0.15523400000000001</v>
      </c>
      <c r="G514" s="83">
        <v>1.1175250000000001</v>
      </c>
      <c r="H514" s="83">
        <v>0.239842</v>
      </c>
      <c r="I514" s="83">
        <v>4.5149999999999999E-3</v>
      </c>
      <c r="J514" s="83">
        <v>8.5360000000000002E-3</v>
      </c>
      <c r="K514" s="83">
        <v>1.9834999999999998E-2</v>
      </c>
      <c r="L514" s="83">
        <v>1.4494E-2</v>
      </c>
      <c r="M514" s="84">
        <v>0.97</v>
      </c>
      <c r="P514" s="92">
        <f>D514*60.084</f>
        <v>98.820875807999997</v>
      </c>
      <c r="Q514" s="92">
        <f>E514*101.961</f>
        <v>16.737305994</v>
      </c>
      <c r="R514" s="92">
        <f>F514*56.077</f>
        <v>8.7050570179999998</v>
      </c>
      <c r="S514" s="92">
        <f>G514*40.304</f>
        <v>45.040727600000004</v>
      </c>
      <c r="T514" s="92">
        <f>H514*71.846</f>
        <v>17.231688332000001</v>
      </c>
      <c r="U514" s="92">
        <f>I514*94.196</f>
        <v>0.42529494000000001</v>
      </c>
      <c r="V514" s="92">
        <f>J514*61.979</f>
        <v>0.52905274400000002</v>
      </c>
      <c r="W514" s="92">
        <f>K514*79.879</f>
        <v>1.584399965</v>
      </c>
      <c r="X514" s="92">
        <f>L514*151.989</f>
        <v>2.2029285660000002</v>
      </c>
      <c r="Y514" s="92">
        <f>SUM(P514:X514)</f>
        <v>191.27733096699998</v>
      </c>
      <c r="Z514" s="92"/>
      <c r="AA514" s="92">
        <f>P514/$Y514*100</f>
        <v>51.663663074140764</v>
      </c>
      <c r="AB514" s="92">
        <f>Q514/$Y514*100</f>
        <v>8.7502820691739966</v>
      </c>
      <c r="AC514" s="92">
        <f>R514/$Y514*100</f>
        <v>4.5510134285080728</v>
      </c>
      <c r="AD514" s="92">
        <f>S514/$Y514*100</f>
        <v>23.547342161403659</v>
      </c>
      <c r="AE514" s="92">
        <f>T514/$Y514*100</f>
        <v>9.0087457017961459</v>
      </c>
      <c r="AF514" s="92">
        <f>U514/$Y514*100</f>
        <v>0.22234466460292349</v>
      </c>
      <c r="AG514" s="92">
        <f>V514/$Y514*100</f>
        <v>0.27658935919137984</v>
      </c>
      <c r="AH514" s="92">
        <f>W514/$Y514*100</f>
        <v>0.82832605253852465</v>
      </c>
      <c r="AI514" s="92">
        <f>X514/$Y514*100</f>
        <v>1.1516934886445376</v>
      </c>
      <c r="AJ514" s="93">
        <f>G514/(G514+H514)*100</f>
        <v>82.330349861165047</v>
      </c>
    </row>
    <row r="515" spans="1:36">
      <c r="A515" s="97">
        <v>10</v>
      </c>
      <c r="B515" s="82">
        <v>1526.088</v>
      </c>
      <c r="C515" s="80" t="s">
        <v>293</v>
      </c>
      <c r="D515" s="83">
        <v>1.646193</v>
      </c>
      <c r="E515" s="83">
        <v>0.16323499999999999</v>
      </c>
      <c r="F515" s="83">
        <v>0.153809</v>
      </c>
      <c r="G515" s="83">
        <v>1.12314</v>
      </c>
      <c r="H515" s="83">
        <v>0.238399</v>
      </c>
      <c r="I515" s="83">
        <v>4.4710000000000001E-3</v>
      </c>
      <c r="J515" s="83">
        <v>8.456E-3</v>
      </c>
      <c r="K515" s="83">
        <v>1.9650999999999998E-2</v>
      </c>
      <c r="L515" s="83">
        <v>1.4710000000000001E-2</v>
      </c>
      <c r="M515" s="84">
        <v>0.98</v>
      </c>
      <c r="P515" s="92">
        <f>D515*60.084</f>
        <v>98.909860212000012</v>
      </c>
      <c r="Q515" s="92">
        <f>E515*101.961</f>
        <v>16.643603835</v>
      </c>
      <c r="R515" s="92">
        <f>F515*56.077</f>
        <v>8.6251472929999995</v>
      </c>
      <c r="S515" s="92">
        <f>G515*40.304</f>
        <v>45.267034560000006</v>
      </c>
      <c r="T515" s="92">
        <f>H515*71.846</f>
        <v>17.128014554</v>
      </c>
      <c r="U515" s="92">
        <f>I515*94.196</f>
        <v>0.42115031600000002</v>
      </c>
      <c r="V515" s="92">
        <f>J515*61.979</f>
        <v>0.52409442399999995</v>
      </c>
      <c r="W515" s="92">
        <f>K515*79.879</f>
        <v>1.569702229</v>
      </c>
      <c r="X515" s="92">
        <f>L515*151.989</f>
        <v>2.2357581900000003</v>
      </c>
      <c r="Y515" s="92">
        <f>SUM(P515:X515)</f>
        <v>191.32436561300003</v>
      </c>
      <c r="Z515" s="92"/>
      <c r="AA515" s="92">
        <f>P515/$Y515*100</f>
        <v>51.697471932074357</v>
      </c>
      <c r="AB515" s="92">
        <f>Q515/$Y515*100</f>
        <v>8.6991553750481163</v>
      </c>
      <c r="AC515" s="92">
        <f>R515/$Y515*100</f>
        <v>4.5081279978977973</v>
      </c>
      <c r="AD515" s="92">
        <f>S515/$Y515*100</f>
        <v>23.659837791681785</v>
      </c>
      <c r="AE515" s="92">
        <f>T515/$Y515*100</f>
        <v>8.9523435758546128</v>
      </c>
      <c r="AF515" s="92">
        <f>U515/$Y515*100</f>
        <v>0.22012372268981087</v>
      </c>
      <c r="AG515" s="92">
        <f>V515/$Y515*100</f>
        <v>0.27392978532598827</v>
      </c>
      <c r="AH515" s="92">
        <f>W515/$Y515*100</f>
        <v>0.82044031557125552</v>
      </c>
      <c r="AI515" s="92">
        <f>X515/$Y515*100</f>
        <v>1.1685695038562751</v>
      </c>
      <c r="AJ515" s="93">
        <f>G515/(G515+H515)*100</f>
        <v>82.490475851224247</v>
      </c>
    </row>
    <row r="516" spans="1:36">
      <c r="A516" s="97">
        <v>10</v>
      </c>
      <c r="B516" s="82">
        <v>1526.9870000000001</v>
      </c>
      <c r="C516" s="80" t="s">
        <v>293</v>
      </c>
      <c r="D516" s="83">
        <v>1.647634</v>
      </c>
      <c r="E516" s="83">
        <v>0.162331</v>
      </c>
      <c r="F516" s="83">
        <v>0.15240799999999999</v>
      </c>
      <c r="G516" s="83">
        <v>1.12866</v>
      </c>
      <c r="H516" s="83">
        <v>0.23696400000000001</v>
      </c>
      <c r="I516" s="83">
        <v>4.4289999999999998E-3</v>
      </c>
      <c r="J516" s="83">
        <v>8.3770000000000008E-3</v>
      </c>
      <c r="K516" s="83">
        <v>1.9470000000000001E-2</v>
      </c>
      <c r="L516" s="83">
        <v>1.4926E-2</v>
      </c>
      <c r="M516" s="84">
        <v>0.99</v>
      </c>
      <c r="P516" s="92">
        <f>D516*60.084</f>
        <v>98.996441256000011</v>
      </c>
      <c r="Q516" s="92">
        <f>E516*101.961</f>
        <v>16.551431091000001</v>
      </c>
      <c r="R516" s="92">
        <f>F516*56.077</f>
        <v>8.5465834159999989</v>
      </c>
      <c r="S516" s="92">
        <f>G516*40.304</f>
        <v>45.489512640000001</v>
      </c>
      <c r="T516" s="92">
        <f>H516*71.846</f>
        <v>17.024915544000002</v>
      </c>
      <c r="U516" s="92">
        <f>I516*94.196</f>
        <v>0.41719408399999997</v>
      </c>
      <c r="V516" s="92">
        <f>J516*61.979</f>
        <v>0.51919808300000003</v>
      </c>
      <c r="W516" s="92">
        <f>K516*79.879</f>
        <v>1.5552441300000002</v>
      </c>
      <c r="X516" s="92">
        <f>L516*151.989</f>
        <v>2.268587814</v>
      </c>
      <c r="Y516" s="92">
        <f>SUM(P516:X516)</f>
        <v>191.36910805800002</v>
      </c>
      <c r="Z516" s="92"/>
      <c r="AA516" s="92">
        <f>P516/$Y516*100</f>
        <v>51.730627926632877</v>
      </c>
      <c r="AB516" s="92">
        <f>Q516/$Y516*100</f>
        <v>8.6489565943859681</v>
      </c>
      <c r="AC516" s="92">
        <f>R516/$Y516*100</f>
        <v>4.4660204056600952</v>
      </c>
      <c r="AD516" s="92">
        <f>S516/$Y516*100</f>
        <v>23.770562083726215</v>
      </c>
      <c r="AE516" s="92">
        <f>T516/$Y516*100</f>
        <v>8.8963760748887974</v>
      </c>
      <c r="AF516" s="92">
        <f>U516/$Y516*100</f>
        <v>0.21800492683153286</v>
      </c>
      <c r="AG516" s="92">
        <f>V516/$Y516*100</f>
        <v>0.271307155198028</v>
      </c>
      <c r="AH516" s="92">
        <f>W516/$Y516*100</f>
        <v>0.81269341001925854</v>
      </c>
      <c r="AI516" s="92">
        <f>X516/$Y516*100</f>
        <v>1.1854514226572233</v>
      </c>
      <c r="AJ516" s="93">
        <f>G516/(G516+H516)*100</f>
        <v>82.647932373771994</v>
      </c>
    </row>
    <row r="522" spans="1:36">
      <c r="A522" s="98" t="s">
        <v>309</v>
      </c>
    </row>
    <row r="523" spans="1:36">
      <c r="A523" s="97">
        <v>10</v>
      </c>
      <c r="B523" s="82">
        <v>1173.8240000000001</v>
      </c>
      <c r="C523" s="80" t="s">
        <v>293</v>
      </c>
      <c r="D523" s="83">
        <v>2.1588790000000002</v>
      </c>
      <c r="E523" s="83">
        <v>0.26842500000000002</v>
      </c>
      <c r="F523" s="83">
        <v>0.18412899999999999</v>
      </c>
      <c r="G523" s="83">
        <v>0.13178999999999999</v>
      </c>
      <c r="H523" s="83">
        <v>0.128191</v>
      </c>
      <c r="I523" s="83">
        <v>0.110901</v>
      </c>
      <c r="J523" s="83">
        <v>3.3965000000000002E-2</v>
      </c>
      <c r="K523" s="83">
        <v>4.2214000000000002E-2</v>
      </c>
      <c r="L523" s="83">
        <v>1.413E-3</v>
      </c>
      <c r="M523" s="84">
        <v>0.01</v>
      </c>
      <c r="P523" s="92">
        <f>D523*60.084</f>
        <v>129.71408583600001</v>
      </c>
      <c r="Q523" s="92">
        <f>E523*101.961</f>
        <v>27.368881425000001</v>
      </c>
      <c r="R523" s="92">
        <f>F523*56.077</f>
        <v>10.325401932999998</v>
      </c>
      <c r="S523" s="92">
        <f>G523*40.304</f>
        <v>5.3116641600000003</v>
      </c>
      <c r="T523" s="92">
        <f>H523*71.846</f>
        <v>9.210010586000001</v>
      </c>
      <c r="U523" s="92">
        <f>I523*94.196</f>
        <v>10.446430595999999</v>
      </c>
      <c r="V523" s="92">
        <f>J523*61.979</f>
        <v>2.1051167350000002</v>
      </c>
      <c r="W523" s="92">
        <f>K523*79.879</f>
        <v>3.3720121060000001</v>
      </c>
      <c r="X523" s="92">
        <f>L523*151.989</f>
        <v>0.21476045700000002</v>
      </c>
      <c r="Y523" s="92">
        <f>SUM(P523:X523)</f>
        <v>198.06836383400002</v>
      </c>
      <c r="Z523" s="92"/>
      <c r="AA523" s="92">
        <f>P523/$Y523*100</f>
        <v>65.489552862017206</v>
      </c>
      <c r="AB523" s="92">
        <f>Q523/$Y523*100</f>
        <v>13.817896455154093</v>
      </c>
      <c r="AC523" s="92">
        <f>R523/$Y523*100</f>
        <v>5.213049541648993</v>
      </c>
      <c r="AD523" s="92">
        <f>S523/$Y523*100</f>
        <v>2.6817327397381221</v>
      </c>
      <c r="AE523" s="92">
        <f>T523/$Y523*100</f>
        <v>4.649915013040073</v>
      </c>
      <c r="AF523" s="92">
        <f>U523/$Y523*100</f>
        <v>5.2741540313601485</v>
      </c>
      <c r="AG523" s="92">
        <f>V523/$Y523*100</f>
        <v>1.0628233071911912</v>
      </c>
      <c r="AH523" s="92">
        <f>W523/$Y523*100</f>
        <v>1.7024486095245701</v>
      </c>
      <c r="AI523" s="92">
        <f>X523/$Y523*100</f>
        <v>0.10842744032559866</v>
      </c>
      <c r="AJ523" s="93">
        <f>G523/(G523+H523)*100</f>
        <v>50.692165965974432</v>
      </c>
    </row>
    <row r="524" spans="1:36">
      <c r="A524" s="97">
        <v>10</v>
      </c>
      <c r="B524" s="82">
        <v>1185.4100000000001</v>
      </c>
      <c r="C524" s="80" t="s">
        <v>293</v>
      </c>
      <c r="D524" s="83">
        <v>2.1029710000000001</v>
      </c>
      <c r="E524" s="83">
        <v>0.26489600000000002</v>
      </c>
      <c r="F524" s="83">
        <v>0.199212</v>
      </c>
      <c r="G524" s="83">
        <v>0.14049200000000001</v>
      </c>
      <c r="H524" s="83">
        <v>0.13703499999999999</v>
      </c>
      <c r="I524" s="83">
        <v>9.5922999999999994E-2</v>
      </c>
      <c r="J524" s="83">
        <v>3.6053000000000002E-2</v>
      </c>
      <c r="K524" s="83">
        <v>4.3194000000000003E-2</v>
      </c>
      <c r="L524" s="83">
        <v>1.495E-3</v>
      </c>
      <c r="M524" s="84">
        <v>0.02</v>
      </c>
      <c r="P524" s="92">
        <f>D524*60.084</f>
        <v>126.35490956400001</v>
      </c>
      <c r="Q524" s="92">
        <f>E524*101.961</f>
        <v>27.009061056</v>
      </c>
      <c r="R524" s="92">
        <f>F524*56.077</f>
        <v>11.171211324</v>
      </c>
      <c r="S524" s="92">
        <f>G524*40.304</f>
        <v>5.6623895680000009</v>
      </c>
      <c r="T524" s="92">
        <f>H524*71.846</f>
        <v>9.8454166099999991</v>
      </c>
      <c r="U524" s="92">
        <f>I524*94.196</f>
        <v>9.0355629079999993</v>
      </c>
      <c r="V524" s="92">
        <f>J524*61.979</f>
        <v>2.2345288870000002</v>
      </c>
      <c r="W524" s="92">
        <f>K524*79.879</f>
        <v>3.4502935260000003</v>
      </c>
      <c r="X524" s="92">
        <f>L524*151.989</f>
        <v>0.22722355500000002</v>
      </c>
      <c r="Y524" s="92">
        <f>SUM(P524:X524)</f>
        <v>194.99059699800003</v>
      </c>
      <c r="Z524" s="92"/>
      <c r="AA524" s="92">
        <f>P524/$Y524*100</f>
        <v>64.800514234692045</v>
      </c>
      <c r="AB524" s="92">
        <f>Q524/$Y524*100</f>
        <v>13.851468466593303</v>
      </c>
      <c r="AC524" s="92">
        <f>R524/$Y524*100</f>
        <v>5.7291025803231834</v>
      </c>
      <c r="AD524" s="92">
        <f>S524/$Y524*100</f>
        <v>2.9039295510532122</v>
      </c>
      <c r="AE524" s="92">
        <f>T524/$Y524*100</f>
        <v>5.0491750687347157</v>
      </c>
      <c r="AF524" s="92">
        <f>U524/$Y524*100</f>
        <v>4.6338454505540465</v>
      </c>
      <c r="AG524" s="92">
        <f>V524/$Y524*100</f>
        <v>1.1459675088962977</v>
      </c>
      <c r="AH524" s="92">
        <f>W524/$Y524*100</f>
        <v>1.7694666199905982</v>
      </c>
      <c r="AI524" s="92">
        <f>X524/$Y524*100</f>
        <v>0.11653051916258844</v>
      </c>
      <c r="AJ524" s="93">
        <f>G524/(G524+H524)*100</f>
        <v>50.622822283957966</v>
      </c>
    </row>
    <row r="525" spans="1:36">
      <c r="A525" s="97">
        <v>10</v>
      </c>
      <c r="B525" s="82">
        <v>1194.645</v>
      </c>
      <c r="C525" s="80" t="s">
        <v>293</v>
      </c>
      <c r="D525" s="83">
        <v>2.056991</v>
      </c>
      <c r="E525" s="83">
        <v>0.26207999999999998</v>
      </c>
      <c r="F525" s="83">
        <v>0.211837</v>
      </c>
      <c r="G525" s="83">
        <v>0.14774300000000001</v>
      </c>
      <c r="H525" s="83">
        <v>0.14424300000000001</v>
      </c>
      <c r="I525" s="83">
        <v>8.3728999999999998E-2</v>
      </c>
      <c r="J525" s="83">
        <v>3.7494E-2</v>
      </c>
      <c r="K525" s="83">
        <v>4.3852000000000002E-2</v>
      </c>
      <c r="L525" s="83">
        <v>1.5579999999999999E-3</v>
      </c>
      <c r="M525" s="84">
        <v>0.03</v>
      </c>
      <c r="P525" s="92">
        <f>D525*60.084</f>
        <v>123.59224724400001</v>
      </c>
      <c r="Q525" s="92">
        <f>E525*101.961</f>
        <v>26.721938879999996</v>
      </c>
      <c r="R525" s="92">
        <f>F525*56.077</f>
        <v>11.879183448999999</v>
      </c>
      <c r="S525" s="92">
        <f>G525*40.304</f>
        <v>5.9546338720000005</v>
      </c>
      <c r="T525" s="92">
        <f>H525*71.846</f>
        <v>10.363282578000002</v>
      </c>
      <c r="U525" s="92">
        <f>I525*94.196</f>
        <v>7.8869368839999998</v>
      </c>
      <c r="V525" s="92">
        <f>J525*61.979</f>
        <v>2.323840626</v>
      </c>
      <c r="W525" s="92">
        <f>K525*79.879</f>
        <v>3.5028539080000005</v>
      </c>
      <c r="X525" s="92">
        <f>L525*151.989</f>
        <v>0.236798862</v>
      </c>
      <c r="Y525" s="92">
        <f>SUM(P525:X525)</f>
        <v>192.46171630299997</v>
      </c>
      <c r="Z525" s="92"/>
      <c r="AA525" s="92">
        <f>P525/$Y525*100</f>
        <v>64.216535952232661</v>
      </c>
      <c r="AB525" s="92">
        <f>Q525/$Y525*100</f>
        <v>13.884287947391369</v>
      </c>
      <c r="AC525" s="92">
        <f>R525/$Y525*100</f>
        <v>6.1722319000305168</v>
      </c>
      <c r="AD525" s="92">
        <f>S525/$Y525*100</f>
        <v>3.0939316069619727</v>
      </c>
      <c r="AE525" s="92">
        <f>T525/$Y525*100</f>
        <v>5.3845942855901185</v>
      </c>
      <c r="AF525" s="92">
        <f>U525/$Y525*100</f>
        <v>4.0979250499789206</v>
      </c>
      <c r="AG525" s="92">
        <f>V525/$Y525*100</f>
        <v>1.2074300648662444</v>
      </c>
      <c r="AH525" s="92">
        <f>W525/$Y525*100</f>
        <v>1.8200263279816757</v>
      </c>
      <c r="AI525" s="92">
        <f>X525/$Y525*100</f>
        <v>0.12303686496653615</v>
      </c>
      <c r="AJ525" s="93">
        <f>G525/(G525+H525)*100</f>
        <v>50.599343804154998</v>
      </c>
    </row>
    <row r="526" spans="1:36">
      <c r="A526" s="97">
        <v>10</v>
      </c>
      <c r="B526" s="82">
        <v>1202.0809999999999</v>
      </c>
      <c r="C526" s="80" t="s">
        <v>293</v>
      </c>
      <c r="D526" s="83">
        <v>2.0191849999999998</v>
      </c>
      <c r="E526" s="83">
        <v>0.25982100000000002</v>
      </c>
      <c r="F526" s="83">
        <v>0.222362</v>
      </c>
      <c r="G526" s="83">
        <v>0.15379999999999999</v>
      </c>
      <c r="H526" s="83">
        <v>0.150087</v>
      </c>
      <c r="I526" s="83">
        <v>7.3839000000000002E-2</v>
      </c>
      <c r="J526" s="83">
        <v>3.841E-2</v>
      </c>
      <c r="K526" s="83">
        <v>4.4288000000000001E-2</v>
      </c>
      <c r="L526" s="83">
        <v>1.606E-3</v>
      </c>
      <c r="M526" s="84">
        <v>0.04</v>
      </c>
      <c r="P526" s="92">
        <f>D526*60.084</f>
        <v>121.32071153999999</v>
      </c>
      <c r="Q526" s="92">
        <f>E526*101.961</f>
        <v>26.491608981000002</v>
      </c>
      <c r="R526" s="92">
        <f>F526*56.077</f>
        <v>12.469393874</v>
      </c>
      <c r="S526" s="92">
        <f>G526*40.304</f>
        <v>6.1987551999999999</v>
      </c>
      <c r="T526" s="92">
        <f>H526*71.846</f>
        <v>10.783150602000001</v>
      </c>
      <c r="U526" s="92">
        <f>I526*94.196</f>
        <v>6.9553384439999997</v>
      </c>
      <c r="V526" s="92">
        <f>J526*61.979</f>
        <v>2.3806133900000002</v>
      </c>
      <c r="W526" s="92">
        <f>K526*79.879</f>
        <v>3.5376811520000002</v>
      </c>
      <c r="X526" s="92">
        <f>L526*151.989</f>
        <v>0.244094334</v>
      </c>
      <c r="Y526" s="92">
        <f>SUM(P526:X526)</f>
        <v>190.38134751700002</v>
      </c>
      <c r="Z526" s="92"/>
      <c r="AA526" s="92">
        <f>P526/$Y526*100</f>
        <v>63.725103915007594</v>
      </c>
      <c r="AB526" s="92">
        <f>Q526/$Y526*100</f>
        <v>13.915023360486744</v>
      </c>
      <c r="AC526" s="92">
        <f>R526/$Y526*100</f>
        <v>6.5496930432675651</v>
      </c>
      <c r="AD526" s="92">
        <f>S526/$Y526*100</f>
        <v>3.2559677094661206</v>
      </c>
      <c r="AE526" s="92">
        <f>T526/$Y526*100</f>
        <v>5.6639743034895389</v>
      </c>
      <c r="AF526" s="92">
        <f>U526/$Y526*100</f>
        <v>3.6533717902059317</v>
      </c>
      <c r="AG526" s="92">
        <f>V526/$Y526*100</f>
        <v>1.2504446580762985</v>
      </c>
      <c r="AH526" s="92">
        <f>W526/$Y526*100</f>
        <v>1.8582078539412084</v>
      </c>
      <c r="AI526" s="92">
        <f>X526/$Y526*100</f>
        <v>0.1282133660589852</v>
      </c>
      <c r="AJ526" s="93">
        <f>G526/(G526+H526)*100</f>
        <v>50.61091787407819</v>
      </c>
    </row>
    <row r="527" spans="1:36">
      <c r="A527" s="97">
        <v>10</v>
      </c>
      <c r="B527" s="82">
        <v>1208.163</v>
      </c>
      <c r="C527" s="80" t="s">
        <v>293</v>
      </c>
      <c r="D527" s="83">
        <v>1.9878210000000001</v>
      </c>
      <c r="E527" s="83">
        <v>0.25799100000000003</v>
      </c>
      <c r="F527" s="83">
        <v>0.23118900000000001</v>
      </c>
      <c r="G527" s="83">
        <v>0.158919</v>
      </c>
      <c r="H527" s="83">
        <v>0.15484200000000001</v>
      </c>
      <c r="I527" s="83">
        <v>6.5775E-2</v>
      </c>
      <c r="J527" s="83">
        <v>3.8920999999999997E-2</v>
      </c>
      <c r="K527" s="83">
        <v>4.4568999999999998E-2</v>
      </c>
      <c r="L527" s="83">
        <v>1.6410000000000001E-3</v>
      </c>
      <c r="M527" s="84">
        <v>0.05</v>
      </c>
      <c r="P527" s="92">
        <f>D527*60.084</f>
        <v>119.43623696400002</v>
      </c>
      <c r="Q527" s="92">
        <f>E527*101.961</f>
        <v>26.305020351000003</v>
      </c>
      <c r="R527" s="92">
        <f>F527*56.077</f>
        <v>12.964385553</v>
      </c>
      <c r="S527" s="92">
        <f>G527*40.304</f>
        <v>6.4050713760000004</v>
      </c>
      <c r="T527" s="92">
        <f>H527*71.846</f>
        <v>11.124778332000002</v>
      </c>
      <c r="U527" s="92">
        <f>I527*94.196</f>
        <v>6.1957418999999998</v>
      </c>
      <c r="V527" s="92">
        <f>J527*61.979</f>
        <v>2.412284659</v>
      </c>
      <c r="W527" s="92">
        <f>K527*79.879</f>
        <v>3.5601271510000001</v>
      </c>
      <c r="X527" s="92">
        <f>L527*151.989</f>
        <v>0.24941394900000002</v>
      </c>
      <c r="Y527" s="92">
        <f>SUM(P527:X527)</f>
        <v>188.653060235</v>
      </c>
      <c r="Z527" s="92"/>
      <c r="AA527" s="92">
        <f>P527/$Y527*100</f>
        <v>63.309991799349305</v>
      </c>
      <c r="AB527" s="92">
        <f>Q527/$Y527*100</f>
        <v>13.943595888787891</v>
      </c>
      <c r="AC527" s="92">
        <f>R527/$Y527*100</f>
        <v>6.8720780552674929</v>
      </c>
      <c r="AD527" s="92">
        <f>S527/$Y527*100</f>
        <v>3.395159012009334</v>
      </c>
      <c r="AE527" s="92">
        <f>T527/$Y527*100</f>
        <v>5.8969508992550494</v>
      </c>
      <c r="AF527" s="92">
        <f>U527/$Y527*100</f>
        <v>3.284198990613846</v>
      </c>
      <c r="AG527" s="92">
        <f>V527/$Y527*100</f>
        <v>1.2786883266007361</v>
      </c>
      <c r="AH527" s="92">
        <f>W527/$Y527*100</f>
        <v>1.8871292872563246</v>
      </c>
      <c r="AI527" s="92">
        <f>X527/$Y527*100</f>
        <v>0.13220774086002729</v>
      </c>
      <c r="AJ527" s="93">
        <f>G527/(G527+H527)*100</f>
        <v>50.649698337269456</v>
      </c>
    </row>
    <row r="528" spans="1:36">
      <c r="A528" s="97">
        <v>10</v>
      </c>
      <c r="B528" s="82">
        <v>1216.2860000000001</v>
      </c>
      <c r="C528" s="80" t="s">
        <v>293</v>
      </c>
      <c r="D528" s="83">
        <v>1.935095</v>
      </c>
      <c r="E528" s="83">
        <v>0.26075999999999999</v>
      </c>
      <c r="F528" s="83">
        <v>0.24501400000000001</v>
      </c>
      <c r="G528" s="83">
        <v>0.169904</v>
      </c>
      <c r="H528" s="83">
        <v>0.163353</v>
      </c>
      <c r="I528" s="83">
        <v>5.8874000000000003E-2</v>
      </c>
      <c r="J528" s="83">
        <v>3.9662999999999997E-2</v>
      </c>
      <c r="K528" s="83">
        <v>4.4463000000000003E-2</v>
      </c>
      <c r="L528" s="83">
        <v>1.6750000000000001E-3</v>
      </c>
      <c r="M528" s="84">
        <v>0.06</v>
      </c>
      <c r="P528" s="92">
        <f>D528*60.084</f>
        <v>116.26824798000001</v>
      </c>
      <c r="Q528" s="92">
        <f>E528*101.961</f>
        <v>26.587350359999999</v>
      </c>
      <c r="R528" s="92">
        <f>F528*56.077</f>
        <v>13.739650078</v>
      </c>
      <c r="S528" s="92">
        <f>G528*40.304</f>
        <v>6.847810816</v>
      </c>
      <c r="T528" s="92">
        <f>H528*71.846</f>
        <v>11.736259638</v>
      </c>
      <c r="U528" s="92">
        <f>I528*94.196</f>
        <v>5.5456953040000005</v>
      </c>
      <c r="V528" s="92">
        <f>J528*61.979</f>
        <v>2.4582730769999999</v>
      </c>
      <c r="W528" s="92">
        <f>K528*79.879</f>
        <v>3.5516599770000004</v>
      </c>
      <c r="X528" s="92">
        <f>L528*151.989</f>
        <v>0.254581575</v>
      </c>
      <c r="Y528" s="92">
        <f>SUM(P528:X528)</f>
        <v>186.98952880500002</v>
      </c>
      <c r="Z528" s="92"/>
      <c r="AA528" s="92">
        <f>P528/$Y528*100</f>
        <v>62.179015436339803</v>
      </c>
      <c r="AB528" s="92">
        <f>Q528/$Y528*100</f>
        <v>14.218630599217311</v>
      </c>
      <c r="AC528" s="92">
        <f>R528/$Y528*100</f>
        <v>7.3478179049952281</v>
      </c>
      <c r="AD528" s="92">
        <f>S528/$Y528*100</f>
        <v>3.6621359814972125</v>
      </c>
      <c r="AE528" s="92">
        <f>T528/$Y528*100</f>
        <v>6.2764261255714642</v>
      </c>
      <c r="AF528" s="92">
        <f>U528/$Y528*100</f>
        <v>2.9657785328628044</v>
      </c>
      <c r="AG528" s="92">
        <f>V528/$Y528*100</f>
        <v>1.3146581483520305</v>
      </c>
      <c r="AH528" s="92">
        <f>W528/$Y528*100</f>
        <v>1.899389767810908</v>
      </c>
      <c r="AI528" s="92">
        <f>X528/$Y528*100</f>
        <v>0.13614750335324263</v>
      </c>
      <c r="AJ528" s="93">
        <f>G528/(G528+H528)*100</f>
        <v>50.982875078392951</v>
      </c>
    </row>
    <row r="529" spans="1:36">
      <c r="A529" s="97">
        <v>10</v>
      </c>
      <c r="B529" s="82">
        <v>1224.95</v>
      </c>
      <c r="C529" s="80" t="s">
        <v>293</v>
      </c>
      <c r="D529" s="83">
        <v>1.874444</v>
      </c>
      <c r="E529" s="83">
        <v>0.26581700000000003</v>
      </c>
      <c r="F529" s="83">
        <v>0.260764</v>
      </c>
      <c r="G529" s="83">
        <v>0.183919</v>
      </c>
      <c r="H529" s="83">
        <v>0.173485</v>
      </c>
      <c r="I529" s="83">
        <v>5.3027999999999999E-2</v>
      </c>
      <c r="J529" s="83">
        <v>4.0376000000000002E-2</v>
      </c>
      <c r="K529" s="83">
        <v>4.3903999999999999E-2</v>
      </c>
      <c r="L529" s="83">
        <v>1.701E-3</v>
      </c>
      <c r="M529" s="84">
        <v>7.0000000000000007E-2</v>
      </c>
      <c r="P529" s="92">
        <f>D529*60.084</f>
        <v>112.62409329600001</v>
      </c>
      <c r="Q529" s="92">
        <f>E529*101.961</f>
        <v>27.102967137000004</v>
      </c>
      <c r="R529" s="92">
        <f>F529*56.077</f>
        <v>14.622862827999999</v>
      </c>
      <c r="S529" s="92">
        <f>G529*40.304</f>
        <v>7.4126713760000005</v>
      </c>
      <c r="T529" s="92">
        <f>H529*71.846</f>
        <v>12.46420331</v>
      </c>
      <c r="U529" s="92">
        <f>I529*94.196</f>
        <v>4.9950254879999996</v>
      </c>
      <c r="V529" s="92">
        <f>J529*61.979</f>
        <v>2.502464104</v>
      </c>
      <c r="W529" s="92">
        <f>K529*79.879</f>
        <v>3.5070076160000001</v>
      </c>
      <c r="X529" s="92">
        <f>L529*151.989</f>
        <v>0.258533289</v>
      </c>
      <c r="Y529" s="92">
        <f>SUM(P529:X529)</f>
        <v>185.48982844400004</v>
      </c>
      <c r="Z529" s="92"/>
      <c r="AA529" s="92">
        <f>P529/$Y529*100</f>
        <v>60.717126238542818</v>
      </c>
      <c r="AB529" s="92">
        <f>Q529/$Y529*100</f>
        <v>14.611565153925662</v>
      </c>
      <c r="AC529" s="92">
        <f>R529/$Y529*100</f>
        <v>7.8833771914424338</v>
      </c>
      <c r="AD529" s="92">
        <f>S529/$Y529*100</f>
        <v>3.9962683874269196</v>
      </c>
      <c r="AE529" s="92">
        <f>T529/$Y529*100</f>
        <v>6.7196155253132828</v>
      </c>
      <c r="AF529" s="92">
        <f>U529/$Y529*100</f>
        <v>2.6928837715260565</v>
      </c>
      <c r="AG529" s="92">
        <f>V529/$Y529*100</f>
        <v>1.3491112288971154</v>
      </c>
      <c r="AH529" s="92">
        <f>W529/$Y529*100</f>
        <v>1.8906738150651623</v>
      </c>
      <c r="AI529" s="92">
        <f>X529/$Y529*100</f>
        <v>0.13937868786053248</v>
      </c>
      <c r="AJ529" s="93">
        <f>G529/(G529+H529)*100</f>
        <v>51.459692672717708</v>
      </c>
    </row>
    <row r="530" spans="1:36">
      <c r="A530" s="97">
        <v>10</v>
      </c>
      <c r="B530" s="82">
        <v>1231.8679999999999</v>
      </c>
      <c r="C530" s="80" t="s">
        <v>293</v>
      </c>
      <c r="D530" s="83">
        <v>1.8264370000000001</v>
      </c>
      <c r="E530" s="83">
        <v>0.269598</v>
      </c>
      <c r="F530" s="83">
        <v>0.27343600000000001</v>
      </c>
      <c r="G530" s="83">
        <v>0.19556299999999999</v>
      </c>
      <c r="H530" s="83">
        <v>0.18154300000000001</v>
      </c>
      <c r="I530" s="83">
        <v>4.8202000000000002E-2</v>
      </c>
      <c r="J530" s="83">
        <v>4.0693E-2</v>
      </c>
      <c r="K530" s="83">
        <v>4.3242999999999997E-2</v>
      </c>
      <c r="L530" s="83">
        <v>1.717E-3</v>
      </c>
      <c r="M530" s="84">
        <v>0.08</v>
      </c>
      <c r="P530" s="92">
        <f>D530*60.084</f>
        <v>109.73964070800001</v>
      </c>
      <c r="Q530" s="92">
        <f>E530*101.961</f>
        <v>27.488481677999999</v>
      </c>
      <c r="R530" s="92">
        <f>F530*56.077</f>
        <v>15.333470572</v>
      </c>
      <c r="S530" s="92">
        <f>G530*40.304</f>
        <v>7.8819711520000002</v>
      </c>
      <c r="T530" s="92">
        <f>H530*71.846</f>
        <v>13.043138378000002</v>
      </c>
      <c r="U530" s="92">
        <f>I530*94.196</f>
        <v>4.5404355919999997</v>
      </c>
      <c r="V530" s="92">
        <f>J530*61.979</f>
        <v>2.5221114469999999</v>
      </c>
      <c r="W530" s="92">
        <f>K530*79.879</f>
        <v>3.4542075969999999</v>
      </c>
      <c r="X530" s="92">
        <f>L530*151.989</f>
        <v>0.26096511300000003</v>
      </c>
      <c r="Y530" s="92">
        <f>SUM(P530:X530)</f>
        <v>184.26442223699999</v>
      </c>
      <c r="Z530" s="92"/>
      <c r="AA530" s="92">
        <f>P530/$Y530*100</f>
        <v>59.555523185508605</v>
      </c>
      <c r="AB530" s="92">
        <f>Q530/$Y530*100</f>
        <v>14.917953962184002</v>
      </c>
      <c r="AC530" s="92">
        <f>R530/$Y530*100</f>
        <v>8.3214493529728522</v>
      </c>
      <c r="AD530" s="92">
        <f>S530/$Y530*100</f>
        <v>4.2775328282647251</v>
      </c>
      <c r="AE530" s="92">
        <f>T530/$Y530*100</f>
        <v>7.0784898243807373</v>
      </c>
      <c r="AF530" s="92">
        <f>U530/$Y530*100</f>
        <v>2.4640869555166289</v>
      </c>
      <c r="AG530" s="92">
        <f>V530/$Y530*100</f>
        <v>1.3687457493862123</v>
      </c>
      <c r="AH530" s="92">
        <f>W530/$Y530*100</f>
        <v>1.8745928025960514</v>
      </c>
      <c r="AI530" s="92">
        <f>X530/$Y530*100</f>
        <v>0.14162533919019266</v>
      </c>
      <c r="AJ530" s="93">
        <f>G530/(G530+H530)*100</f>
        <v>51.858893785832095</v>
      </c>
    </row>
    <row r="531" spans="1:36">
      <c r="A531" s="97">
        <v>10</v>
      </c>
      <c r="B531" s="82">
        <v>1237.559</v>
      </c>
      <c r="C531" s="80" t="s">
        <v>293</v>
      </c>
      <c r="D531" s="83">
        <v>1.7872209999999999</v>
      </c>
      <c r="E531" s="83">
        <v>0.27253100000000002</v>
      </c>
      <c r="F531" s="83">
        <v>0.28391300000000003</v>
      </c>
      <c r="G531" s="83">
        <v>0.20549500000000001</v>
      </c>
      <c r="H531" s="83">
        <v>0.18809400000000001</v>
      </c>
      <c r="I531" s="83">
        <v>4.4155E-2</v>
      </c>
      <c r="J531" s="83">
        <v>4.0731999999999997E-2</v>
      </c>
      <c r="K531" s="83">
        <v>4.2568000000000002E-2</v>
      </c>
      <c r="L531" s="83">
        <v>1.7260000000000001E-3</v>
      </c>
      <c r="M531" s="84">
        <v>0.09</v>
      </c>
      <c r="P531" s="92">
        <f>D531*60.084</f>
        <v>107.38338656400001</v>
      </c>
      <c r="Q531" s="92">
        <f>E531*101.961</f>
        <v>27.787533291000003</v>
      </c>
      <c r="R531" s="92">
        <f>F531*56.077</f>
        <v>15.920989301000001</v>
      </c>
      <c r="S531" s="92">
        <f>G531*40.304</f>
        <v>8.2822704800000011</v>
      </c>
      <c r="T531" s="92">
        <f>H531*71.846</f>
        <v>13.513801524000002</v>
      </c>
      <c r="U531" s="92">
        <f>I531*94.196</f>
        <v>4.1592243799999995</v>
      </c>
      <c r="V531" s="92">
        <f>J531*61.979</f>
        <v>2.5245286279999997</v>
      </c>
      <c r="W531" s="92">
        <f>K531*79.879</f>
        <v>3.4002892720000002</v>
      </c>
      <c r="X531" s="92">
        <f>L531*151.989</f>
        <v>0.26233301400000003</v>
      </c>
      <c r="Y531" s="92">
        <f>SUM(P531:X531)</f>
        <v>183.23435645400005</v>
      </c>
      <c r="Z531" s="92"/>
      <c r="AA531" s="92">
        <f>P531/$Y531*100</f>
        <v>58.604395290333009</v>
      </c>
      <c r="AB531" s="92">
        <f>Q531/$Y531*100</f>
        <v>15.165023540754982</v>
      </c>
      <c r="AC531" s="92">
        <f>R531/$Y531*100</f>
        <v>8.6888668746992739</v>
      </c>
      <c r="AD531" s="92">
        <f>S531/$Y531*100</f>
        <v>4.5200423328248593</v>
      </c>
      <c r="AE531" s="92">
        <f>T531/$Y531*100</f>
        <v>7.3751461164394492</v>
      </c>
      <c r="AF531" s="92">
        <f>U531/$Y531*100</f>
        <v>2.2698932997557963</v>
      </c>
      <c r="AG531" s="92">
        <f>V531/$Y531*100</f>
        <v>1.3777594316127981</v>
      </c>
      <c r="AH531" s="92">
        <f>W531/$Y531*100</f>
        <v>1.8557050859911328</v>
      </c>
      <c r="AI531" s="92">
        <f>X531/$Y531*100</f>
        <v>0.14316802758867836</v>
      </c>
      <c r="AJ531" s="93">
        <f>G531/(G531+H531)*100</f>
        <v>52.210554664891554</v>
      </c>
    </row>
    <row r="532" spans="1:36">
      <c r="A532" s="97">
        <v>10</v>
      </c>
      <c r="B532" s="82">
        <v>1242.3530000000001</v>
      </c>
      <c r="C532" s="80" t="s">
        <v>293</v>
      </c>
      <c r="D532" s="83">
        <v>1.7543800000000001</v>
      </c>
      <c r="E532" s="83">
        <v>0.27487299999999998</v>
      </c>
      <c r="F532" s="83">
        <v>0.292765</v>
      </c>
      <c r="G532" s="83">
        <v>0.214147</v>
      </c>
      <c r="H532" s="83">
        <v>0.19350300000000001</v>
      </c>
      <c r="I532" s="83">
        <v>4.0716000000000002E-2</v>
      </c>
      <c r="J532" s="83">
        <v>4.0571999999999997E-2</v>
      </c>
      <c r="K532" s="83">
        <v>4.1915000000000001E-2</v>
      </c>
      <c r="L532" s="83">
        <v>1.732E-3</v>
      </c>
      <c r="M532" s="84">
        <v>0.1</v>
      </c>
      <c r="P532" s="92">
        <f>D532*60.084</f>
        <v>105.41016792000001</v>
      </c>
      <c r="Q532" s="92">
        <f>E532*101.961</f>
        <v>28.026325952999997</v>
      </c>
      <c r="R532" s="92">
        <f>F532*56.077</f>
        <v>16.417382905</v>
      </c>
      <c r="S532" s="92">
        <f>G532*40.304</f>
        <v>8.6309806880000011</v>
      </c>
      <c r="T532" s="92">
        <f>H532*71.846</f>
        <v>13.902416538000001</v>
      </c>
      <c r="U532" s="92">
        <f>I532*94.196</f>
        <v>3.835284336</v>
      </c>
      <c r="V532" s="92">
        <f>J532*61.979</f>
        <v>2.514611988</v>
      </c>
      <c r="W532" s="92">
        <f>K532*79.879</f>
        <v>3.3481282850000005</v>
      </c>
      <c r="X532" s="92">
        <f>L532*151.989</f>
        <v>0.26324494800000003</v>
      </c>
      <c r="Y532" s="92">
        <f>SUM(P532:X532)</f>
        <v>182.34854356100004</v>
      </c>
      <c r="Z532" s="92"/>
      <c r="AA532" s="92">
        <f>P532/$Y532*100</f>
        <v>57.806970026463489</v>
      </c>
      <c r="AB532" s="92">
        <f>Q532/$Y532*100</f>
        <v>15.369646176320847</v>
      </c>
      <c r="AC532" s="92">
        <f>R532/$Y532*100</f>
        <v>9.0032980710416162</v>
      </c>
      <c r="AD532" s="92">
        <f>S532/$Y532*100</f>
        <v>4.7332325882343707</v>
      </c>
      <c r="AE532" s="92">
        <f>T532/$Y532*100</f>
        <v>7.6240897056297596</v>
      </c>
      <c r="AF532" s="92">
        <f>U532/$Y532*100</f>
        <v>2.1032711647170377</v>
      </c>
      <c r="AG532" s="92">
        <f>V532/$Y532*100</f>
        <v>1.3790140238541586</v>
      </c>
      <c r="AH532" s="92">
        <f>W532/$Y532*100</f>
        <v>1.8361146294979702</v>
      </c>
      <c r="AI532" s="92">
        <f>X532/$Y532*100</f>
        <v>0.14436361424073463</v>
      </c>
      <c r="AJ532" s="93">
        <f>G532/(G532+H532)*100</f>
        <v>52.532074083159571</v>
      </c>
    </row>
    <row r="533" spans="1:36">
      <c r="A533" s="97">
        <v>10</v>
      </c>
      <c r="B533" s="82">
        <v>1246.4670000000001</v>
      </c>
      <c r="C533" s="80" t="s">
        <v>293</v>
      </c>
      <c r="D533" s="83">
        <v>1.7263250000000001</v>
      </c>
      <c r="E533" s="83">
        <v>0.27678799999999998</v>
      </c>
      <c r="F533" s="83">
        <v>0.300375</v>
      </c>
      <c r="G533" s="83">
        <v>0.22181300000000001</v>
      </c>
      <c r="H533" s="83">
        <v>0.19802400000000001</v>
      </c>
      <c r="I533" s="83">
        <v>3.7760000000000002E-2</v>
      </c>
      <c r="J533" s="83">
        <v>4.0266000000000003E-2</v>
      </c>
      <c r="K533" s="83">
        <v>4.1300000000000003E-2</v>
      </c>
      <c r="L533" s="83">
        <v>1.7340000000000001E-3</v>
      </c>
      <c r="M533" s="84">
        <v>0.11</v>
      </c>
      <c r="P533" s="92">
        <f>D533*60.084</f>
        <v>103.72451130000002</v>
      </c>
      <c r="Q533" s="92">
        <f>E533*101.961</f>
        <v>28.221581267999998</v>
      </c>
      <c r="R533" s="92">
        <f>F533*56.077</f>
        <v>16.844128874999999</v>
      </c>
      <c r="S533" s="92">
        <f>G533*40.304</f>
        <v>8.9399511520000008</v>
      </c>
      <c r="T533" s="92">
        <f>H533*71.846</f>
        <v>14.227232304000001</v>
      </c>
      <c r="U533" s="92">
        <f>I533*94.196</f>
        <v>3.5568409600000002</v>
      </c>
      <c r="V533" s="92">
        <f>J533*61.979</f>
        <v>2.4956464140000003</v>
      </c>
      <c r="W533" s="92">
        <f>K533*79.879</f>
        <v>3.2990027000000004</v>
      </c>
      <c r="X533" s="92">
        <f>L533*151.989</f>
        <v>0.26354892600000002</v>
      </c>
      <c r="Y533" s="92">
        <f>SUM(P533:X533)</f>
        <v>181.57244389899998</v>
      </c>
      <c r="Z533" s="92"/>
      <c r="AA533" s="92">
        <f>P533/$Y533*100</f>
        <v>57.125689929963698</v>
      </c>
      <c r="AB533" s="92">
        <f>Q533/$Y533*100</f>
        <v>15.542876805523589</v>
      </c>
      <c r="AC533" s="92">
        <f>R533/$Y533*100</f>
        <v>9.2768090318647562</v>
      </c>
      <c r="AD533" s="92">
        <f>S533/$Y533*100</f>
        <v>4.9236277047484505</v>
      </c>
      <c r="AE533" s="92">
        <f>T533/$Y533*100</f>
        <v>7.8355679961624167</v>
      </c>
      <c r="AF533" s="92">
        <f>U533/$Y533*100</f>
        <v>1.9589101097182455</v>
      </c>
      <c r="AG533" s="92">
        <f>V533/$Y533*100</f>
        <v>1.3744631951906803</v>
      </c>
      <c r="AH533" s="92">
        <f>W533/$Y533*100</f>
        <v>1.816907141391497</v>
      </c>
      <c r="AI533" s="92">
        <f>X533/$Y533*100</f>
        <v>0.14514808543668642</v>
      </c>
      <c r="AJ533" s="93">
        <f>G533/(G533+H533)*100</f>
        <v>52.833123331197584</v>
      </c>
    </row>
    <row r="534" spans="1:36">
      <c r="A534" s="97">
        <v>10</v>
      </c>
      <c r="B534" s="82">
        <v>1250.0540000000001</v>
      </c>
      <c r="C534" s="80" t="s">
        <v>293</v>
      </c>
      <c r="D534" s="83">
        <v>1.701965</v>
      </c>
      <c r="E534" s="83">
        <v>0.27838800000000002</v>
      </c>
      <c r="F534" s="83">
        <v>0.30701099999999998</v>
      </c>
      <c r="G534" s="83">
        <v>0.22869999999999999</v>
      </c>
      <c r="H534" s="83">
        <v>0.20183400000000001</v>
      </c>
      <c r="I534" s="83">
        <v>3.5191E-2</v>
      </c>
      <c r="J534" s="83">
        <v>3.9850999999999998E-2</v>
      </c>
      <c r="K534" s="83">
        <v>4.0728E-2</v>
      </c>
      <c r="L534" s="83">
        <v>1.7340000000000001E-3</v>
      </c>
      <c r="M534" s="84">
        <v>0.12</v>
      </c>
      <c r="P534" s="92">
        <f>D534*60.084</f>
        <v>102.26086506</v>
      </c>
      <c r="Q534" s="92">
        <f>E534*101.961</f>
        <v>28.384718868000004</v>
      </c>
      <c r="R534" s="92">
        <f>F534*56.077</f>
        <v>17.216255846999999</v>
      </c>
      <c r="S534" s="92">
        <f>G534*40.304</f>
        <v>9.2175247999999996</v>
      </c>
      <c r="T534" s="92">
        <f>H534*71.846</f>
        <v>14.500965564000001</v>
      </c>
      <c r="U534" s="92">
        <f>I534*94.196</f>
        <v>3.3148514360000001</v>
      </c>
      <c r="V534" s="92">
        <f>J534*61.979</f>
        <v>2.4699251289999999</v>
      </c>
      <c r="W534" s="92">
        <f>K534*79.879</f>
        <v>3.253311912</v>
      </c>
      <c r="X534" s="92">
        <f>L534*151.989</f>
        <v>0.26354892600000002</v>
      </c>
      <c r="Y534" s="92">
        <f>SUM(P534:X534)</f>
        <v>180.88196754200001</v>
      </c>
      <c r="Z534" s="92"/>
      <c r="AA534" s="92">
        <f>P534/$Y534*100</f>
        <v>56.53458244048317</v>
      </c>
      <c r="AB534" s="92">
        <f>Q534/$Y534*100</f>
        <v>15.692398337832762</v>
      </c>
      <c r="AC534" s="92">
        <f>R534/$Y534*100</f>
        <v>9.5179503412922895</v>
      </c>
      <c r="AD534" s="92">
        <f>S534/$Y534*100</f>
        <v>5.0958782267003651</v>
      </c>
      <c r="AE534" s="92">
        <f>T534/$Y534*100</f>
        <v>8.0168110514570436</v>
      </c>
      <c r="AF534" s="92">
        <f>U534/$Y534*100</f>
        <v>1.8326046985475797</v>
      </c>
      <c r="AG534" s="92">
        <f>V534/$Y534*100</f>
        <v>1.3654899725847431</v>
      </c>
      <c r="AH534" s="92">
        <f>W534/$Y534*100</f>
        <v>1.7985827753916901</v>
      </c>
      <c r="AI534" s="92">
        <f>X534/$Y534*100</f>
        <v>0.14570215571035575</v>
      </c>
      <c r="AJ534" s="93">
        <f>G534/(G534+H534)*100</f>
        <v>53.120078785879862</v>
      </c>
    </row>
    <row r="535" spans="1:36">
      <c r="A535" s="97">
        <v>10</v>
      </c>
      <c r="B535" s="82">
        <v>1253.222</v>
      </c>
      <c r="C535" s="80" t="s">
        <v>293</v>
      </c>
      <c r="D535" s="83">
        <v>1.6805300000000001</v>
      </c>
      <c r="E535" s="83">
        <v>0.27974700000000002</v>
      </c>
      <c r="F535" s="83">
        <v>0.312865</v>
      </c>
      <c r="G535" s="83">
        <v>0.234959</v>
      </c>
      <c r="H535" s="83">
        <v>0.205064</v>
      </c>
      <c r="I535" s="83">
        <v>3.2939999999999997E-2</v>
      </c>
      <c r="J535" s="83">
        <v>3.9357000000000003E-2</v>
      </c>
      <c r="K535" s="83">
        <v>4.0198999999999999E-2</v>
      </c>
      <c r="L535" s="83">
        <v>1.7329999999999999E-3</v>
      </c>
      <c r="M535" s="84">
        <v>0.13</v>
      </c>
      <c r="P535" s="92">
        <f>D535*60.084</f>
        <v>100.97296452</v>
      </c>
      <c r="Q535" s="92">
        <f>E535*101.961</f>
        <v>28.523283867000004</v>
      </c>
      <c r="R535" s="92">
        <f>F535*56.077</f>
        <v>17.544530604999999</v>
      </c>
      <c r="S535" s="92">
        <f>G535*40.304</f>
        <v>9.4697875360000001</v>
      </c>
      <c r="T535" s="92">
        <f>H535*71.846</f>
        <v>14.733028144</v>
      </c>
      <c r="U535" s="92">
        <f>I535*94.196</f>
        <v>3.1028162399999997</v>
      </c>
      <c r="V535" s="92">
        <f>J535*61.979</f>
        <v>2.4393075030000002</v>
      </c>
      <c r="W535" s="92">
        <f>K535*79.879</f>
        <v>3.2110559210000003</v>
      </c>
      <c r="X535" s="92">
        <f>L535*151.989</f>
        <v>0.263396937</v>
      </c>
      <c r="Y535" s="92">
        <f>SUM(P535:X535)</f>
        <v>180.26017127300005</v>
      </c>
      <c r="Z535" s="92"/>
      <c r="AA535" s="92">
        <f>P535/$Y535*100</f>
        <v>56.015127361151052</v>
      </c>
      <c r="AB535" s="92">
        <f>Q535/$Y535*100</f>
        <v>15.823397739815812</v>
      </c>
      <c r="AC535" s="92">
        <f>R535/$Y535*100</f>
        <v>9.732893562177523</v>
      </c>
      <c r="AD535" s="92">
        <f>S535/$Y535*100</f>
        <v>5.2533998326553322</v>
      </c>
      <c r="AE535" s="92">
        <f>T535/$Y535*100</f>
        <v>8.1732021222187541</v>
      </c>
      <c r="AF535" s="92">
        <f>U535/$Y535*100</f>
        <v>1.7212988416064761</v>
      </c>
      <c r="AG535" s="92">
        <f>V535/$Y535*100</f>
        <v>1.3532149036437577</v>
      </c>
      <c r="AH535" s="92">
        <f>W535/$Y535*100</f>
        <v>1.78134520694365</v>
      </c>
      <c r="AI535" s="92">
        <f>X535/$Y535*100</f>
        <v>0.14612042978761577</v>
      </c>
      <c r="AJ535" s="93">
        <f>G535/(G535+H535)*100</f>
        <v>53.396981521420471</v>
      </c>
    </row>
    <row r="536" spans="1:36">
      <c r="A536" s="97">
        <v>10</v>
      </c>
      <c r="B536" s="82">
        <v>1256.0509999999999</v>
      </c>
      <c r="C536" s="80" t="s">
        <v>293</v>
      </c>
      <c r="D536" s="83">
        <v>1.661457</v>
      </c>
      <c r="E536" s="83">
        <v>0.28092</v>
      </c>
      <c r="F536" s="83">
        <v>0.318081</v>
      </c>
      <c r="G536" s="83">
        <v>0.240703</v>
      </c>
      <c r="H536" s="83">
        <v>0.207813</v>
      </c>
      <c r="I536" s="83">
        <v>3.0952E-2</v>
      </c>
      <c r="J536" s="83">
        <v>3.8804999999999999E-2</v>
      </c>
      <c r="K536" s="83">
        <v>3.9710000000000002E-2</v>
      </c>
      <c r="L536" s="83">
        <v>1.7309999999999999E-3</v>
      </c>
      <c r="M536" s="84">
        <v>0.14000000000000001</v>
      </c>
      <c r="P536" s="92">
        <f>D536*60.084</f>
        <v>99.826982388000005</v>
      </c>
      <c r="Q536" s="92">
        <f>E536*101.961</f>
        <v>28.642884120000002</v>
      </c>
      <c r="R536" s="92">
        <f>F536*56.077</f>
        <v>17.837028236999998</v>
      </c>
      <c r="S536" s="92">
        <f>G536*40.304</f>
        <v>9.701293712</v>
      </c>
      <c r="T536" s="92">
        <f>H536*71.846</f>
        <v>14.930532798</v>
      </c>
      <c r="U536" s="92">
        <f>I536*94.196</f>
        <v>2.9155545919999999</v>
      </c>
      <c r="V536" s="92">
        <f>J536*61.979</f>
        <v>2.4050950950000001</v>
      </c>
      <c r="W536" s="92">
        <f>K536*79.879</f>
        <v>3.1719950900000002</v>
      </c>
      <c r="X536" s="92">
        <f>L536*151.989</f>
        <v>0.26309295900000002</v>
      </c>
      <c r="Y536" s="92">
        <f>SUM(P536:X536)</f>
        <v>179.694458991</v>
      </c>
      <c r="Z536" s="92"/>
      <c r="AA536" s="92">
        <f>P536/$Y536*100</f>
        <v>55.553734349148655</v>
      </c>
      <c r="AB536" s="92">
        <f>Q536/$Y536*100</f>
        <v>15.939770364001363</v>
      </c>
      <c r="AC536" s="92">
        <f>R536/$Y536*100</f>
        <v>9.9263095463023525</v>
      </c>
      <c r="AD536" s="92">
        <f>S536/$Y536*100</f>
        <v>5.3987717631771206</v>
      </c>
      <c r="AE536" s="92">
        <f>T536/$Y536*100</f>
        <v>8.3088442914913667</v>
      </c>
      <c r="AF536" s="92">
        <f>U536/$Y536*100</f>
        <v>1.6225066751479662</v>
      </c>
      <c r="AG536" s="92">
        <f>V536/$Y536*100</f>
        <v>1.3384358697006118</v>
      </c>
      <c r="AH536" s="92">
        <f>W536/$Y536*100</f>
        <v>1.7652158601945924</v>
      </c>
      <c r="AI536" s="92">
        <f>X536/$Y536*100</f>
        <v>0.1464112808359756</v>
      </c>
      <c r="AJ536" s="93">
        <f>G536/(G536+H536)*100</f>
        <v>53.666535864941267</v>
      </c>
    </row>
    <row r="537" spans="1:36">
      <c r="A537" s="97">
        <v>10</v>
      </c>
      <c r="B537" s="82">
        <v>1258.6010000000001</v>
      </c>
      <c r="C537" s="80" t="s">
        <v>293</v>
      </c>
      <c r="D537" s="83">
        <v>1.644326</v>
      </c>
      <c r="E537" s="83">
        <v>0.281947</v>
      </c>
      <c r="F537" s="83">
        <v>0.322766</v>
      </c>
      <c r="G537" s="83">
        <v>0.24601799999999999</v>
      </c>
      <c r="H537" s="83">
        <v>0.21015600000000001</v>
      </c>
      <c r="I537" s="83">
        <v>2.9183000000000001E-2</v>
      </c>
      <c r="J537" s="83">
        <v>3.8210000000000001E-2</v>
      </c>
      <c r="K537" s="83">
        <v>3.9260999999999997E-2</v>
      </c>
      <c r="L537" s="83">
        <v>1.7279999999999999E-3</v>
      </c>
      <c r="M537" s="84">
        <v>0.15</v>
      </c>
      <c r="P537" s="92">
        <f>D537*60.084</f>
        <v>98.797683383999995</v>
      </c>
      <c r="Q537" s="92">
        <f>E537*101.961</f>
        <v>28.747598066999998</v>
      </c>
      <c r="R537" s="92">
        <f>F537*56.077</f>
        <v>18.099748981999998</v>
      </c>
      <c r="S537" s="92">
        <f>G537*40.304</f>
        <v>9.9155094720000001</v>
      </c>
      <c r="T537" s="92">
        <f>H537*71.846</f>
        <v>15.098867976000001</v>
      </c>
      <c r="U537" s="92">
        <f>I537*94.196</f>
        <v>2.748921868</v>
      </c>
      <c r="V537" s="92">
        <f>J537*61.979</f>
        <v>2.36821759</v>
      </c>
      <c r="W537" s="92">
        <f>K537*79.879</f>
        <v>3.136129419</v>
      </c>
      <c r="X537" s="92">
        <f>L537*151.989</f>
        <v>0.26263699200000001</v>
      </c>
      <c r="Y537" s="92">
        <f>SUM(P537:X537)</f>
        <v>179.17531375000002</v>
      </c>
      <c r="Z537" s="92"/>
      <c r="AA537" s="92">
        <f>P537/$Y537*100</f>
        <v>55.140231830067044</v>
      </c>
      <c r="AB537" s="92">
        <f>Q537/$Y537*100</f>
        <v>16.044396666781331</v>
      </c>
      <c r="AC537" s="92">
        <f>R537/$Y537*100</f>
        <v>10.101697942192105</v>
      </c>
      <c r="AD537" s="92">
        <f>S537/$Y537*100</f>
        <v>5.5339707599646939</v>
      </c>
      <c r="AE537" s="92">
        <f>T537/$Y537*100</f>
        <v>8.4268684452073401</v>
      </c>
      <c r="AF537" s="92">
        <f>U537/$Y537*100</f>
        <v>1.5342079276811087</v>
      </c>
      <c r="AG537" s="92">
        <f>V537/$Y537*100</f>
        <v>1.3217320737076146</v>
      </c>
      <c r="AH537" s="92">
        <f>W537/$Y537*100</f>
        <v>1.7503133402494182</v>
      </c>
      <c r="AI537" s="92">
        <f>X537/$Y537*100</f>
        <v>0.14658101414933339</v>
      </c>
      <c r="AJ537" s="93">
        <f>G537/(G537+H537)*100</f>
        <v>53.930736955635354</v>
      </c>
    </row>
    <row r="538" spans="1:36">
      <c r="A538" s="97">
        <v>10</v>
      </c>
      <c r="B538" s="82">
        <v>1260.92</v>
      </c>
      <c r="C538" s="80" t="s">
        <v>293</v>
      </c>
      <c r="D538" s="83">
        <v>1.628817</v>
      </c>
      <c r="E538" s="83">
        <v>0.28285700000000003</v>
      </c>
      <c r="F538" s="83">
        <v>0.32700200000000001</v>
      </c>
      <c r="G538" s="83">
        <v>0.25097000000000003</v>
      </c>
      <c r="H538" s="83">
        <v>0.21215400000000001</v>
      </c>
      <c r="I538" s="83">
        <v>2.76E-2</v>
      </c>
      <c r="J538" s="83">
        <v>3.7586000000000001E-2</v>
      </c>
      <c r="K538" s="83">
        <v>3.8845999999999999E-2</v>
      </c>
      <c r="L538" s="83">
        <v>1.725E-3</v>
      </c>
      <c r="M538" s="84">
        <v>0.16</v>
      </c>
      <c r="P538" s="92">
        <f>D538*60.084</f>
        <v>97.865840628000001</v>
      </c>
      <c r="Q538" s="92">
        <f>E538*101.961</f>
        <v>28.840382577000003</v>
      </c>
      <c r="R538" s="92">
        <f>F538*56.077</f>
        <v>18.337291153999999</v>
      </c>
      <c r="S538" s="92">
        <f>G538*40.304</f>
        <v>10.115094880000001</v>
      </c>
      <c r="T538" s="92">
        <f>H538*71.846</f>
        <v>15.242416284000001</v>
      </c>
      <c r="U538" s="92">
        <f>I538*94.196</f>
        <v>2.5998095999999999</v>
      </c>
      <c r="V538" s="92">
        <f>J538*61.979</f>
        <v>2.3295426940000001</v>
      </c>
      <c r="W538" s="92">
        <f>K538*79.879</f>
        <v>3.102979634</v>
      </c>
      <c r="X538" s="92">
        <f>L538*151.989</f>
        <v>0.26218102500000001</v>
      </c>
      <c r="Y538" s="92">
        <f>SUM(P538:X538)</f>
        <v>178.69553847599997</v>
      </c>
      <c r="Z538" s="92"/>
      <c r="AA538" s="92">
        <f>P538/$Y538*100</f>
        <v>54.76680697383167</v>
      </c>
      <c r="AB538" s="92">
        <f>Q538/$Y538*100</f>
        <v>16.13939711252134</v>
      </c>
      <c r="AC538" s="92">
        <f>R538/$Y538*100</f>
        <v>10.26175097061129</v>
      </c>
      <c r="AD538" s="92">
        <f>S538/$Y538*100</f>
        <v>5.6605189845624082</v>
      </c>
      <c r="AE538" s="92">
        <f>T538/$Y538*100</f>
        <v>8.5298247589136995</v>
      </c>
      <c r="AF538" s="92">
        <f>U538/$Y538*100</f>
        <v>1.4548822103631716</v>
      </c>
      <c r="AG538" s="92">
        <f>V538/$Y538*100</f>
        <v>1.3036378601656433</v>
      </c>
      <c r="AH538" s="92">
        <f>W538/$Y538*100</f>
        <v>1.7364617272841154</v>
      </c>
      <c r="AI538" s="92">
        <f>X538/$Y538*100</f>
        <v>0.14671940174668252</v>
      </c>
      <c r="AJ538" s="93">
        <f>G538/(G538+H538)*100</f>
        <v>54.190670317236858</v>
      </c>
    </row>
    <row r="539" spans="1:36">
      <c r="A539" s="97">
        <v>10</v>
      </c>
      <c r="B539" s="82">
        <v>1263.0419999999999</v>
      </c>
      <c r="C539" s="80" t="s">
        <v>293</v>
      </c>
      <c r="D539" s="83">
        <v>1.6146799999999999</v>
      </c>
      <c r="E539" s="83">
        <v>0.28367399999999998</v>
      </c>
      <c r="F539" s="83">
        <v>0.33085399999999998</v>
      </c>
      <c r="G539" s="83">
        <v>0.25561200000000001</v>
      </c>
      <c r="H539" s="83">
        <v>0.21385399999999999</v>
      </c>
      <c r="I539" s="83">
        <v>2.6175E-2</v>
      </c>
      <c r="J539" s="83">
        <v>3.6942000000000003E-2</v>
      </c>
      <c r="K539" s="83">
        <v>3.8463999999999998E-2</v>
      </c>
      <c r="L539" s="83">
        <v>1.7210000000000001E-3</v>
      </c>
      <c r="M539" s="84">
        <v>0.17</v>
      </c>
      <c r="P539" s="92">
        <f>D539*60.084</f>
        <v>97.016433120000002</v>
      </c>
      <c r="Q539" s="92">
        <f>E539*101.961</f>
        <v>28.923684713999997</v>
      </c>
      <c r="R539" s="92">
        <f>F539*56.077</f>
        <v>18.553299757999998</v>
      </c>
      <c r="S539" s="92">
        <f>G539*40.304</f>
        <v>10.302186048000001</v>
      </c>
      <c r="T539" s="92">
        <f>H539*71.846</f>
        <v>15.364554483999999</v>
      </c>
      <c r="U539" s="92">
        <f>I539*94.196</f>
        <v>2.4655803000000001</v>
      </c>
      <c r="V539" s="92">
        <f>J539*61.979</f>
        <v>2.2896282180000003</v>
      </c>
      <c r="W539" s="92">
        <f>K539*79.879</f>
        <v>3.072465856</v>
      </c>
      <c r="X539" s="92">
        <f>L539*151.989</f>
        <v>0.26157306900000005</v>
      </c>
      <c r="Y539" s="92">
        <f>SUM(P539:X539)</f>
        <v>178.24940556700003</v>
      </c>
      <c r="Z539" s="92"/>
      <c r="AA539" s="92">
        <f>P539/$Y539*100</f>
        <v>54.427352961653305</v>
      </c>
      <c r="AB539" s="92">
        <f>Q539/$Y539*100</f>
        <v>16.22652520046033</v>
      </c>
      <c r="AC539" s="92">
        <f>R539/$Y539*100</f>
        <v>10.408618025391519</v>
      </c>
      <c r="AD539" s="92">
        <f>S539/$Y539*100</f>
        <v>5.7796467905345335</v>
      </c>
      <c r="AE539" s="92">
        <f>T539/$Y539*100</f>
        <v>8.6196946548721041</v>
      </c>
      <c r="AF539" s="92">
        <f>U539/$Y539*100</f>
        <v>1.383219367356175</v>
      </c>
      <c r="AG539" s="92">
        <f>V539/$Y539*100</f>
        <v>1.2845081927296411</v>
      </c>
      <c r="AH539" s="92">
        <f>W539/$Y539*100</f>
        <v>1.7236892578837395</v>
      </c>
      <c r="AI539" s="92">
        <f>X539/$Y539*100</f>
        <v>0.14674554911863674</v>
      </c>
      <c r="AJ539" s="93">
        <f>G539/(G539+H539)*100</f>
        <v>54.447393421461832</v>
      </c>
    </row>
    <row r="540" spans="1:36">
      <c r="A540" s="97">
        <v>10</v>
      </c>
      <c r="B540" s="82">
        <v>1264.9970000000001</v>
      </c>
      <c r="C540" s="80" t="s">
        <v>293</v>
      </c>
      <c r="D540" s="83">
        <v>1.6017189999999999</v>
      </c>
      <c r="E540" s="83">
        <v>0.284416</v>
      </c>
      <c r="F540" s="83">
        <v>0.334374</v>
      </c>
      <c r="G540" s="83">
        <v>0.25998599999999999</v>
      </c>
      <c r="H540" s="83">
        <v>0.21529400000000001</v>
      </c>
      <c r="I540" s="83">
        <v>2.4885000000000001E-2</v>
      </c>
      <c r="J540" s="83">
        <v>3.6287E-2</v>
      </c>
      <c r="K540" s="83">
        <v>3.8110999999999999E-2</v>
      </c>
      <c r="L540" s="83">
        <v>1.717E-3</v>
      </c>
      <c r="M540" s="84">
        <v>0.18</v>
      </c>
      <c r="P540" s="92">
        <f>D540*60.084</f>
        <v>96.237684395999992</v>
      </c>
      <c r="Q540" s="92">
        <f>E540*101.961</f>
        <v>28.999339775999999</v>
      </c>
      <c r="R540" s="92">
        <f>F540*56.077</f>
        <v>18.750690798000001</v>
      </c>
      <c r="S540" s="92">
        <f>G540*40.304</f>
        <v>10.478475744000001</v>
      </c>
      <c r="T540" s="92">
        <f>H540*71.846</f>
        <v>15.468012724000001</v>
      </c>
      <c r="U540" s="92">
        <f>I540*94.196</f>
        <v>2.3440674600000002</v>
      </c>
      <c r="V540" s="92">
        <f>J540*61.979</f>
        <v>2.2490319730000001</v>
      </c>
      <c r="W540" s="92">
        <f>K540*79.879</f>
        <v>3.0442685690000002</v>
      </c>
      <c r="X540" s="92">
        <f>L540*151.989</f>
        <v>0.26096511300000003</v>
      </c>
      <c r="Y540" s="92">
        <f>SUM(P540:X540)</f>
        <v>177.83253655299998</v>
      </c>
      <c r="Z540" s="92"/>
      <c r="AA540" s="92">
        <f>P540/$Y540*100</f>
        <v>54.117028447894846</v>
      </c>
      <c r="AB540" s="92">
        <f>Q540/$Y540*100</f>
        <v>16.307105740100173</v>
      </c>
      <c r="AC540" s="92">
        <f>R540/$Y540*100</f>
        <v>10.544015826041864</v>
      </c>
      <c r="AD540" s="92">
        <f>S540/$Y540*100</f>
        <v>5.8923276623662559</v>
      </c>
      <c r="AE540" s="92">
        <f>T540/$Y540*100</f>
        <v>8.698077991700929</v>
      </c>
      <c r="AF540" s="92">
        <f>U540/$Y540*100</f>
        <v>1.3181319377409828</v>
      </c>
      <c r="AG540" s="92">
        <f>V540/$Y540*100</f>
        <v>1.2646909370995303</v>
      </c>
      <c r="AH540" s="92">
        <f>W540/$Y540*100</f>
        <v>1.7118737819345604</v>
      </c>
      <c r="AI540" s="92">
        <f>X540/$Y540*100</f>
        <v>0.1467476751208707</v>
      </c>
      <c r="AJ540" s="93">
        <f>G540/(G540+H540)*100</f>
        <v>54.701649553947142</v>
      </c>
    </row>
    <row r="541" spans="1:36">
      <c r="A541" s="97">
        <v>10</v>
      </c>
      <c r="B541" s="82">
        <v>1266.807</v>
      </c>
      <c r="C541" s="80" t="s">
        <v>293</v>
      </c>
      <c r="D541" s="83">
        <v>1.5897749999999999</v>
      </c>
      <c r="E541" s="83">
        <v>0.28509499999999999</v>
      </c>
      <c r="F541" s="83">
        <v>0.33760400000000002</v>
      </c>
      <c r="G541" s="83">
        <v>0.264127</v>
      </c>
      <c r="H541" s="83">
        <v>0.21650800000000001</v>
      </c>
      <c r="I541" s="83">
        <v>2.3713999999999999E-2</v>
      </c>
      <c r="J541" s="83">
        <v>3.5626999999999999E-2</v>
      </c>
      <c r="K541" s="83">
        <v>3.7784999999999999E-2</v>
      </c>
      <c r="L541" s="83">
        <v>1.7129999999999999E-3</v>
      </c>
      <c r="M541" s="84">
        <v>0.19</v>
      </c>
      <c r="P541" s="92">
        <f>D541*60.084</f>
        <v>95.5200411</v>
      </c>
      <c r="Q541" s="92">
        <f>E541*101.961</f>
        <v>29.068571294999998</v>
      </c>
      <c r="R541" s="92">
        <f>F541*56.077</f>
        <v>18.931819508</v>
      </c>
      <c r="S541" s="92">
        <f>G541*40.304</f>
        <v>10.645374608000001</v>
      </c>
      <c r="T541" s="92">
        <f>H541*71.846</f>
        <v>15.555233768000001</v>
      </c>
      <c r="U541" s="92">
        <f>I541*94.196</f>
        <v>2.2337639439999997</v>
      </c>
      <c r="V541" s="92">
        <f>J541*61.979</f>
        <v>2.208125833</v>
      </c>
      <c r="W541" s="92">
        <f>K541*79.879</f>
        <v>3.018228015</v>
      </c>
      <c r="X541" s="92">
        <f>L541*151.989</f>
        <v>0.26035715700000001</v>
      </c>
      <c r="Y541" s="92">
        <f>SUM(P541:X541)</f>
        <v>177.44151522799999</v>
      </c>
      <c r="Z541" s="92"/>
      <c r="AA541" s="92">
        <f>P541/$Y541*100</f>
        <v>53.831844806590723</v>
      </c>
      <c r="AB541" s="92">
        <f>Q541/$Y541*100</f>
        <v>16.382057636088661</v>
      </c>
      <c r="AC541" s="92">
        <f>R541/$Y541*100</f>
        <v>10.66932926247498</v>
      </c>
      <c r="AD541" s="92">
        <f>S541/$Y541*100</f>
        <v>5.9993708881044192</v>
      </c>
      <c r="AE541" s="92">
        <f>T541/$Y541*100</f>
        <v>8.7664004379204084</v>
      </c>
      <c r="AF541" s="92">
        <f>U541/$Y541*100</f>
        <v>1.2588733482859231</v>
      </c>
      <c r="AG541" s="92">
        <f>V541/$Y541*100</f>
        <v>1.2444245813403432</v>
      </c>
      <c r="AH541" s="92">
        <f>W541/$Y541*100</f>
        <v>1.7009706049465296</v>
      </c>
      <c r="AI541" s="92">
        <f>X541/$Y541*100</f>
        <v>0.1467284342480164</v>
      </c>
      <c r="AJ541" s="93">
        <f>G541/(G541+H541)*100</f>
        <v>54.95375908953779</v>
      </c>
    </row>
    <row r="542" spans="1:36">
      <c r="A542" s="97">
        <v>10</v>
      </c>
      <c r="B542" s="82">
        <v>1268.492</v>
      </c>
      <c r="C542" s="80" t="s">
        <v>293</v>
      </c>
      <c r="D542" s="83">
        <v>1.578719</v>
      </c>
      <c r="E542" s="83">
        <v>0.285723</v>
      </c>
      <c r="F542" s="83">
        <v>0.34057799999999999</v>
      </c>
      <c r="G542" s="83">
        <v>0.26806200000000002</v>
      </c>
      <c r="H542" s="83">
        <v>0.21751999999999999</v>
      </c>
      <c r="I542" s="83">
        <v>2.2644000000000001E-2</v>
      </c>
      <c r="J542" s="83">
        <v>3.4965999999999997E-2</v>
      </c>
      <c r="K542" s="83">
        <v>3.7484000000000003E-2</v>
      </c>
      <c r="L542" s="83">
        <v>1.709E-3</v>
      </c>
      <c r="M542" s="84">
        <v>0.2</v>
      </c>
      <c r="P542" s="92">
        <f>D542*60.084</f>
        <v>94.855752396</v>
      </c>
      <c r="Q542" s="92">
        <f>E542*101.961</f>
        <v>29.132602803000001</v>
      </c>
      <c r="R542" s="92">
        <f>F542*56.077</f>
        <v>19.098592505999999</v>
      </c>
      <c r="S542" s="92">
        <f>G542*40.304</f>
        <v>10.803970848000002</v>
      </c>
      <c r="T542" s="92">
        <f>H542*71.846</f>
        <v>15.62794192</v>
      </c>
      <c r="U542" s="92">
        <f>I542*94.196</f>
        <v>2.1329742240000003</v>
      </c>
      <c r="V542" s="92">
        <f>J542*61.979</f>
        <v>2.167157714</v>
      </c>
      <c r="W542" s="92">
        <f>K542*79.879</f>
        <v>2.9941844360000003</v>
      </c>
      <c r="X542" s="92">
        <f>L542*151.989</f>
        <v>0.25974920099999999</v>
      </c>
      <c r="Y542" s="92">
        <f>SUM(P542:X542)</f>
        <v>177.07292604800006</v>
      </c>
      <c r="Z542" s="92"/>
      <c r="AA542" s="92">
        <f>P542/$Y542*100</f>
        <v>53.568749618045487</v>
      </c>
      <c r="AB542" s="92">
        <f>Q542/$Y542*100</f>
        <v>16.452319082987806</v>
      </c>
      <c r="AC542" s="92">
        <f>R542/$Y542*100</f>
        <v>10.785721415606385</v>
      </c>
      <c r="AD542" s="92">
        <f>S542/$Y542*100</f>
        <v>6.1014244747225304</v>
      </c>
      <c r="AE542" s="92">
        <f>T542/$Y542*100</f>
        <v>8.8257094231128548</v>
      </c>
      <c r="AF542" s="92">
        <f>U542/$Y542*100</f>
        <v>1.2045738846726934</v>
      </c>
      <c r="AG542" s="92">
        <f>V542/$Y542*100</f>
        <v>1.2238786371060122</v>
      </c>
      <c r="AH542" s="92">
        <f>W542/$Y542*100</f>
        <v>1.690932940921952</v>
      </c>
      <c r="AI542" s="92">
        <f>X542/$Y542*100</f>
        <v>0.146690522824245</v>
      </c>
      <c r="AJ542" s="93">
        <f>G542/(G542+H542)*100</f>
        <v>55.204270339510117</v>
      </c>
    </row>
    <row r="543" spans="1:36">
      <c r="A543" s="97">
        <v>10</v>
      </c>
      <c r="B543" s="82">
        <v>1270.066</v>
      </c>
      <c r="C543" s="80" t="s">
        <v>293</v>
      </c>
      <c r="D543" s="83">
        <v>1.5684450000000001</v>
      </c>
      <c r="E543" s="83">
        <v>0.28630899999999998</v>
      </c>
      <c r="F543" s="83">
        <v>0.34332499999999999</v>
      </c>
      <c r="G543" s="83">
        <v>0.271816</v>
      </c>
      <c r="H543" s="83">
        <v>0.21835399999999999</v>
      </c>
      <c r="I543" s="83">
        <v>2.1663999999999999E-2</v>
      </c>
      <c r="J543" s="83">
        <v>3.4308999999999999E-2</v>
      </c>
      <c r="K543" s="83">
        <v>3.7206000000000003E-2</v>
      </c>
      <c r="L543" s="83">
        <v>1.704E-3</v>
      </c>
      <c r="M543" s="84">
        <v>0.21</v>
      </c>
      <c r="P543" s="92">
        <f>D543*60.084</f>
        <v>94.238449380000006</v>
      </c>
      <c r="Q543" s="92">
        <f>E543*101.961</f>
        <v>29.192351948999999</v>
      </c>
      <c r="R543" s="92">
        <f>F543*56.077</f>
        <v>19.252636024999997</v>
      </c>
      <c r="S543" s="92">
        <f>G543*40.304</f>
        <v>10.955272064000001</v>
      </c>
      <c r="T543" s="92">
        <f>H543*71.846</f>
        <v>15.687861484000001</v>
      </c>
      <c r="U543" s="92">
        <f>I543*94.196</f>
        <v>2.0406621439999997</v>
      </c>
      <c r="V543" s="92">
        <f>J543*61.979</f>
        <v>2.1264375109999998</v>
      </c>
      <c r="W543" s="92">
        <f>K543*79.879</f>
        <v>2.9719780740000004</v>
      </c>
      <c r="X543" s="92">
        <f>L543*151.989</f>
        <v>0.258989256</v>
      </c>
      <c r="Y543" s="92">
        <f>SUM(P543:X543)</f>
        <v>176.72463788700003</v>
      </c>
      <c r="Z543" s="92"/>
      <c r="AA543" s="92">
        <f>P543/$Y543*100</f>
        <v>53.325020498985133</v>
      </c>
      <c r="AB543" s="92">
        <f>Q543/$Y543*100</f>
        <v>16.5185524203286</v>
      </c>
      <c r="AC543" s="92">
        <f>R543/$Y543*100</f>
        <v>10.894143711478632</v>
      </c>
      <c r="AD543" s="92">
        <f>S543/$Y543*100</f>
        <v>6.1990632404096031</v>
      </c>
      <c r="AE543" s="92">
        <f>T543/$Y543*100</f>
        <v>8.8770087021092206</v>
      </c>
      <c r="AF543" s="92">
        <f>U543/$Y543*100</f>
        <v>1.1547128733147127</v>
      </c>
      <c r="AG543" s="92">
        <f>V543/$Y543*100</f>
        <v>1.203249041234234</v>
      </c>
      <c r="AH543" s="92">
        <f>W543/$Y543*100</f>
        <v>1.6816999087022155</v>
      </c>
      <c r="AI543" s="92">
        <f>X543/$Y543*100</f>
        <v>0.14654960343763782</v>
      </c>
      <c r="AJ543" s="93">
        <f>G543/(G543+H543)*100</f>
        <v>55.453414121631269</v>
      </c>
    </row>
    <row r="544" spans="1:36">
      <c r="A544" s="97">
        <v>10</v>
      </c>
      <c r="B544" s="82">
        <v>1271.5440000000001</v>
      </c>
      <c r="C544" s="80" t="s">
        <v>293</v>
      </c>
      <c r="D544" s="83">
        <v>1.5588660000000001</v>
      </c>
      <c r="E544" s="83">
        <v>0.28686099999999998</v>
      </c>
      <c r="F544" s="83">
        <v>0.34586699999999998</v>
      </c>
      <c r="G544" s="83">
        <v>0.27540700000000001</v>
      </c>
      <c r="H544" s="83">
        <v>0.219029</v>
      </c>
      <c r="I544" s="83">
        <v>2.0764000000000001E-2</v>
      </c>
      <c r="J544" s="83">
        <v>3.3659000000000001E-2</v>
      </c>
      <c r="K544" s="83">
        <v>3.6948000000000002E-2</v>
      </c>
      <c r="L544" s="83">
        <v>1.6999999999999999E-3</v>
      </c>
      <c r="M544" s="84">
        <v>0.22</v>
      </c>
      <c r="P544" s="92">
        <f>D544*60.084</f>
        <v>93.662904744000016</v>
      </c>
      <c r="Q544" s="92">
        <f>E544*101.961</f>
        <v>29.248634420999998</v>
      </c>
      <c r="R544" s="92">
        <f>F544*56.077</f>
        <v>19.395183758999998</v>
      </c>
      <c r="S544" s="92">
        <f>G544*40.304</f>
        <v>11.100003728000001</v>
      </c>
      <c r="T544" s="92">
        <f>H544*71.846</f>
        <v>15.736357534000001</v>
      </c>
      <c r="U544" s="92">
        <f>I544*94.196</f>
        <v>1.9558857440000001</v>
      </c>
      <c r="V544" s="92">
        <f>J544*61.979</f>
        <v>2.0861511610000001</v>
      </c>
      <c r="W544" s="92">
        <f>K544*79.879</f>
        <v>2.9513692920000003</v>
      </c>
      <c r="X544" s="92">
        <f>L544*151.989</f>
        <v>0.25838129999999998</v>
      </c>
      <c r="Y544" s="92">
        <f>SUM(P544:X544)</f>
        <v>176.39487168300002</v>
      </c>
      <c r="Z544" s="92"/>
      <c r="AA544" s="92">
        <f>P544/$Y544*100</f>
        <v>53.09842845789872</v>
      </c>
      <c r="AB544" s="92">
        <f>Q544/$Y544*100</f>
        <v>16.581340569561934</v>
      </c>
      <c r="AC544" s="92">
        <f>R544/$Y544*100</f>
        <v>10.995321787957172</v>
      </c>
      <c r="AD544" s="92">
        <f>S544/$Y544*100</f>
        <v>6.2927020621936585</v>
      </c>
      <c r="AE544" s="92">
        <f>T544/$Y544*100</f>
        <v>8.9210969592584739</v>
      </c>
      <c r="AF544" s="92">
        <f>U544/$Y544*100</f>
        <v>1.108811001895186</v>
      </c>
      <c r="AG544" s="92">
        <f>V544/$Y544*100</f>
        <v>1.1826597571096236</v>
      </c>
      <c r="AH544" s="92">
        <f>W544/$Y544*100</f>
        <v>1.673160485812716</v>
      </c>
      <c r="AI544" s="92">
        <f>X544/$Y544*100</f>
        <v>0.14647891831251089</v>
      </c>
      <c r="AJ544" s="93">
        <f>G544/(G544+H544)*100</f>
        <v>55.701243436966564</v>
      </c>
    </row>
    <row r="545" spans="1:36">
      <c r="A545" s="97">
        <v>10</v>
      </c>
      <c r="B545" s="82">
        <v>1272.9349999999999</v>
      </c>
      <c r="C545" s="80" t="s">
        <v>293</v>
      </c>
      <c r="D545" s="83">
        <v>1.549906</v>
      </c>
      <c r="E545" s="83">
        <v>0.28738399999999997</v>
      </c>
      <c r="F545" s="83">
        <v>0.34822500000000001</v>
      </c>
      <c r="G545" s="83">
        <v>0.27885300000000002</v>
      </c>
      <c r="H545" s="83">
        <v>0.21956100000000001</v>
      </c>
      <c r="I545" s="83">
        <v>1.9932999999999999E-2</v>
      </c>
      <c r="J545" s="83">
        <v>3.3016999999999998E-2</v>
      </c>
      <c r="K545" s="83">
        <v>3.6708999999999999E-2</v>
      </c>
      <c r="L545" s="83">
        <v>1.6949999999999999E-3</v>
      </c>
      <c r="M545" s="84">
        <v>0.23</v>
      </c>
      <c r="P545" s="92">
        <f>D545*60.084</f>
        <v>93.124552104000003</v>
      </c>
      <c r="Q545" s="92">
        <f>E545*101.961</f>
        <v>29.301960023999996</v>
      </c>
      <c r="R545" s="92">
        <f>F545*56.077</f>
        <v>19.527413325000001</v>
      </c>
      <c r="S545" s="92">
        <f>G545*40.304</f>
        <v>11.238891312000002</v>
      </c>
      <c r="T545" s="92">
        <f>H545*71.846</f>
        <v>15.774579606000001</v>
      </c>
      <c r="U545" s="92">
        <f>I545*94.196</f>
        <v>1.8776088679999998</v>
      </c>
      <c r="V545" s="92">
        <f>J545*61.979</f>
        <v>2.0463606429999999</v>
      </c>
      <c r="W545" s="92">
        <f>K545*79.879</f>
        <v>2.9322782109999999</v>
      </c>
      <c r="X545" s="92">
        <f>L545*151.989</f>
        <v>0.257621355</v>
      </c>
      <c r="Y545" s="92">
        <f>SUM(P545:X545)</f>
        <v>176.08126544800001</v>
      </c>
      <c r="Z545" s="92"/>
      <c r="AA545" s="92">
        <f>P545/$Y545*100</f>
        <v>52.887257407575461</v>
      </c>
      <c r="AB545" s="92">
        <f>Q545/$Y545*100</f>
        <v>16.641157109728631</v>
      </c>
      <c r="AC545" s="92">
        <f>R545/$Y545*100</f>
        <v>11.090000560432593</v>
      </c>
      <c r="AD545" s="92">
        <f>S545/$Y545*100</f>
        <v>6.382786540865161</v>
      </c>
      <c r="AE545" s="92">
        <f>T545/$Y545*100</f>
        <v>8.9586927751030512</v>
      </c>
      <c r="AF545" s="92">
        <f>U545/$Y545*100</f>
        <v>1.0663308576428261</v>
      </c>
      <c r="AG545" s="92">
        <f>V545/$Y545*100</f>
        <v>1.1621682964360154</v>
      </c>
      <c r="AH545" s="92">
        <f>W545/$Y545*100</f>
        <v>1.6652982380263248</v>
      </c>
      <c r="AI545" s="92">
        <f>X545/$Y545*100</f>
        <v>0.14630821418993054</v>
      </c>
      <c r="AJ545" s="93">
        <f>G545/(G545+H545)*100</f>
        <v>55.948067269378463</v>
      </c>
    </row>
    <row r="546" spans="1:36">
      <c r="A546" s="97">
        <v>10</v>
      </c>
      <c r="B546" s="82">
        <v>1274.249</v>
      </c>
      <c r="C546" s="80" t="s">
        <v>293</v>
      </c>
      <c r="D546" s="83">
        <v>1.5415019999999999</v>
      </c>
      <c r="E546" s="83">
        <v>0.287883</v>
      </c>
      <c r="F546" s="83">
        <v>0.35041600000000001</v>
      </c>
      <c r="G546" s="83">
        <v>0.282167</v>
      </c>
      <c r="H546" s="83">
        <v>0.21996399999999999</v>
      </c>
      <c r="I546" s="83">
        <v>1.9164E-2</v>
      </c>
      <c r="J546" s="83">
        <v>3.2386999999999999E-2</v>
      </c>
      <c r="K546" s="83">
        <v>3.6488E-2</v>
      </c>
      <c r="L546" s="83">
        <v>1.691E-3</v>
      </c>
      <c r="M546" s="84">
        <v>0.24</v>
      </c>
      <c r="P546" s="92">
        <f>D546*60.084</f>
        <v>92.619606168000004</v>
      </c>
      <c r="Q546" s="92">
        <f>E546*101.961</f>
        <v>29.352838562999999</v>
      </c>
      <c r="R546" s="92">
        <f>F546*56.077</f>
        <v>19.650278031999999</v>
      </c>
      <c r="S546" s="92">
        <f>G546*40.304</f>
        <v>11.372458768000001</v>
      </c>
      <c r="T546" s="92">
        <f>H546*71.846</f>
        <v>15.803533544</v>
      </c>
      <c r="U546" s="92">
        <f>I546*94.196</f>
        <v>1.8051721439999999</v>
      </c>
      <c r="V546" s="92">
        <f>J546*61.979</f>
        <v>2.0073138729999997</v>
      </c>
      <c r="W546" s="92">
        <f>K546*79.879</f>
        <v>2.914624952</v>
      </c>
      <c r="X546" s="92">
        <f>L546*151.989</f>
        <v>0.25701339900000003</v>
      </c>
      <c r="Y546" s="92">
        <f>SUM(P546:X546)</f>
        <v>175.78283944299997</v>
      </c>
      <c r="Z546" s="92"/>
      <c r="AA546" s="92">
        <f>P546/$Y546*100</f>
        <v>52.689788412499269</v>
      </c>
      <c r="AB546" s="92">
        <f>Q546/$Y546*100</f>
        <v>16.698352726585728</v>
      </c>
      <c r="AC546" s="92">
        <f>R546/$Y546*100</f>
        <v>11.178723756121753</v>
      </c>
      <c r="AD546" s="92">
        <f>S546/$Y546*100</f>
        <v>6.4696069332112929</v>
      </c>
      <c r="AE546" s="92">
        <f>T546/$Y546*100</f>
        <v>8.9903733459286368</v>
      </c>
      <c r="AF546" s="92">
        <f>U546/$Y546*100</f>
        <v>1.0269330895552815</v>
      </c>
      <c r="AG546" s="92">
        <f>V546/$Y546*100</f>
        <v>1.1419282333591494</v>
      </c>
      <c r="AH546" s="92">
        <f>W546/$Y546*100</f>
        <v>1.6580827578138582</v>
      </c>
      <c r="AI546" s="92">
        <f>X546/$Y546*100</f>
        <v>0.14621074492504155</v>
      </c>
      <c r="AJ546" s="93">
        <f>G546/(G546+H546)*100</f>
        <v>56.193901591417386</v>
      </c>
    </row>
    <row r="547" spans="1:36">
      <c r="A547" s="97">
        <v>10</v>
      </c>
      <c r="B547" s="82">
        <v>1275.4929999999999</v>
      </c>
      <c r="C547" s="80" t="s">
        <v>293</v>
      </c>
      <c r="D547" s="83">
        <v>1.5336000000000001</v>
      </c>
      <c r="E547" s="83">
        <v>0.28836299999999998</v>
      </c>
      <c r="F547" s="83">
        <v>0.35245500000000002</v>
      </c>
      <c r="G547" s="83">
        <v>0.285362</v>
      </c>
      <c r="H547" s="83">
        <v>0.22025</v>
      </c>
      <c r="I547" s="83">
        <v>1.8450999999999999E-2</v>
      </c>
      <c r="J547" s="83">
        <v>3.1767999999999998E-2</v>
      </c>
      <c r="K547" s="83">
        <v>3.6283999999999997E-2</v>
      </c>
      <c r="L547" s="83">
        <v>1.686E-3</v>
      </c>
      <c r="M547" s="84">
        <v>0.25</v>
      </c>
      <c r="P547" s="92">
        <f>D547*60.084</f>
        <v>92.14482240000001</v>
      </c>
      <c r="Q547" s="92">
        <f>E547*101.961</f>
        <v>29.401779842999996</v>
      </c>
      <c r="R547" s="92">
        <f>F547*56.077</f>
        <v>19.764619034999999</v>
      </c>
      <c r="S547" s="92">
        <f>G547*40.304</f>
        <v>11.501230048</v>
      </c>
      <c r="T547" s="92">
        <f>H547*71.846</f>
        <v>15.8240815</v>
      </c>
      <c r="U547" s="92">
        <f>I547*94.196</f>
        <v>1.7380103959999997</v>
      </c>
      <c r="V547" s="92">
        <f>J547*61.979</f>
        <v>1.9689488719999999</v>
      </c>
      <c r="W547" s="92">
        <f>K547*79.879</f>
        <v>2.8983296359999997</v>
      </c>
      <c r="X547" s="92">
        <f>L547*151.989</f>
        <v>0.25625345399999999</v>
      </c>
      <c r="Y547" s="92">
        <f>SUM(P547:X547)</f>
        <v>175.49807518399999</v>
      </c>
      <c r="Z547" s="92"/>
      <c r="AA547" s="92">
        <f>P547/$Y547*100</f>
        <v>52.504748159426406</v>
      </c>
      <c r="AB547" s="92">
        <f>Q547/$Y547*100</f>
        <v>16.753334651775447</v>
      </c>
      <c r="AC547" s="92">
        <f>R547/$Y547*100</f>
        <v>11.262014705447848</v>
      </c>
      <c r="AD547" s="92">
        <f>S547/$Y547*100</f>
        <v>6.5534793107796769</v>
      </c>
      <c r="AE547" s="92">
        <f>T547/$Y547*100</f>
        <v>9.0166695466086058</v>
      </c>
      <c r="AF547" s="92">
        <f>U547/$Y547*100</f>
        <v>0.99033017551776126</v>
      </c>
      <c r="AG547" s="92">
        <f>V547/$Y547*100</f>
        <v>1.1219204939630627</v>
      </c>
      <c r="AH547" s="92">
        <f>W547/$Y547*100</f>
        <v>1.65148799094307</v>
      </c>
      <c r="AI547" s="92">
        <f>X547/$Y547*100</f>
        <v>0.14601496553813051</v>
      </c>
      <c r="AJ547" s="93">
        <f>G547/(G547+H547)*100</f>
        <v>56.438929455788248</v>
      </c>
    </row>
    <row r="548" spans="1:36">
      <c r="A548" s="97">
        <v>10</v>
      </c>
      <c r="B548" s="82">
        <v>1276.675</v>
      </c>
      <c r="C548" s="80" t="s">
        <v>293</v>
      </c>
      <c r="D548" s="83">
        <v>1.5261530000000001</v>
      </c>
      <c r="E548" s="83">
        <v>0.288827</v>
      </c>
      <c r="F548" s="83">
        <v>0.35435499999999998</v>
      </c>
      <c r="G548" s="83">
        <v>0.28844799999999998</v>
      </c>
      <c r="H548" s="83">
        <v>0.22043099999999999</v>
      </c>
      <c r="I548" s="83">
        <v>1.7787000000000001E-2</v>
      </c>
      <c r="J548" s="83">
        <v>3.1163E-2</v>
      </c>
      <c r="K548" s="83">
        <v>3.6094000000000001E-2</v>
      </c>
      <c r="L548" s="83">
        <v>1.6819999999999999E-3</v>
      </c>
      <c r="M548" s="84">
        <v>0.26</v>
      </c>
      <c r="P548" s="92">
        <f>D548*60.084</f>
        <v>91.697376852000005</v>
      </c>
      <c r="Q548" s="92">
        <f>E548*101.961</f>
        <v>29.449089746999999</v>
      </c>
      <c r="R548" s="92">
        <f>F548*56.077</f>
        <v>19.871165334999997</v>
      </c>
      <c r="S548" s="92">
        <f>G548*40.304</f>
        <v>11.625608192</v>
      </c>
      <c r="T548" s="92">
        <f>H548*71.846</f>
        <v>15.837085626</v>
      </c>
      <c r="U548" s="92">
        <f>I548*94.196</f>
        <v>1.675464252</v>
      </c>
      <c r="V548" s="92">
        <f>J548*61.979</f>
        <v>1.931451577</v>
      </c>
      <c r="W548" s="92">
        <f>K548*79.879</f>
        <v>2.8831526260000002</v>
      </c>
      <c r="X548" s="92">
        <f>L548*151.989</f>
        <v>0.25564549799999997</v>
      </c>
      <c r="Y548" s="92">
        <f>SUM(P548:X548)</f>
        <v>175.22603970500001</v>
      </c>
      <c r="Z548" s="92"/>
      <c r="AA548" s="92">
        <f>P548/$Y548*100</f>
        <v>52.330907555963812</v>
      </c>
      <c r="AB548" s="92">
        <f>Q548/$Y548*100</f>
        <v>16.806343278989079</v>
      </c>
      <c r="AC548" s="92">
        <f>R548/$Y548*100</f>
        <v>11.340303854640494</v>
      </c>
      <c r="AD548" s="92">
        <f>S548/$Y548*100</f>
        <v>6.6346350186149126</v>
      </c>
      <c r="AE548" s="92">
        <f>T548/$Y548*100</f>
        <v>9.0380891177260878</v>
      </c>
      <c r="AF548" s="92">
        <f>U548/$Y548*100</f>
        <v>0.95617309780025306</v>
      </c>
      <c r="AG548" s="92">
        <f>V548/$Y548*100</f>
        <v>1.1022628715752953</v>
      </c>
      <c r="AH548" s="92">
        <f>W548/$Y548*100</f>
        <v>1.6453905086560776</v>
      </c>
      <c r="AI548" s="92">
        <f>X548/$Y548*100</f>
        <v>0.14589469603398519</v>
      </c>
      <c r="AJ548" s="93">
        <f>G548/(G548+H548)*100</f>
        <v>56.68302287970225</v>
      </c>
    </row>
    <row r="549" spans="1:36">
      <c r="A549" s="97">
        <v>10</v>
      </c>
      <c r="B549" s="82">
        <v>1277.8009999999999</v>
      </c>
      <c r="C549" s="80" t="s">
        <v>293</v>
      </c>
      <c r="D549" s="83">
        <v>1.5191220000000001</v>
      </c>
      <c r="E549" s="83">
        <v>0.28927700000000001</v>
      </c>
      <c r="F549" s="83">
        <v>0.356126</v>
      </c>
      <c r="G549" s="83">
        <v>0.291435</v>
      </c>
      <c r="H549" s="83">
        <v>0.22051599999999999</v>
      </c>
      <c r="I549" s="83">
        <v>1.7169E-2</v>
      </c>
      <c r="J549" s="83">
        <v>3.0571999999999998E-2</v>
      </c>
      <c r="K549" s="83">
        <v>3.5919E-2</v>
      </c>
      <c r="L549" s="83">
        <v>1.6770000000000001E-3</v>
      </c>
      <c r="M549" s="84">
        <v>0.27</v>
      </c>
      <c r="P549" s="92">
        <f>D549*60.084</f>
        <v>91.274926248000014</v>
      </c>
      <c r="Q549" s="92">
        <f>E549*101.961</f>
        <v>29.494972196999999</v>
      </c>
      <c r="R549" s="92">
        <f>F549*56.077</f>
        <v>19.970477702</v>
      </c>
      <c r="S549" s="92">
        <f>G549*40.304</f>
        <v>11.74599624</v>
      </c>
      <c r="T549" s="92">
        <f>H549*71.846</f>
        <v>15.843192536</v>
      </c>
      <c r="U549" s="92">
        <f>I549*94.196</f>
        <v>1.617251124</v>
      </c>
      <c r="V549" s="92">
        <f>J549*61.979</f>
        <v>1.8948219879999999</v>
      </c>
      <c r="W549" s="92">
        <f>K549*79.879</f>
        <v>2.8691738010000001</v>
      </c>
      <c r="X549" s="92">
        <f>L549*151.989</f>
        <v>0.25488555300000004</v>
      </c>
      <c r="Y549" s="92">
        <f>SUM(P549:X549)</f>
        <v>174.96569738900001</v>
      </c>
      <c r="Z549" s="92"/>
      <c r="AA549" s="92">
        <f>P549/$Y549*100</f>
        <v>52.167326287431706</v>
      </c>
      <c r="AB549" s="92">
        <f>Q549/$Y549*100</f>
        <v>16.85757416290808</v>
      </c>
      <c r="AC549" s="92">
        <f>R549/$Y549*100</f>
        <v>11.413938846309843</v>
      </c>
      <c r="AD549" s="92">
        <f>S549/$Y549*100</f>
        <v>6.7133137610883855</v>
      </c>
      <c r="AE549" s="92">
        <f>T549/$Y549*100</f>
        <v>9.0550277982637599</v>
      </c>
      <c r="AF549" s="92">
        <f>U549/$Y549*100</f>
        <v>0.92432468085694353</v>
      </c>
      <c r="AG549" s="92">
        <f>V549/$Y549*100</f>
        <v>1.0829676995412738</v>
      </c>
      <c r="AH549" s="92">
        <f>W549/$Y549*100</f>
        <v>1.6398493212192249</v>
      </c>
      <c r="AI549" s="92">
        <f>X549/$Y549*100</f>
        <v>0.14567744238078553</v>
      </c>
      <c r="AJ549" s="93">
        <f>G549/(G549+H549)*100</f>
        <v>56.926346466751696</v>
      </c>
    </row>
    <row r="550" spans="1:36">
      <c r="A550" s="97">
        <v>10</v>
      </c>
      <c r="B550" s="82">
        <v>1281.174</v>
      </c>
      <c r="C550" s="80" t="s">
        <v>293</v>
      </c>
      <c r="D550" s="83">
        <v>1.5104409999999999</v>
      </c>
      <c r="E550" s="83">
        <v>0.28812599999999999</v>
      </c>
      <c r="F550" s="83">
        <v>0.35770999999999997</v>
      </c>
      <c r="G550" s="83">
        <v>0.29752499999999998</v>
      </c>
      <c r="H550" s="83">
        <v>0.22275600000000001</v>
      </c>
      <c r="I550" s="83">
        <v>1.6598999999999999E-2</v>
      </c>
      <c r="J550" s="83">
        <v>2.9838E-2</v>
      </c>
      <c r="K550" s="83">
        <v>3.6212000000000001E-2</v>
      </c>
      <c r="L550" s="83">
        <v>1.704E-3</v>
      </c>
      <c r="M550" s="84">
        <v>0.28000000000000003</v>
      </c>
      <c r="P550" s="92">
        <f>D550*60.084</f>
        <v>90.753337044000006</v>
      </c>
      <c r="Q550" s="92">
        <f>E550*101.961</f>
        <v>29.377615085999999</v>
      </c>
      <c r="R550" s="92">
        <f>F550*56.077</f>
        <v>20.059303669999998</v>
      </c>
      <c r="S550" s="92">
        <f>G550*40.304</f>
        <v>11.991447600000001</v>
      </c>
      <c r="T550" s="92">
        <f>H550*71.846</f>
        <v>16.004127576000002</v>
      </c>
      <c r="U550" s="92">
        <f>I550*94.196</f>
        <v>1.5635594039999998</v>
      </c>
      <c r="V550" s="92">
        <f>J550*61.979</f>
        <v>1.849329402</v>
      </c>
      <c r="W550" s="92">
        <f>K550*79.879</f>
        <v>2.8925783480000002</v>
      </c>
      <c r="X550" s="92">
        <f>L550*151.989</f>
        <v>0.258989256</v>
      </c>
      <c r="Y550" s="92">
        <f>SUM(P550:X550)</f>
        <v>174.750287386</v>
      </c>
      <c r="Z550" s="92"/>
      <c r="AA550" s="92">
        <f>P550/$Y550*100</f>
        <v>51.933154675470163</v>
      </c>
      <c r="AB550" s="92">
        <f>Q550/$Y550*100</f>
        <v>16.811197008854574</v>
      </c>
      <c r="AC550" s="92">
        <f>R550/$Y550*100</f>
        <v>11.478838730428913</v>
      </c>
      <c r="AD550" s="92">
        <f>S550/$Y550*100</f>
        <v>6.8620474274314063</v>
      </c>
      <c r="AE550" s="92">
        <f>T550/$Y550*100</f>
        <v>9.1582839807576555</v>
      </c>
      <c r="AF550" s="92">
        <f>U550/$Y550*100</f>
        <v>0.89473924614859501</v>
      </c>
      <c r="AG550" s="92">
        <f>V550/$Y550*100</f>
        <v>1.0582697342952454</v>
      </c>
      <c r="AH550" s="92">
        <f>W550/$Y550*100</f>
        <v>1.6552638575126815</v>
      </c>
      <c r="AI550" s="92">
        <f>X550/$Y550*100</f>
        <v>0.14820533910077494</v>
      </c>
      <c r="AJ550" s="93">
        <f>G550/(G550+H550)*100</f>
        <v>57.18544401967398</v>
      </c>
    </row>
    <row r="551" spans="1:36">
      <c r="A551" s="97">
        <v>10</v>
      </c>
      <c r="B551" s="82">
        <v>1286.6279999999999</v>
      </c>
      <c r="C551" s="80" t="s">
        <v>293</v>
      </c>
      <c r="D551" s="83">
        <v>1.501017</v>
      </c>
      <c r="E551" s="83">
        <v>0.285553</v>
      </c>
      <c r="F551" s="83">
        <v>0.35869800000000002</v>
      </c>
      <c r="G551" s="83">
        <v>0.30660799999999999</v>
      </c>
      <c r="H551" s="83">
        <v>0.226913</v>
      </c>
      <c r="I551" s="83">
        <v>1.6074000000000001E-2</v>
      </c>
      <c r="J551" s="83">
        <v>2.9007000000000002E-2</v>
      </c>
      <c r="K551" s="83">
        <v>3.696E-2</v>
      </c>
      <c r="L551" s="83">
        <v>1.761E-3</v>
      </c>
      <c r="M551" s="84">
        <v>0.28999999999999998</v>
      </c>
      <c r="P551" s="92">
        <f>D551*60.084</f>
        <v>90.18710542800001</v>
      </c>
      <c r="Q551" s="92">
        <f>E551*101.961</f>
        <v>29.115269432999998</v>
      </c>
      <c r="R551" s="92">
        <f>F551*56.077</f>
        <v>20.114707746000001</v>
      </c>
      <c r="S551" s="92">
        <f>G551*40.304</f>
        <v>12.357528832</v>
      </c>
      <c r="T551" s="92">
        <f>H551*71.846</f>
        <v>16.302791398</v>
      </c>
      <c r="U551" s="92">
        <f>I551*94.196</f>
        <v>1.5141065040000001</v>
      </c>
      <c r="V551" s="92">
        <f>J551*61.979</f>
        <v>1.7978248530000001</v>
      </c>
      <c r="W551" s="92">
        <f>K551*79.879</f>
        <v>2.9523278400000001</v>
      </c>
      <c r="X551" s="92">
        <f>L551*151.989</f>
        <v>0.26765262900000003</v>
      </c>
      <c r="Y551" s="92">
        <f>SUM(P551:X551)</f>
        <v>174.60931466300005</v>
      </c>
      <c r="Z551" s="92"/>
      <c r="AA551" s="92">
        <f>P551/$Y551*100</f>
        <v>51.65079858543811</v>
      </c>
      <c r="AB551" s="92">
        <f>Q551/$Y551*100</f>
        <v>16.67452248420603</v>
      </c>
      <c r="AC551" s="92">
        <f>R551/$Y551*100</f>
        <v>11.519836604835112</v>
      </c>
      <c r="AD551" s="92">
        <f>S551/$Y551*100</f>
        <v>7.0772449086409335</v>
      </c>
      <c r="AE551" s="92">
        <f>T551/$Y551*100</f>
        <v>9.3367249218432349</v>
      </c>
      <c r="AF551" s="92">
        <f>U551/$Y551*100</f>
        <v>0.86713959499941928</v>
      </c>
      <c r="AG551" s="92">
        <f>V551/$Y551*100</f>
        <v>1.029627117241622</v>
      </c>
      <c r="AH551" s="92">
        <f>W551/$Y551*100</f>
        <v>1.6908192129944841</v>
      </c>
      <c r="AI551" s="92">
        <f>X551/$Y551*100</f>
        <v>0.1532865698010302</v>
      </c>
      <c r="AJ551" s="93">
        <f>G551/(G551+H551)*100</f>
        <v>57.468778173680136</v>
      </c>
    </row>
    <row r="552" spans="1:36">
      <c r="A552" s="97">
        <v>10</v>
      </c>
      <c r="B552" s="82">
        <v>1292.1469999999999</v>
      </c>
      <c r="C552" s="80" t="s">
        <v>293</v>
      </c>
      <c r="D552" s="83">
        <v>1.492783</v>
      </c>
      <c r="E552" s="83">
        <v>0.282995</v>
      </c>
      <c r="F552" s="83">
        <v>0.35905900000000002</v>
      </c>
      <c r="G552" s="83">
        <v>0.315942</v>
      </c>
      <c r="H552" s="83">
        <v>0.23100200000000001</v>
      </c>
      <c r="I552" s="83">
        <v>1.5584000000000001E-2</v>
      </c>
      <c r="J552" s="83">
        <v>2.8225E-2</v>
      </c>
      <c r="K552" s="83">
        <v>3.7748999999999998E-2</v>
      </c>
      <c r="L552" s="83">
        <v>1.8209999999999999E-3</v>
      </c>
      <c r="M552" s="84">
        <v>0.3</v>
      </c>
      <c r="P552" s="92">
        <f>D552*60.084</f>
        <v>89.692373771999996</v>
      </c>
      <c r="Q552" s="92">
        <f>E552*101.961</f>
        <v>28.854453194999998</v>
      </c>
      <c r="R552" s="92">
        <f>F552*56.077</f>
        <v>20.134951543</v>
      </c>
      <c r="S552" s="92">
        <f>G552*40.304</f>
        <v>12.733726368000001</v>
      </c>
      <c r="T552" s="92">
        <f>H552*71.846</f>
        <v>16.596569692000003</v>
      </c>
      <c r="U552" s="92">
        <f>I552*94.196</f>
        <v>1.4679504640000001</v>
      </c>
      <c r="V552" s="92">
        <f>J552*61.979</f>
        <v>1.7493572749999999</v>
      </c>
      <c r="W552" s="92">
        <f>K552*79.879</f>
        <v>3.0153523710000001</v>
      </c>
      <c r="X552" s="92">
        <f>L552*151.989</f>
        <v>0.27677196900000001</v>
      </c>
      <c r="Y552" s="92">
        <f>SUM(P552:X552)</f>
        <v>174.521506649</v>
      </c>
      <c r="Z552" s="92"/>
      <c r="AA552" s="92">
        <f>P552/$Y552*100</f>
        <v>51.393307045182979</v>
      </c>
      <c r="AB552" s="92">
        <f>Q552/$Y552*100</f>
        <v>16.533465559080042</v>
      </c>
      <c r="AC552" s="92">
        <f>R552/$Y552*100</f>
        <v>11.537232246966378</v>
      </c>
      <c r="AD552" s="92">
        <f>S552/$Y552*100</f>
        <v>7.2963651371691638</v>
      </c>
      <c r="AE552" s="92">
        <f>T552/$Y552*100</f>
        <v>9.5097561387544332</v>
      </c>
      <c r="AF552" s="92">
        <f>U552/$Y552*100</f>
        <v>0.84112869077641061</v>
      </c>
      <c r="AG552" s="92">
        <f>V552/$Y552*100</f>
        <v>1.0023734659352503</v>
      </c>
      <c r="AH552" s="92">
        <f>W552/$Y552*100</f>
        <v>1.727782683577513</v>
      </c>
      <c r="AI552" s="92">
        <f>X552/$Y552*100</f>
        <v>0.15858903255783113</v>
      </c>
      <c r="AJ552" s="93">
        <f>G552/(G552+H552)*100</f>
        <v>57.764963140650593</v>
      </c>
    </row>
    <row r="553" spans="1:36">
      <c r="A553" s="97">
        <v>10</v>
      </c>
      <c r="B553" s="82">
        <v>1297.7270000000001</v>
      </c>
      <c r="C553" s="80" t="s">
        <v>293</v>
      </c>
      <c r="D553" s="83">
        <v>1.485654</v>
      </c>
      <c r="E553" s="83">
        <v>0.280472</v>
      </c>
      <c r="F553" s="83">
        <v>0.35884199999999999</v>
      </c>
      <c r="G553" s="83">
        <v>0.325544</v>
      </c>
      <c r="H553" s="83">
        <v>0.235017</v>
      </c>
      <c r="I553" s="83">
        <v>1.5126000000000001E-2</v>
      </c>
      <c r="J553" s="83">
        <v>2.7486E-2</v>
      </c>
      <c r="K553" s="83">
        <v>3.8558000000000002E-2</v>
      </c>
      <c r="L553" s="83">
        <v>1.885E-3</v>
      </c>
      <c r="M553" s="84">
        <v>0.31</v>
      </c>
      <c r="P553" s="92">
        <f>D553*60.084</f>
        <v>89.264034936000002</v>
      </c>
      <c r="Q553" s="92">
        <f>E553*101.961</f>
        <v>28.597205591999998</v>
      </c>
      <c r="R553" s="92">
        <f>F553*56.077</f>
        <v>20.122782833999999</v>
      </c>
      <c r="S553" s="92">
        <f>G553*40.304</f>
        <v>13.120725376000001</v>
      </c>
      <c r="T553" s="92">
        <f>H553*71.846</f>
        <v>16.885031382000001</v>
      </c>
      <c r="U553" s="92">
        <f>I553*94.196</f>
        <v>1.4248086959999999</v>
      </c>
      <c r="V553" s="92">
        <f>J553*61.979</f>
        <v>1.703554794</v>
      </c>
      <c r="W553" s="92">
        <f>K553*79.879</f>
        <v>3.0799744820000003</v>
      </c>
      <c r="X553" s="92">
        <f>L553*151.989</f>
        <v>0.286499265</v>
      </c>
      <c r="Y553" s="92">
        <f>SUM(P553:X553)</f>
        <v>174.48461735700002</v>
      </c>
      <c r="Z553" s="92"/>
      <c r="AA553" s="92">
        <f>P553/$Y553*100</f>
        <v>51.158684523669784</v>
      </c>
      <c r="AB553" s="92">
        <f>Q553/$Y553*100</f>
        <v>16.389528214678879</v>
      </c>
      <c r="AC553" s="92">
        <f>R553/$Y553*100</f>
        <v>11.532697345364415</v>
      </c>
      <c r="AD553" s="92">
        <f>S553/$Y553*100</f>
        <v>7.5197032120915619</v>
      </c>
      <c r="AE553" s="92">
        <f>T553/$Y553*100</f>
        <v>9.6770888103292183</v>
      </c>
      <c r="AF553" s="92">
        <f>U553/$Y553*100</f>
        <v>0.81658126520391461</v>
      </c>
      <c r="AG553" s="92">
        <f>V553/$Y553*100</f>
        <v>0.97633523218524365</v>
      </c>
      <c r="AH553" s="92">
        <f>W553/$Y553*100</f>
        <v>1.765183962147387</v>
      </c>
      <c r="AI553" s="92">
        <f>X553/$Y553*100</f>
        <v>0.16419743432959202</v>
      </c>
      <c r="AJ553" s="93">
        <f>G553/(G553+H553)*100</f>
        <v>58.074678759314338</v>
      </c>
    </row>
    <row r="554" spans="1:36">
      <c r="A554" s="97">
        <v>10</v>
      </c>
      <c r="B554" s="82">
        <v>1303.3520000000001</v>
      </c>
      <c r="C554" s="80" t="s">
        <v>293</v>
      </c>
      <c r="D554" s="83">
        <v>1.479546</v>
      </c>
      <c r="E554" s="83">
        <v>0.277999</v>
      </c>
      <c r="F554" s="83">
        <v>0.358101</v>
      </c>
      <c r="G554" s="83">
        <v>0.33541399999999999</v>
      </c>
      <c r="H554" s="83">
        <v>0.23894899999999999</v>
      </c>
      <c r="I554" s="83">
        <v>1.4697E-2</v>
      </c>
      <c r="J554" s="83">
        <v>2.6787999999999999E-2</v>
      </c>
      <c r="K554" s="83">
        <v>3.9368E-2</v>
      </c>
      <c r="L554" s="83">
        <v>1.952E-3</v>
      </c>
      <c r="M554" s="84">
        <v>0.32</v>
      </c>
      <c r="P554" s="92">
        <f>D554*60.084</f>
        <v>88.897041864000002</v>
      </c>
      <c r="Q554" s="92">
        <f>E554*101.961</f>
        <v>28.345056038999999</v>
      </c>
      <c r="R554" s="92">
        <f>F554*56.077</f>
        <v>20.081229777000001</v>
      </c>
      <c r="S554" s="92">
        <f>G554*40.304</f>
        <v>13.518525856</v>
      </c>
      <c r="T554" s="92">
        <f>H554*71.846</f>
        <v>17.167529854000001</v>
      </c>
      <c r="U554" s="92">
        <f>I554*94.196</f>
        <v>1.384398612</v>
      </c>
      <c r="V554" s="92">
        <f>J554*61.979</f>
        <v>1.6602934519999999</v>
      </c>
      <c r="W554" s="92">
        <f>K554*79.879</f>
        <v>3.144676472</v>
      </c>
      <c r="X554" s="92">
        <f>L554*151.989</f>
        <v>0.296682528</v>
      </c>
      <c r="Y554" s="92">
        <f>SUM(P554:X554)</f>
        <v>174.49543445399999</v>
      </c>
      <c r="Z554" s="92"/>
      <c r="AA554" s="92">
        <f>P554/$Y554*100</f>
        <v>50.945196441477556</v>
      </c>
      <c r="AB554" s="92">
        <f>Q554/$Y554*100</f>
        <v>16.244010124214594</v>
      </c>
      <c r="AC554" s="92">
        <f>R554/$Y554*100</f>
        <v>11.50816916203831</v>
      </c>
      <c r="AD554" s="92">
        <f>S554/$Y554*100</f>
        <v>7.7472089159809601</v>
      </c>
      <c r="AE554" s="92">
        <f>T554/$Y554*100</f>
        <v>9.8383833982347877</v>
      </c>
      <c r="AF554" s="92">
        <f>U554/$Y554*100</f>
        <v>0.7933723975826722</v>
      </c>
      <c r="AG554" s="92">
        <f>V554/$Y554*100</f>
        <v>0.95148245981053547</v>
      </c>
      <c r="AH554" s="92">
        <f>W554/$Y554*100</f>
        <v>1.802154011558962</v>
      </c>
      <c r="AI554" s="92">
        <f>X554/$Y554*100</f>
        <v>0.17002308910162955</v>
      </c>
      <c r="AJ554" s="93">
        <f>G554/(G554+H554)*100</f>
        <v>58.397563909931527</v>
      </c>
    </row>
    <row r="555" spans="1:36">
      <c r="A555" s="97">
        <v>10</v>
      </c>
      <c r="B555" s="82">
        <v>1309.0050000000001</v>
      </c>
      <c r="C555" s="80" t="s">
        <v>293</v>
      </c>
      <c r="D555" s="83">
        <v>1.4743790000000001</v>
      </c>
      <c r="E555" s="83">
        <v>0.27558700000000003</v>
      </c>
      <c r="F555" s="83">
        <v>0.35688599999999998</v>
      </c>
      <c r="G555" s="83">
        <v>0.345549</v>
      </c>
      <c r="H555" s="83">
        <v>0.242783</v>
      </c>
      <c r="I555" s="83">
        <v>1.4295E-2</v>
      </c>
      <c r="J555" s="83">
        <v>2.6126E-2</v>
      </c>
      <c r="K555" s="83">
        <v>4.0164999999999999E-2</v>
      </c>
      <c r="L555" s="83">
        <v>2.0219999999999999E-3</v>
      </c>
      <c r="M555" s="84">
        <v>0.33</v>
      </c>
      <c r="P555" s="92">
        <f>D555*60.084</f>
        <v>88.586587836000007</v>
      </c>
      <c r="Q555" s="92">
        <f>E555*101.961</f>
        <v>28.099126107000004</v>
      </c>
      <c r="R555" s="92">
        <f>F555*56.077</f>
        <v>20.013096221999998</v>
      </c>
      <c r="S555" s="92">
        <f>G555*40.304</f>
        <v>13.927006896</v>
      </c>
      <c r="T555" s="92">
        <f>H555*71.846</f>
        <v>17.442987418000001</v>
      </c>
      <c r="U555" s="92">
        <f>I555*94.196</f>
        <v>1.34653182</v>
      </c>
      <c r="V555" s="92">
        <f>J555*61.979</f>
        <v>1.6192633539999999</v>
      </c>
      <c r="W555" s="92">
        <f>K555*79.879</f>
        <v>3.208340035</v>
      </c>
      <c r="X555" s="92">
        <f>L555*151.989</f>
        <v>0.307321758</v>
      </c>
      <c r="Y555" s="92">
        <f>SUM(P555:X555)</f>
        <v>174.55026144599998</v>
      </c>
      <c r="Z555" s="92"/>
      <c r="AA555" s="92">
        <f>P555/$Y555*100</f>
        <v>50.751334946241677</v>
      </c>
      <c r="AB555" s="92">
        <f>Q555/$Y555*100</f>
        <v>16.098014333649644</v>
      </c>
      <c r="AC555" s="92">
        <f>R555/$Y555*100</f>
        <v>11.465520622088201</v>
      </c>
      <c r="AD555" s="92">
        <f>S555/$Y555*100</f>
        <v>7.978794635210873</v>
      </c>
      <c r="AE555" s="92">
        <f>T555/$Y555*100</f>
        <v>9.9931030028255101</v>
      </c>
      <c r="AF555" s="92">
        <f>U555/$Y555*100</f>
        <v>0.77142927707190634</v>
      </c>
      <c r="AG555" s="92">
        <f>V555/$Y555*100</f>
        <v>0.92767741542509574</v>
      </c>
      <c r="AH555" s="92">
        <f>W555/$Y555*100</f>
        <v>1.8380608590452059</v>
      </c>
      <c r="AI555" s="92">
        <f>X555/$Y555*100</f>
        <v>0.17606490844190176</v>
      </c>
      <c r="AJ555" s="93">
        <f>G555/(G555+H555)*100</f>
        <v>58.733674183964155</v>
      </c>
    </row>
    <row r="556" spans="1:36">
      <c r="A556" s="97">
        <v>10</v>
      </c>
      <c r="B556" s="82">
        <v>1314.665</v>
      </c>
      <c r="C556" s="80" t="s">
        <v>293</v>
      </c>
      <c r="D556" s="83">
        <v>1.470075</v>
      </c>
      <c r="E556" s="83">
        <v>0.27324199999999998</v>
      </c>
      <c r="F556" s="83">
        <v>0.35525099999999998</v>
      </c>
      <c r="G556" s="83">
        <v>0.35593900000000001</v>
      </c>
      <c r="H556" s="83">
        <v>0.246508</v>
      </c>
      <c r="I556" s="83">
        <v>1.3916E-2</v>
      </c>
      <c r="J556" s="83">
        <v>2.5499999999999998E-2</v>
      </c>
      <c r="K556" s="83">
        <v>4.0939000000000003E-2</v>
      </c>
      <c r="L556" s="83">
        <v>2.0950000000000001E-3</v>
      </c>
      <c r="M556" s="84">
        <v>0.34</v>
      </c>
      <c r="P556" s="92">
        <f>D556*60.084</f>
        <v>88.327986300000006</v>
      </c>
      <c r="Q556" s="92">
        <f>E556*101.961</f>
        <v>27.860027561999999</v>
      </c>
      <c r="R556" s="92">
        <f>F556*56.077</f>
        <v>19.921410326999997</v>
      </c>
      <c r="S556" s="92">
        <f>G556*40.304</f>
        <v>14.345765456000001</v>
      </c>
      <c r="T556" s="92">
        <f>H556*71.846</f>
        <v>17.710613768000002</v>
      </c>
      <c r="U556" s="92">
        <f>I556*94.196</f>
        <v>1.310831536</v>
      </c>
      <c r="V556" s="92">
        <f>J556*61.979</f>
        <v>1.5804644999999999</v>
      </c>
      <c r="W556" s="92">
        <f>K556*79.879</f>
        <v>3.2701663810000006</v>
      </c>
      <c r="X556" s="92">
        <f>L556*151.989</f>
        <v>0.318416955</v>
      </c>
      <c r="Y556" s="92">
        <f>SUM(P556:X556)</f>
        <v>174.64568278500002</v>
      </c>
      <c r="Z556" s="92"/>
      <c r="AA556" s="92">
        <f>P556/$Y556*100</f>
        <v>50.575533784443671</v>
      </c>
      <c r="AB556" s="92">
        <f>Q556/$Y556*100</f>
        <v>15.952313917944064</v>
      </c>
      <c r="AC556" s="92">
        <f>R556/$Y556*100</f>
        <v>11.406757962362303</v>
      </c>
      <c r="AD556" s="92">
        <f>S556/$Y556*100</f>
        <v>8.2142113261743503</v>
      </c>
      <c r="AE556" s="92">
        <f>T556/$Y556*100</f>
        <v>10.140882663445449</v>
      </c>
      <c r="AF556" s="92">
        <f>U556/$Y556*100</f>
        <v>0.75056624080064849</v>
      </c>
      <c r="AG556" s="92">
        <f>V556/$Y556*100</f>
        <v>0.90495480609483636</v>
      </c>
      <c r="AH556" s="92">
        <f>W556/$Y556*100</f>
        <v>1.8724576118069773</v>
      </c>
      <c r="AI556" s="92">
        <f>X556/$Y556*100</f>
        <v>0.18232168692769324</v>
      </c>
      <c r="AJ556" s="93">
        <f>G556/(G556+H556)*100</f>
        <v>59.082209721353088</v>
      </c>
    </row>
    <row r="557" spans="1:36">
      <c r="A557" s="97">
        <v>10</v>
      </c>
      <c r="B557" s="82">
        <v>1320.3109999999999</v>
      </c>
      <c r="C557" s="80" t="s">
        <v>293</v>
      </c>
      <c r="D557" s="83">
        <v>1.466558</v>
      </c>
      <c r="E557" s="83">
        <v>0.27096700000000001</v>
      </c>
      <c r="F557" s="83">
        <v>0.35324499999999998</v>
      </c>
      <c r="G557" s="83">
        <v>0.36656899999999998</v>
      </c>
      <c r="H557" s="83">
        <v>0.25010700000000002</v>
      </c>
      <c r="I557" s="83">
        <v>1.3559999999999999E-2</v>
      </c>
      <c r="J557" s="83">
        <v>2.4906000000000001E-2</v>
      </c>
      <c r="K557" s="83">
        <v>4.1681999999999997E-2</v>
      </c>
      <c r="L557" s="83">
        <v>2.1700000000000001E-3</v>
      </c>
      <c r="M557" s="84">
        <v>0.35</v>
      </c>
      <c r="P557" s="92">
        <f>D557*60.084</f>
        <v>88.116670872</v>
      </c>
      <c r="Q557" s="92">
        <f>E557*101.961</f>
        <v>27.628066286999999</v>
      </c>
      <c r="R557" s="92">
        <f>F557*56.077</f>
        <v>19.808919864999996</v>
      </c>
      <c r="S557" s="92">
        <f>G557*40.304</f>
        <v>14.774196976000001</v>
      </c>
      <c r="T557" s="92">
        <f>H557*71.846</f>
        <v>17.969187522000002</v>
      </c>
      <c r="U557" s="92">
        <f>I557*94.196</f>
        <v>1.2772977599999999</v>
      </c>
      <c r="V557" s="92">
        <f>J557*61.979</f>
        <v>1.5436489740000001</v>
      </c>
      <c r="W557" s="92">
        <f>K557*79.879</f>
        <v>3.3295164779999999</v>
      </c>
      <c r="X557" s="92">
        <f>L557*151.989</f>
        <v>0.32981613000000004</v>
      </c>
      <c r="Y557" s="92">
        <f>SUM(P557:X557)</f>
        <v>174.77732086400002</v>
      </c>
      <c r="Z557" s="92"/>
      <c r="AA557" s="92">
        <f>P557/$Y557*100</f>
        <v>50.416535987850786</v>
      </c>
      <c r="AB557" s="92">
        <f>Q557/$Y557*100</f>
        <v>15.807580840822194</v>
      </c>
      <c r="AC557" s="92">
        <f>R557/$Y557*100</f>
        <v>11.333804504540934</v>
      </c>
      <c r="AD557" s="92">
        <f>S557/$Y557*100</f>
        <v>8.4531545070977998</v>
      </c>
      <c r="AE557" s="92">
        <f>T557/$Y557*100</f>
        <v>10.281189477656783</v>
      </c>
      <c r="AF557" s="92">
        <f>U557/$Y557*100</f>
        <v>0.73081436063086658</v>
      </c>
      <c r="AG557" s="92">
        <f>V557/$Y557*100</f>
        <v>0.88320896920096648</v>
      </c>
      <c r="AH557" s="92">
        <f>W557/$Y557*100</f>
        <v>1.9050048722229849</v>
      </c>
      <c r="AI557" s="92">
        <f>X557/$Y557*100</f>
        <v>0.18870647997667891</v>
      </c>
      <c r="AJ557" s="93">
        <f>G557/(G557+H557)*100</f>
        <v>59.44272194799214</v>
      </c>
    </row>
    <row r="558" spans="1:36">
      <c r="A558" s="97">
        <v>10</v>
      </c>
      <c r="B558" s="82">
        <v>1325.925</v>
      </c>
      <c r="C558" s="80" t="s">
        <v>293</v>
      </c>
      <c r="D558" s="83">
        <v>1.4637579999999999</v>
      </c>
      <c r="E558" s="83">
        <v>0.268762</v>
      </c>
      <c r="F558" s="83">
        <v>0.350914</v>
      </c>
      <c r="G558" s="83">
        <v>0.37741999999999998</v>
      </c>
      <c r="H558" s="83">
        <v>0.25357000000000002</v>
      </c>
      <c r="I558" s="83">
        <v>1.3224E-2</v>
      </c>
      <c r="J558" s="83">
        <v>2.4341000000000002E-2</v>
      </c>
      <c r="K558" s="83">
        <v>4.2388000000000002E-2</v>
      </c>
      <c r="L558" s="83">
        <v>2.2469999999999999E-3</v>
      </c>
      <c r="M558" s="84">
        <v>0.36</v>
      </c>
      <c r="P558" s="92">
        <f>D558*60.084</f>
        <v>87.948435672000002</v>
      </c>
      <c r="Q558" s="92">
        <f>E558*101.961</f>
        <v>27.403242282000001</v>
      </c>
      <c r="R558" s="92">
        <f>F558*56.077</f>
        <v>19.678204378</v>
      </c>
      <c r="S558" s="92">
        <f>G558*40.304</f>
        <v>15.211535679999999</v>
      </c>
      <c r="T558" s="92">
        <f>H558*71.846</f>
        <v>18.217990220000001</v>
      </c>
      <c r="U558" s="92">
        <f>I558*94.196</f>
        <v>1.2456479039999999</v>
      </c>
      <c r="V558" s="92">
        <f>J558*61.979</f>
        <v>1.5086308390000001</v>
      </c>
      <c r="W558" s="92">
        <f>K558*79.879</f>
        <v>3.3859110520000004</v>
      </c>
      <c r="X558" s="92">
        <f>L558*151.989</f>
        <v>0.34151928300000001</v>
      </c>
      <c r="Y558" s="92">
        <f>SUM(P558:X558)</f>
        <v>174.94111731000001</v>
      </c>
      <c r="Z558" s="92"/>
      <c r="AA558" s="92">
        <f>P558/$Y558*100</f>
        <v>50.273164493486789</v>
      </c>
      <c r="AB558" s="92">
        <f>Q558/$Y558*100</f>
        <v>15.664266184741907</v>
      </c>
      <c r="AC558" s="92">
        <f>R558/$Y558*100</f>
        <v>11.248473017998242</v>
      </c>
      <c r="AD558" s="92">
        <f>S558/$Y558*100</f>
        <v>8.6952318093663372</v>
      </c>
      <c r="AE558" s="92">
        <f>T558/$Y558*100</f>
        <v>10.413784077826179</v>
      </c>
      <c r="AF558" s="92">
        <f>U558/$Y558*100</f>
        <v>0.71203838363092242</v>
      </c>
      <c r="AG558" s="92">
        <f>V558/$Y558*100</f>
        <v>0.86236492723815672</v>
      </c>
      <c r="AH558" s="92">
        <f>W558/$Y558*100</f>
        <v>1.9354575436945916</v>
      </c>
      <c r="AI558" s="92">
        <f>X558/$Y558*100</f>
        <v>0.19521956201686955</v>
      </c>
      <c r="AJ558" s="93">
        <f>G558/(G558+H558)*100</f>
        <v>59.813943168671457</v>
      </c>
    </row>
    <row r="559" spans="1:36">
      <c r="A559" s="97">
        <v>10</v>
      </c>
      <c r="B559" s="82">
        <v>1331.4880000000001</v>
      </c>
      <c r="C559" s="80" t="s">
        <v>293</v>
      </c>
      <c r="D559" s="83">
        <v>1.461608</v>
      </c>
      <c r="E559" s="83">
        <v>0.266625</v>
      </c>
      <c r="F559" s="83">
        <v>0.348304</v>
      </c>
      <c r="G559" s="83">
        <v>0.38847500000000001</v>
      </c>
      <c r="H559" s="83">
        <v>0.256882</v>
      </c>
      <c r="I559" s="83">
        <v>1.2907E-2</v>
      </c>
      <c r="J559" s="83">
        <v>2.3803999999999999E-2</v>
      </c>
      <c r="K559" s="83">
        <v>4.3054000000000002E-2</v>
      </c>
      <c r="L559" s="83">
        <v>2.3249999999999998E-3</v>
      </c>
      <c r="M559" s="84">
        <v>0.37</v>
      </c>
      <c r="P559" s="92">
        <f>D559*60.084</f>
        <v>87.819255072000004</v>
      </c>
      <c r="Q559" s="92">
        <f>E559*101.961</f>
        <v>27.185351624999999</v>
      </c>
      <c r="R559" s="92">
        <f>F559*56.077</f>
        <v>19.531843408</v>
      </c>
      <c r="S559" s="92">
        <f>G559*40.304</f>
        <v>15.657096400000002</v>
      </c>
      <c r="T559" s="92">
        <f>H559*71.846</f>
        <v>18.455944172000002</v>
      </c>
      <c r="U559" s="92">
        <f>I559*94.196</f>
        <v>1.2157877719999999</v>
      </c>
      <c r="V559" s="92">
        <f>J559*61.979</f>
        <v>1.4753481159999999</v>
      </c>
      <c r="W559" s="92">
        <f>K559*79.879</f>
        <v>3.4391104660000003</v>
      </c>
      <c r="X559" s="92">
        <f>L559*151.989</f>
        <v>0.35337442499999999</v>
      </c>
      <c r="Y559" s="92">
        <f>SUM(P559:X559)</f>
        <v>175.13311145599999</v>
      </c>
      <c r="Z559" s="92"/>
      <c r="AA559" s="92">
        <f>P559/$Y559*100</f>
        <v>50.144289872942437</v>
      </c>
      <c r="AB559" s="92">
        <f>Q559/$Y559*100</f>
        <v>15.522679520160288</v>
      </c>
      <c r="AC559" s="92">
        <f>R559/$Y559*100</f>
        <v>11.152570319580676</v>
      </c>
      <c r="AD559" s="92">
        <f>S559/$Y559*100</f>
        <v>8.9401120495330506</v>
      </c>
      <c r="AE559" s="92">
        <f>T559/$Y559*100</f>
        <v>10.538238039947592</v>
      </c>
      <c r="AF559" s="92">
        <f>U559/$Y559*100</f>
        <v>0.69420782962875149</v>
      </c>
      <c r="AG559" s="92">
        <f>V559/$Y559*100</f>
        <v>0.84241529413509142</v>
      </c>
      <c r="AH559" s="92">
        <f>W559/$Y559*100</f>
        <v>1.9637123085453967</v>
      </c>
      <c r="AI559" s="92">
        <f>X559/$Y559*100</f>
        <v>0.20177476552672388</v>
      </c>
      <c r="AJ559" s="93">
        <f>G559/(G559+H559)*100</f>
        <v>60.195364736107301</v>
      </c>
    </row>
    <row r="560" spans="1:36">
      <c r="A560" s="97">
        <v>10</v>
      </c>
      <c r="B560" s="82">
        <v>1336.982</v>
      </c>
      <c r="C560" s="80" t="s">
        <v>293</v>
      </c>
      <c r="D560" s="83">
        <v>1.460043</v>
      </c>
      <c r="E560" s="83">
        <v>0.26455299999999998</v>
      </c>
      <c r="F560" s="83">
        <v>0.34545399999999998</v>
      </c>
      <c r="G560" s="83">
        <v>0.39971299999999998</v>
      </c>
      <c r="H560" s="83">
        <v>0.26003399999999999</v>
      </c>
      <c r="I560" s="83">
        <v>1.2607E-2</v>
      </c>
      <c r="J560" s="83">
        <v>2.3292E-2</v>
      </c>
      <c r="K560" s="83">
        <v>4.3678000000000002E-2</v>
      </c>
      <c r="L560" s="83">
        <v>2.405E-3</v>
      </c>
      <c r="M560" s="84">
        <v>0.38</v>
      </c>
      <c r="P560" s="92">
        <f>D560*60.084</f>
        <v>87.725223612000008</v>
      </c>
      <c r="Q560" s="92">
        <f>E560*101.961</f>
        <v>26.974088432999999</v>
      </c>
      <c r="R560" s="92">
        <f>F560*56.077</f>
        <v>19.372023958</v>
      </c>
      <c r="S560" s="92">
        <f>G560*40.304</f>
        <v>16.110032751999999</v>
      </c>
      <c r="T560" s="92">
        <f>H560*71.846</f>
        <v>18.682402763999999</v>
      </c>
      <c r="U560" s="92">
        <f>I560*94.196</f>
        <v>1.187528972</v>
      </c>
      <c r="V560" s="92">
        <f>J560*61.979</f>
        <v>1.4436148680000001</v>
      </c>
      <c r="W560" s="92">
        <f>K560*79.879</f>
        <v>3.4889549620000002</v>
      </c>
      <c r="X560" s="92">
        <f>L560*151.989</f>
        <v>0.36553354500000002</v>
      </c>
      <c r="Y560" s="92">
        <f>SUM(P560:X560)</f>
        <v>175.34940386599999</v>
      </c>
      <c r="Z560" s="92"/>
      <c r="AA560" s="92">
        <f>P560/$Y560*100</f>
        <v>50.028812004994684</v>
      </c>
      <c r="AB560" s="92">
        <f>Q560/$Y560*100</f>
        <v>15.383051118675766</v>
      </c>
      <c r="AC560" s="92">
        <f>R560/$Y560*100</f>
        <v>11.04767026912956</v>
      </c>
      <c r="AD560" s="92">
        <f>S560/$Y560*100</f>
        <v>9.1873895187639754</v>
      </c>
      <c r="AE560" s="92">
        <f>T560/$Y560*100</f>
        <v>10.654386243751862</v>
      </c>
      <c r="AF560" s="92">
        <f>U560/$Y560*100</f>
        <v>0.67723581935157073</v>
      </c>
      <c r="AG560" s="92">
        <f>V560/$Y560*100</f>
        <v>0.82327902814154641</v>
      </c>
      <c r="AH560" s="92">
        <f>W560/$Y560*100</f>
        <v>1.989715895849991</v>
      </c>
      <c r="AI560" s="92">
        <f>X560/$Y560*100</f>
        <v>0.20846010134105536</v>
      </c>
      <c r="AJ560" s="93">
        <f>G560/(G560+H560)*100</f>
        <v>60.585800314362928</v>
      </c>
    </row>
    <row r="561" spans="1:36">
      <c r="A561" s="97">
        <v>10</v>
      </c>
      <c r="B561" s="82">
        <v>1342.393</v>
      </c>
      <c r="C561" s="80" t="s">
        <v>293</v>
      </c>
      <c r="D561" s="83">
        <v>1.459006</v>
      </c>
      <c r="E561" s="83">
        <v>0.26254100000000002</v>
      </c>
      <c r="F561" s="83">
        <v>0.34240199999999998</v>
      </c>
      <c r="G561" s="83">
        <v>0.411111</v>
      </c>
      <c r="H561" s="83">
        <v>0.26301600000000003</v>
      </c>
      <c r="I561" s="83">
        <v>1.2322E-2</v>
      </c>
      <c r="J561" s="83">
        <v>2.2804000000000001E-2</v>
      </c>
      <c r="K561" s="83">
        <v>4.4261000000000002E-2</v>
      </c>
      <c r="L561" s="83">
        <v>2.4859999999999999E-3</v>
      </c>
      <c r="M561" s="84">
        <v>0.39</v>
      </c>
      <c r="P561" s="92">
        <f>D561*60.084</f>
        <v>87.662916504000009</v>
      </c>
      <c r="Q561" s="92">
        <f>E561*101.961</f>
        <v>26.768942901000003</v>
      </c>
      <c r="R561" s="92">
        <f>F561*56.077</f>
        <v>19.200876953999998</v>
      </c>
      <c r="S561" s="92">
        <f>G561*40.304</f>
        <v>16.569417744000003</v>
      </c>
      <c r="T561" s="92">
        <f>H561*71.846</f>
        <v>18.896647536000003</v>
      </c>
      <c r="U561" s="92">
        <f>I561*94.196</f>
        <v>1.1606831119999999</v>
      </c>
      <c r="V561" s="92">
        <f>J561*61.979</f>
        <v>1.4133691160000001</v>
      </c>
      <c r="W561" s="92">
        <f>K561*79.879</f>
        <v>3.5355244190000001</v>
      </c>
      <c r="X561" s="92">
        <f>L561*151.989</f>
        <v>0.377844654</v>
      </c>
      <c r="Y561" s="92">
        <f>SUM(P561:X561)</f>
        <v>175.58622294</v>
      </c>
      <c r="Z561" s="92"/>
      <c r="AA561" s="92">
        <f>P561/$Y561*100</f>
        <v>49.925851263373623</v>
      </c>
      <c r="AB561" s="92">
        <f>Q561/$Y561*100</f>
        <v>15.245468837351369</v>
      </c>
      <c r="AC561" s="92">
        <f>R561/$Y561*100</f>
        <v>10.935298130173447</v>
      </c>
      <c r="AD561" s="92">
        <f>S561/$Y561*100</f>
        <v>9.4366274680115296</v>
      </c>
      <c r="AE561" s="92">
        <f>T561/$Y561*100</f>
        <v>10.762033159319808</v>
      </c>
      <c r="AF561" s="92">
        <f>U561/$Y561*100</f>
        <v>0.66103313378784834</v>
      </c>
      <c r="AG561" s="92">
        <f>V561/$Y561*100</f>
        <v>0.80494306007309357</v>
      </c>
      <c r="AH561" s="92">
        <f>W561/$Y561*100</f>
        <v>2.0135545715384131</v>
      </c>
      <c r="AI561" s="92">
        <f>X561/$Y561*100</f>
        <v>0.2151903763708809</v>
      </c>
      <c r="AJ561" s="93">
        <f>G561/(G561+H561)*100</f>
        <v>60.984206240070492</v>
      </c>
    </row>
    <row r="562" spans="1:36">
      <c r="A562" s="97">
        <v>10</v>
      </c>
      <c r="B562" s="82">
        <v>1347.7090000000001</v>
      </c>
      <c r="C562" s="80" t="s">
        <v>293</v>
      </c>
      <c r="D562" s="83">
        <v>1.45844</v>
      </c>
      <c r="E562" s="83">
        <v>0.26058599999999998</v>
      </c>
      <c r="F562" s="83">
        <v>0.33918300000000001</v>
      </c>
      <c r="G562" s="83">
        <v>0.42264800000000002</v>
      </c>
      <c r="H562" s="83">
        <v>0.265822</v>
      </c>
      <c r="I562" s="83">
        <v>1.2052999999999999E-2</v>
      </c>
      <c r="J562" s="83">
        <v>2.2339000000000001E-2</v>
      </c>
      <c r="K562" s="83">
        <v>4.4801000000000001E-2</v>
      </c>
      <c r="L562" s="83">
        <v>2.5669999999999998E-3</v>
      </c>
      <c r="M562" s="84">
        <v>0.4</v>
      </c>
      <c r="P562" s="92">
        <f>D562*60.084</f>
        <v>87.628908960000004</v>
      </c>
      <c r="Q562" s="92">
        <f>E562*101.961</f>
        <v>26.569609145999998</v>
      </c>
      <c r="R562" s="92">
        <f>F562*56.077</f>
        <v>19.020365090999999</v>
      </c>
      <c r="S562" s="92">
        <f>G562*40.304</f>
        <v>17.034404992000002</v>
      </c>
      <c r="T562" s="92">
        <f>H562*71.846</f>
        <v>19.098247412000003</v>
      </c>
      <c r="U562" s="92">
        <f>I562*94.196</f>
        <v>1.1353443879999998</v>
      </c>
      <c r="V562" s="92">
        <f>J562*61.979</f>
        <v>1.384548881</v>
      </c>
      <c r="W562" s="92">
        <f>K562*79.879</f>
        <v>3.5786590790000004</v>
      </c>
      <c r="X562" s="92">
        <f>L562*151.989</f>
        <v>0.39015576299999999</v>
      </c>
      <c r="Y562" s="92">
        <f>SUM(P562:X562)</f>
        <v>175.84024371199999</v>
      </c>
      <c r="Z562" s="92"/>
      <c r="AA562" s="92">
        <f>P562/$Y562*100</f>
        <v>49.834387800055055</v>
      </c>
      <c r="AB562" s="92">
        <f>Q562/$Y562*100</f>
        <v>15.110084349926767</v>
      </c>
      <c r="AC562" s="92">
        <f>R562/$Y562*100</f>
        <v>10.816844136176535</v>
      </c>
      <c r="AD562" s="92">
        <f>S562/$Y562*100</f>
        <v>9.6874325424046894</v>
      </c>
      <c r="AE562" s="92">
        <f>T562/$Y562*100</f>
        <v>10.861135658615256</v>
      </c>
      <c r="AF562" s="92">
        <f>U562/$Y562*100</f>
        <v>0.64566811557627501</v>
      </c>
      <c r="AG562" s="92">
        <f>V562/$Y562*100</f>
        <v>0.78739021953795962</v>
      </c>
      <c r="AH562" s="92">
        <f>W562/$Y562*100</f>
        <v>2.0351763643260803</v>
      </c>
      <c r="AI562" s="92">
        <f>X562/$Y562*100</f>
        <v>0.22188081338138768</v>
      </c>
      <c r="AJ562" s="93">
        <f>G562/(G562+H562)*100</f>
        <v>61.389457783200427</v>
      </c>
    </row>
    <row r="563" spans="1:36">
      <c r="A563" s="97">
        <v>10</v>
      </c>
      <c r="B563" s="82">
        <v>1352.9169999999999</v>
      </c>
      <c r="C563" s="80" t="s">
        <v>293</v>
      </c>
      <c r="D563" s="83">
        <v>1.458296</v>
      </c>
      <c r="E563" s="83">
        <v>0.25868099999999999</v>
      </c>
      <c r="F563" s="83">
        <v>0.33582699999999999</v>
      </c>
      <c r="G563" s="83">
        <v>0.43430200000000002</v>
      </c>
      <c r="H563" s="83">
        <v>0.26844699999999999</v>
      </c>
      <c r="I563" s="83">
        <v>1.1795999999999999E-2</v>
      </c>
      <c r="J563" s="83">
        <v>2.1894E-2</v>
      </c>
      <c r="K563" s="83">
        <v>4.5302000000000002E-2</v>
      </c>
      <c r="L563" s="83">
        <v>2.6489999999999999E-3</v>
      </c>
      <c r="M563" s="84">
        <v>0.41</v>
      </c>
      <c r="P563" s="92">
        <f>D563*60.084</f>
        <v>87.620256864000012</v>
      </c>
      <c r="Q563" s="92">
        <f>E563*101.961</f>
        <v>26.375373441000001</v>
      </c>
      <c r="R563" s="92">
        <f>F563*56.077</f>
        <v>18.832170678999997</v>
      </c>
      <c r="S563" s="92">
        <f>G563*40.304</f>
        <v>17.504107808000001</v>
      </c>
      <c r="T563" s="92">
        <f>H563*71.846</f>
        <v>19.286843162</v>
      </c>
      <c r="U563" s="92">
        <f>I563*94.196</f>
        <v>1.1111360159999999</v>
      </c>
      <c r="V563" s="92">
        <f>J563*61.979</f>
        <v>1.356968226</v>
      </c>
      <c r="W563" s="92">
        <f>K563*79.879</f>
        <v>3.6186784580000002</v>
      </c>
      <c r="X563" s="92">
        <f>L563*151.989</f>
        <v>0.40261886099999999</v>
      </c>
      <c r="Y563" s="92">
        <f>SUM(P563:X563)</f>
        <v>176.10815351500003</v>
      </c>
      <c r="Z563" s="92"/>
      <c r="AA563" s="92">
        <f>P563/$Y563*100</f>
        <v>49.753662800477294</v>
      </c>
      <c r="AB563" s="92">
        <f>Q563/$Y563*100</f>
        <v>14.976804261793294</v>
      </c>
      <c r="AC563" s="92">
        <f>R563/$Y563*100</f>
        <v>10.693525713104457</v>
      </c>
      <c r="AD563" s="92">
        <f>S563/$Y563*100</f>
        <v>9.9394079482578217</v>
      </c>
      <c r="AE563" s="92">
        <f>T563/$Y563*100</f>
        <v>10.951703698578182</v>
      </c>
      <c r="AF563" s="92">
        <f>U563/$Y563*100</f>
        <v>0.63093956402498919</v>
      </c>
      <c r="AG563" s="92">
        <f>V563/$Y563*100</f>
        <v>0.77053117582339548</v>
      </c>
      <c r="AH563" s="92">
        <f>W563/$Y563*100</f>
        <v>2.0548046105609634</v>
      </c>
      <c r="AI563" s="92">
        <f>X563/$Y563*100</f>
        <v>0.22862022737959539</v>
      </c>
      <c r="AJ563" s="93">
        <f>G563/(G563+H563)*100</f>
        <v>61.800443686152519</v>
      </c>
    </row>
    <row r="564" spans="1:36">
      <c r="A564" s="97">
        <v>10</v>
      </c>
      <c r="B564" s="82">
        <v>1358.191</v>
      </c>
      <c r="C564" s="80" t="s">
        <v>293</v>
      </c>
      <c r="D564" s="83">
        <v>1.4590449999999999</v>
      </c>
      <c r="E564" s="83">
        <v>0.25687599999999999</v>
      </c>
      <c r="F564" s="83">
        <v>0.33236199999999999</v>
      </c>
      <c r="G564" s="83">
        <v>0.44618400000000003</v>
      </c>
      <c r="H564" s="83">
        <v>0.27097399999999999</v>
      </c>
      <c r="I564" s="83">
        <v>1.155E-2</v>
      </c>
      <c r="J564" s="83">
        <v>2.1461999999999998E-2</v>
      </c>
      <c r="K564" s="83">
        <v>4.5490999999999997E-2</v>
      </c>
      <c r="L564" s="83">
        <v>2.7420000000000001E-3</v>
      </c>
      <c r="M564" s="84">
        <v>0.42</v>
      </c>
      <c r="P564" s="92">
        <f>D564*60.084</f>
        <v>87.66525978</v>
      </c>
      <c r="Q564" s="92">
        <f>E564*101.961</f>
        <v>26.191333835999998</v>
      </c>
      <c r="R564" s="92">
        <f>F564*56.077</f>
        <v>18.637863873999997</v>
      </c>
      <c r="S564" s="92">
        <f>G564*40.304</f>
        <v>17.982999936000002</v>
      </c>
      <c r="T564" s="92">
        <f>H564*71.846</f>
        <v>19.468398004000001</v>
      </c>
      <c r="U564" s="92">
        <f>I564*94.196</f>
        <v>1.0879638</v>
      </c>
      <c r="V564" s="92">
        <f>J564*61.979</f>
        <v>1.330193298</v>
      </c>
      <c r="W564" s="92">
        <f>K564*79.879</f>
        <v>3.6337755889999999</v>
      </c>
      <c r="X564" s="92">
        <f>L564*151.989</f>
        <v>0.41675383800000004</v>
      </c>
      <c r="Y564" s="92">
        <f>SUM(P564:X564)</f>
        <v>176.41454195500003</v>
      </c>
      <c r="Z564" s="92"/>
      <c r="AA564" s="92">
        <f>P564/$Y564*100</f>
        <v>49.69276274421965</v>
      </c>
      <c r="AB564" s="92">
        <f>Q564/$Y564*100</f>
        <v>14.846471014096391</v>
      </c>
      <c r="AC564" s="92">
        <f>R564/$Y564*100</f>
        <v>10.564811532801054</v>
      </c>
      <c r="AD564" s="92">
        <f>S564/$Y564*100</f>
        <v>10.193604074083144</v>
      </c>
      <c r="AE564" s="92">
        <f>T564/$Y564*100</f>
        <v>11.035597059207293</v>
      </c>
      <c r="AF564" s="92">
        <f>U564/$Y564*100</f>
        <v>0.6167086839573116</v>
      </c>
      <c r="AG564" s="92">
        <f>V564/$Y564*100</f>
        <v>0.75401567425167637</v>
      </c>
      <c r="AH564" s="92">
        <f>W564/$Y564*100</f>
        <v>2.0597936818195559</v>
      </c>
      <c r="AI564" s="92">
        <f>X564/$Y564*100</f>
        <v>0.23623553556390264</v>
      </c>
      <c r="AJ564" s="93">
        <f>G564/(G564+H564)*100</f>
        <v>62.215578714871768</v>
      </c>
    </row>
    <row r="565" spans="1:36">
      <c r="A565" s="97">
        <v>10</v>
      </c>
      <c r="B565" s="82">
        <v>1363.9179999999999</v>
      </c>
      <c r="C565" s="80" t="s">
        <v>293</v>
      </c>
      <c r="D565" s="83">
        <v>1.461775</v>
      </c>
      <c r="E565" s="83">
        <v>0.25526700000000002</v>
      </c>
      <c r="F565" s="83">
        <v>0.32882099999999997</v>
      </c>
      <c r="G565" s="83">
        <v>0.45855899999999999</v>
      </c>
      <c r="H565" s="83">
        <v>0.27358300000000002</v>
      </c>
      <c r="I565" s="83">
        <v>1.1309E-2</v>
      </c>
      <c r="J565" s="83">
        <v>2.1031999999999999E-2</v>
      </c>
      <c r="K565" s="83">
        <v>4.4773E-2</v>
      </c>
      <c r="L565" s="83">
        <v>2.8739999999999998E-3</v>
      </c>
      <c r="M565" s="84">
        <v>0.43</v>
      </c>
      <c r="P565" s="92">
        <f>D565*60.084</f>
        <v>87.829289100000011</v>
      </c>
      <c r="Q565" s="92">
        <f>E565*101.961</f>
        <v>26.027278587000001</v>
      </c>
      <c r="R565" s="92">
        <f>F565*56.077</f>
        <v>18.439295216999998</v>
      </c>
      <c r="S565" s="92">
        <f>G565*40.304</f>
        <v>18.481761936000002</v>
      </c>
      <c r="T565" s="92">
        <f>H565*71.846</f>
        <v>19.655844218000002</v>
      </c>
      <c r="U565" s="92">
        <f>I565*94.196</f>
        <v>1.065262564</v>
      </c>
      <c r="V565" s="92">
        <f>J565*61.979</f>
        <v>1.3035423279999998</v>
      </c>
      <c r="W565" s="92">
        <f>K565*79.879</f>
        <v>3.5764224670000004</v>
      </c>
      <c r="X565" s="92">
        <f>L565*151.989</f>
        <v>0.436816386</v>
      </c>
      <c r="Y565" s="92">
        <f>SUM(P565:X565)</f>
        <v>176.81551280300002</v>
      </c>
      <c r="Z565" s="92"/>
      <c r="AA565" s="92">
        <f>P565/$Y565*100</f>
        <v>49.672841317863039</v>
      </c>
      <c r="AB565" s="92">
        <f>Q565/$Y565*100</f>
        <v>14.720019852555833</v>
      </c>
      <c r="AC565" s="92">
        <f>R565/$Y565*100</f>
        <v>10.428550597562241</v>
      </c>
      <c r="AD565" s="92">
        <f>S565/$Y565*100</f>
        <v>10.452568127657191</v>
      </c>
      <c r="AE565" s="92">
        <f>T565/$Y565*100</f>
        <v>11.11658355446429</v>
      </c>
      <c r="AF565" s="92">
        <f>U565/$Y565*100</f>
        <v>0.60247121257220693</v>
      </c>
      <c r="AG565" s="92">
        <f>V565/$Y565*100</f>
        <v>0.73723301046121936</v>
      </c>
      <c r="AH565" s="92">
        <f>W565/$Y565*100</f>
        <v>2.0226859116058957</v>
      </c>
      <c r="AI565" s="92">
        <f>X565/$Y565*100</f>
        <v>0.2470464152580783</v>
      </c>
      <c r="AJ565" s="93">
        <f>G565/(G565+H565)*100</f>
        <v>62.63252210636734</v>
      </c>
    </row>
    <row r="566" spans="1:36">
      <c r="A566" s="97">
        <v>10</v>
      </c>
      <c r="B566" s="82">
        <v>1369.4760000000001</v>
      </c>
      <c r="C566" s="80" t="s">
        <v>293</v>
      </c>
      <c r="D566" s="83">
        <v>1.4646840000000001</v>
      </c>
      <c r="E566" s="83">
        <v>0.253668</v>
      </c>
      <c r="F566" s="83">
        <v>0.32522699999999999</v>
      </c>
      <c r="G566" s="83">
        <v>0.470966</v>
      </c>
      <c r="H566" s="83">
        <v>0.27597300000000002</v>
      </c>
      <c r="I566" s="83">
        <v>1.1079E-2</v>
      </c>
      <c r="J566" s="83">
        <v>2.0619999999999999E-2</v>
      </c>
      <c r="K566" s="83">
        <v>4.4075999999999997E-2</v>
      </c>
      <c r="L566" s="83">
        <v>3.0079999999999998E-3</v>
      </c>
      <c r="M566" s="84">
        <v>0.44</v>
      </c>
      <c r="P566" s="92">
        <f>D566*60.084</f>
        <v>88.004073456000015</v>
      </c>
      <c r="Q566" s="92">
        <f>E566*101.961</f>
        <v>25.864242948000001</v>
      </c>
      <c r="R566" s="92">
        <f>F566*56.077</f>
        <v>18.237754478999999</v>
      </c>
      <c r="S566" s="92">
        <f>G566*40.304</f>
        <v>18.981813664000001</v>
      </c>
      <c r="T566" s="92">
        <f>H566*71.846</f>
        <v>19.827556158000004</v>
      </c>
      <c r="U566" s="92">
        <f>I566*94.196</f>
        <v>1.043597484</v>
      </c>
      <c r="V566" s="92">
        <f>J566*61.979</f>
        <v>1.27800698</v>
      </c>
      <c r="W566" s="92">
        <f>K566*79.879</f>
        <v>3.5207468039999998</v>
      </c>
      <c r="X566" s="92">
        <f>L566*151.989</f>
        <v>0.457182912</v>
      </c>
      <c r="Y566" s="92">
        <f>SUM(P566:X566)</f>
        <v>177.21497488499998</v>
      </c>
      <c r="Z566" s="92"/>
      <c r="AA566" s="92">
        <f>P566/$Y566*100</f>
        <v>49.659501694542719</v>
      </c>
      <c r="AB566" s="92">
        <f>Q566/$Y566*100</f>
        <v>14.594840512086559</v>
      </c>
      <c r="AC566" s="92">
        <f>R566/$Y566*100</f>
        <v>10.291316798049948</v>
      </c>
      <c r="AD566" s="92">
        <f>S566/$Y566*100</f>
        <v>10.711179276084236</v>
      </c>
      <c r="AE566" s="92">
        <f>T566/$Y566*100</f>
        <v>11.188420262377202</v>
      </c>
      <c r="AF566" s="92">
        <f>U566/$Y566*100</f>
        <v>0.58888786609439814</v>
      </c>
      <c r="AG566" s="92">
        <f>V566/$Y566*100</f>
        <v>0.7211619564482834</v>
      </c>
      <c r="AH566" s="92">
        <f>W566/$Y566*100</f>
        <v>1.98670953528883</v>
      </c>
      <c r="AI566" s="92">
        <f>X566/$Y566*100</f>
        <v>0.25798209902784991</v>
      </c>
      <c r="AJ566" s="93">
        <f>G566/(G566+H566)*100</f>
        <v>63.052806186315081</v>
      </c>
    </row>
    <row r="567" spans="1:36">
      <c r="A567" s="97">
        <v>10</v>
      </c>
      <c r="B567" s="82">
        <v>1374.866</v>
      </c>
      <c r="C567" s="80" t="s">
        <v>293</v>
      </c>
      <c r="D567" s="83">
        <v>1.4677439999999999</v>
      </c>
      <c r="E567" s="83">
        <v>0.25207600000000002</v>
      </c>
      <c r="F567" s="83">
        <v>0.32159599999999999</v>
      </c>
      <c r="G567" s="83">
        <v>0.48338900000000001</v>
      </c>
      <c r="H567" s="83">
        <v>0.27814899999999998</v>
      </c>
      <c r="I567" s="83">
        <v>1.086E-2</v>
      </c>
      <c r="J567" s="83">
        <v>2.0226000000000001E-2</v>
      </c>
      <c r="K567" s="83">
        <v>4.3399E-2</v>
      </c>
      <c r="L567" s="83">
        <v>3.1449999999999998E-3</v>
      </c>
      <c r="M567" s="84">
        <v>0.45</v>
      </c>
      <c r="P567" s="92">
        <f>D567*60.084</f>
        <v>88.187930496000007</v>
      </c>
      <c r="Q567" s="92">
        <f>E567*101.961</f>
        <v>25.701921036000002</v>
      </c>
      <c r="R567" s="92">
        <f>F567*56.077</f>
        <v>18.034138891999998</v>
      </c>
      <c r="S567" s="92">
        <f>G567*40.304</f>
        <v>19.482510256000001</v>
      </c>
      <c r="T567" s="92">
        <f>H567*71.846</f>
        <v>19.983893053999999</v>
      </c>
      <c r="U567" s="92">
        <f>I567*94.196</f>
        <v>1.02296856</v>
      </c>
      <c r="V567" s="92">
        <f>J567*61.979</f>
        <v>1.2535872540000002</v>
      </c>
      <c r="W567" s="92">
        <f>K567*79.879</f>
        <v>3.466668721</v>
      </c>
      <c r="X567" s="92">
        <f>L567*151.989</f>
        <v>0.47800540499999999</v>
      </c>
      <c r="Y567" s="92">
        <f>SUM(P567:X567)</f>
        <v>177.61162367400001</v>
      </c>
      <c r="Z567" s="92"/>
      <c r="AA567" s="92">
        <f>P567/$Y567*100</f>
        <v>49.652116608013166</v>
      </c>
      <c r="AB567" s="92">
        <f>Q567/$Y567*100</f>
        <v>14.470855287700646</v>
      </c>
      <c r="AC567" s="92">
        <f>R567/$Y567*100</f>
        <v>10.153692939095606</v>
      </c>
      <c r="AD567" s="92">
        <f>S567/$Y567*100</f>
        <v>10.969163984311901</v>
      </c>
      <c r="AE567" s="92">
        <f>T567/$Y567*100</f>
        <v>11.251455642722879</v>
      </c>
      <c r="AF567" s="92">
        <f>U567/$Y567*100</f>
        <v>0.57595811514995399</v>
      </c>
      <c r="AG567" s="92">
        <f>V567/$Y567*100</f>
        <v>0.70580248525902567</v>
      </c>
      <c r="AH567" s="92">
        <f>W567/$Y567*100</f>
        <v>1.9518253644046124</v>
      </c>
      <c r="AI567" s="92">
        <f>X567/$Y567*100</f>
        <v>0.26912957334220555</v>
      </c>
      <c r="AJ567" s="93">
        <f>G567/(G567+H567)*100</f>
        <v>63.475361702239411</v>
      </c>
    </row>
    <row r="568" spans="1:36">
      <c r="A568" s="97">
        <v>10</v>
      </c>
      <c r="B568" s="82">
        <v>1380.0889999999999</v>
      </c>
      <c r="C568" s="80" t="s">
        <v>293</v>
      </c>
      <c r="D568" s="83">
        <v>1.470928</v>
      </c>
      <c r="E568" s="83">
        <v>0.25048900000000002</v>
      </c>
      <c r="F568" s="83">
        <v>0.317944</v>
      </c>
      <c r="G568" s="83">
        <v>0.495813</v>
      </c>
      <c r="H568" s="83">
        <v>0.280115</v>
      </c>
      <c r="I568" s="83">
        <v>1.065E-2</v>
      </c>
      <c r="J568" s="83">
        <v>1.9848999999999999E-2</v>
      </c>
      <c r="K568" s="83">
        <v>4.2741000000000001E-2</v>
      </c>
      <c r="L568" s="83">
        <v>3.284E-3</v>
      </c>
      <c r="M568" s="84">
        <v>0.46</v>
      </c>
      <c r="P568" s="92">
        <f>D568*60.084</f>
        <v>88.379237952000011</v>
      </c>
      <c r="Q568" s="92">
        <f>E568*101.961</f>
        <v>25.540108929000002</v>
      </c>
      <c r="R568" s="92">
        <f>F568*56.077</f>
        <v>17.829345688</v>
      </c>
      <c r="S568" s="92">
        <f>G568*40.304</f>
        <v>19.983247152000001</v>
      </c>
      <c r="T568" s="92">
        <f>H568*71.846</f>
        <v>20.125142290000003</v>
      </c>
      <c r="U568" s="92">
        <f>I568*94.196</f>
        <v>1.0031874000000001</v>
      </c>
      <c r="V568" s="92">
        <f>J568*61.979</f>
        <v>1.2302211709999999</v>
      </c>
      <c r="W568" s="92">
        <f>K568*79.879</f>
        <v>3.4141083390000002</v>
      </c>
      <c r="X568" s="92">
        <f>L568*151.989</f>
        <v>0.49913187600000003</v>
      </c>
      <c r="Y568" s="92">
        <f>SUM(P568:X568)</f>
        <v>178.00373079700003</v>
      </c>
      <c r="Z568" s="92"/>
      <c r="AA568" s="92">
        <f>P568/$Y568*100</f>
        <v>49.650216631015411</v>
      </c>
      <c r="AB568" s="92">
        <f>Q568/$Y568*100</f>
        <v>14.348075073845834</v>
      </c>
      <c r="AC568" s="92">
        <f>R568/$Y568*100</f>
        <v>10.016276405090093</v>
      </c>
      <c r="AD568" s="92">
        <f>S568/$Y568*100</f>
        <v>11.226308045638325</v>
      </c>
      <c r="AE568" s="92">
        <f>T568/$Y568*100</f>
        <v>11.30602274451833</v>
      </c>
      <c r="AF568" s="92">
        <f>U568/$Y568*100</f>
        <v>0.56357661466324016</v>
      </c>
      <c r="AG568" s="92">
        <f>V568/$Y568*100</f>
        <v>0.69112100375186813</v>
      </c>
      <c r="AH568" s="92">
        <f>W568/$Y568*100</f>
        <v>1.9179981923488649</v>
      </c>
      <c r="AI568" s="92">
        <f>X568/$Y568*100</f>
        <v>0.28040528912802543</v>
      </c>
      <c r="AJ568" s="93">
        <f>G568/(G568+H568)*100</f>
        <v>63.89935664133786</v>
      </c>
    </row>
    <row r="569" spans="1:36">
      <c r="A569" s="97">
        <v>10</v>
      </c>
      <c r="B569" s="82">
        <v>1385.146</v>
      </c>
      <c r="C569" s="80" t="s">
        <v>293</v>
      </c>
      <c r="D569" s="83">
        <v>1.474216</v>
      </c>
      <c r="E569" s="83">
        <v>0.24890599999999999</v>
      </c>
      <c r="F569" s="83">
        <v>0.31428200000000001</v>
      </c>
      <c r="G569" s="83">
        <v>0.50822400000000001</v>
      </c>
      <c r="H569" s="83">
        <v>0.28187699999999999</v>
      </c>
      <c r="I569" s="83">
        <v>1.0449E-2</v>
      </c>
      <c r="J569" s="83">
        <v>1.9487000000000001E-2</v>
      </c>
      <c r="K569" s="83">
        <v>4.2101E-2</v>
      </c>
      <c r="L569" s="83">
        <v>3.4259999999999998E-3</v>
      </c>
      <c r="M569" s="84">
        <v>0.47</v>
      </c>
      <c r="P569" s="92">
        <f>D569*60.084</f>
        <v>88.576794144000004</v>
      </c>
      <c r="Q569" s="92">
        <f>E569*101.961</f>
        <v>25.378704665999997</v>
      </c>
      <c r="R569" s="92">
        <f>F569*56.077</f>
        <v>17.623991713999999</v>
      </c>
      <c r="S569" s="92">
        <f>G569*40.304</f>
        <v>20.483460096000002</v>
      </c>
      <c r="T569" s="92">
        <f>H569*71.846</f>
        <v>20.251734941999999</v>
      </c>
      <c r="U569" s="92">
        <f>I569*94.196</f>
        <v>0.98425400399999996</v>
      </c>
      <c r="V569" s="92">
        <f>J569*61.979</f>
        <v>1.207784773</v>
      </c>
      <c r="W569" s="92">
        <f>K569*79.879</f>
        <v>3.3629857790000002</v>
      </c>
      <c r="X569" s="92">
        <f>L569*151.989</f>
        <v>0.52071431400000001</v>
      </c>
      <c r="Y569" s="92">
        <f>SUM(P569:X569)</f>
        <v>178.39042443199997</v>
      </c>
      <c r="Z569" s="92"/>
      <c r="AA569" s="92">
        <f>P569/$Y569*100</f>
        <v>49.6533344914846</v>
      </c>
      <c r="AB569" s="92">
        <f>Q569/$Y569*100</f>
        <v>14.22649491799041</v>
      </c>
      <c r="AC569" s="92">
        <f>R569/$Y569*100</f>
        <v>9.8794493987641285</v>
      </c>
      <c r="AD569" s="92">
        <f>S569/$Y569*100</f>
        <v>11.482376456707193</v>
      </c>
      <c r="AE569" s="92">
        <f>T569/$Y569*100</f>
        <v>11.352478703092995</v>
      </c>
      <c r="AF569" s="92">
        <f>U569/$Y569*100</f>
        <v>0.55174150021442681</v>
      </c>
      <c r="AG569" s="92">
        <f>V569/$Y569*100</f>
        <v>0.67704574213869384</v>
      </c>
      <c r="AH569" s="92">
        <f>W569/$Y569*100</f>
        <v>1.885182901328835</v>
      </c>
      <c r="AI569" s="92">
        <f>X569/$Y569*100</f>
        <v>0.29189588827873958</v>
      </c>
      <c r="AJ569" s="93">
        <f>G569/(G569+H569)*100</f>
        <v>64.323928206647011</v>
      </c>
    </row>
    <row r="570" spans="1:36">
      <c r="A570" s="97">
        <v>10</v>
      </c>
      <c r="B570" s="82">
        <v>1390.0409999999999</v>
      </c>
      <c r="C570" s="80" t="s">
        <v>293</v>
      </c>
      <c r="D570" s="83">
        <v>1.4775860000000001</v>
      </c>
      <c r="E570" s="83">
        <v>0.24732699999999999</v>
      </c>
      <c r="F570" s="83">
        <v>0.31062299999999998</v>
      </c>
      <c r="G570" s="83">
        <v>0.52061000000000002</v>
      </c>
      <c r="H570" s="83">
        <v>0.283441</v>
      </c>
      <c r="I570" s="83">
        <v>1.0257E-2</v>
      </c>
      <c r="J570" s="83">
        <v>1.9139E-2</v>
      </c>
      <c r="K570" s="83">
        <v>4.1479000000000002E-2</v>
      </c>
      <c r="L570" s="83">
        <v>3.5690000000000001E-3</v>
      </c>
      <c r="M570" s="84">
        <v>0.48</v>
      </c>
      <c r="P570" s="92">
        <f>D570*60.084</f>
        <v>88.779277224000012</v>
      </c>
      <c r="Q570" s="92">
        <f>E570*101.961</f>
        <v>25.217708246999997</v>
      </c>
      <c r="R570" s="92">
        <f>F570*56.077</f>
        <v>17.418805970999998</v>
      </c>
      <c r="S570" s="92">
        <f>G570*40.304</f>
        <v>20.982665440000002</v>
      </c>
      <c r="T570" s="92">
        <f>H570*71.846</f>
        <v>20.364102086000003</v>
      </c>
      <c r="U570" s="92">
        <f>I570*94.196</f>
        <v>0.96616837200000005</v>
      </c>
      <c r="V570" s="92">
        <f>J570*61.979</f>
        <v>1.186216081</v>
      </c>
      <c r="W570" s="92">
        <f>K570*79.879</f>
        <v>3.3133010410000003</v>
      </c>
      <c r="X570" s="92">
        <f>L570*151.989</f>
        <v>0.54244874100000007</v>
      </c>
      <c r="Y570" s="92">
        <f>SUM(P570:X570)</f>
        <v>178.77069320299998</v>
      </c>
      <c r="Z570" s="92"/>
      <c r="AA570" s="92">
        <f>P570/$Y570*100</f>
        <v>49.660979455501824</v>
      </c>
      <c r="AB570" s="92">
        <f>Q570/$Y570*100</f>
        <v>14.106175791556877</v>
      </c>
      <c r="AC570" s="92">
        <f>R570/$Y570*100</f>
        <v>9.7436585711620936</v>
      </c>
      <c r="AD570" s="92">
        <f>S570/$Y570*100</f>
        <v>11.737195322151321</v>
      </c>
      <c r="AE570" s="92">
        <f>T570/$Y570*100</f>
        <v>11.391185949520203</v>
      </c>
      <c r="AF570" s="92">
        <f>U570/$Y570*100</f>
        <v>0.5404512085786255</v>
      </c>
      <c r="AG570" s="92">
        <f>V570/$Y570*100</f>
        <v>0.66354057242090159</v>
      </c>
      <c r="AH570" s="92">
        <f>W570/$Y570*100</f>
        <v>1.8533804292170184</v>
      </c>
      <c r="AI570" s="92">
        <f>X570/$Y570*100</f>
        <v>0.30343269989115706</v>
      </c>
      <c r="AJ570" s="93">
        <f>G570/(G570+H570)*100</f>
        <v>64.748380388806183</v>
      </c>
    </row>
    <row r="571" spans="1:36">
      <c r="A571" s="97">
        <v>10</v>
      </c>
      <c r="B571" s="82">
        <v>1394.7760000000001</v>
      </c>
      <c r="C571" s="80" t="s">
        <v>293</v>
      </c>
      <c r="D571" s="83">
        <v>1.4810220000000001</v>
      </c>
      <c r="E571" s="83">
        <v>0.24575</v>
      </c>
      <c r="F571" s="83">
        <v>0.306975</v>
      </c>
      <c r="G571" s="83">
        <v>0.53295700000000001</v>
      </c>
      <c r="H571" s="83">
        <v>0.28481400000000001</v>
      </c>
      <c r="I571" s="83">
        <v>1.0071999999999999E-2</v>
      </c>
      <c r="J571" s="83">
        <v>1.8804000000000001E-2</v>
      </c>
      <c r="K571" s="83">
        <v>4.0874000000000001E-2</v>
      </c>
      <c r="L571" s="83">
        <v>3.7139999999999999E-3</v>
      </c>
      <c r="M571" s="84">
        <v>0.49</v>
      </c>
      <c r="P571" s="92">
        <f>D571*60.084</f>
        <v>88.985725848000001</v>
      </c>
      <c r="Q571" s="92">
        <f>E571*101.961</f>
        <v>25.056915749999998</v>
      </c>
      <c r="R571" s="92">
        <f>F571*56.077</f>
        <v>17.214237075</v>
      </c>
      <c r="S571" s="92">
        <f>G571*40.304</f>
        <v>21.480298928000003</v>
      </c>
      <c r="T571" s="92">
        <f>H571*71.846</f>
        <v>20.462746644000003</v>
      </c>
      <c r="U571" s="92">
        <f>I571*94.196</f>
        <v>0.94874211199999992</v>
      </c>
      <c r="V571" s="92">
        <f>J571*61.979</f>
        <v>1.1654531160000001</v>
      </c>
      <c r="W571" s="92">
        <f>K571*79.879</f>
        <v>3.2649742460000004</v>
      </c>
      <c r="X571" s="92">
        <f>L571*151.989</f>
        <v>0.56448714599999994</v>
      </c>
      <c r="Y571" s="92">
        <f>SUM(P571:X571)</f>
        <v>179.14358086500002</v>
      </c>
      <c r="Z571" s="92"/>
      <c r="AA571" s="92">
        <f>P571/$Y571*100</f>
        <v>49.672852032057094</v>
      </c>
      <c r="AB571" s="92">
        <f>Q571/$Y571*100</f>
        <v>13.987057548482589</v>
      </c>
      <c r="AC571" s="92">
        <f>R571/$Y571*100</f>
        <v>9.6091844273071647</v>
      </c>
      <c r="AD571" s="92">
        <f>S571/$Y571*100</f>
        <v>11.990549046905143</v>
      </c>
      <c r="AE571" s="92">
        <f>T571/$Y571*100</f>
        <v>11.422539699829059</v>
      </c>
      <c r="AF571" s="92">
        <f>U571/$Y571*100</f>
        <v>0.52959872043361589</v>
      </c>
      <c r="AG571" s="92">
        <f>V571/$Y571*100</f>
        <v>0.65056928658709157</v>
      </c>
      <c r="AH571" s="92">
        <f>W571/$Y571*100</f>
        <v>1.8225460439246424</v>
      </c>
      <c r="AI571" s="92">
        <f>X571/$Y571*100</f>
        <v>0.31510319447359336</v>
      </c>
      <c r="AJ571" s="93">
        <f>G571/(G571+H571)*100</f>
        <v>65.171912430252476</v>
      </c>
    </row>
    <row r="572" spans="1:36">
      <c r="A572" s="97">
        <v>10</v>
      </c>
      <c r="B572" s="82">
        <v>1399.356</v>
      </c>
      <c r="C572" s="80" t="s">
        <v>293</v>
      </c>
      <c r="D572" s="83">
        <v>1.4845090000000001</v>
      </c>
      <c r="E572" s="83">
        <v>0.244175</v>
      </c>
      <c r="F572" s="83">
        <v>0.303346</v>
      </c>
      <c r="G572" s="83">
        <v>0.54525400000000002</v>
      </c>
      <c r="H572" s="83">
        <v>0.28600399999999998</v>
      </c>
      <c r="I572" s="83">
        <v>9.8949999999999993E-3</v>
      </c>
      <c r="J572" s="83">
        <v>1.8482999999999999E-2</v>
      </c>
      <c r="K572" s="83">
        <v>4.0286000000000002E-2</v>
      </c>
      <c r="L572" s="83">
        <v>3.8609999999999998E-3</v>
      </c>
      <c r="M572" s="84">
        <v>0.5</v>
      </c>
      <c r="P572" s="92">
        <f>D572*60.084</f>
        <v>89.195238756000009</v>
      </c>
      <c r="Q572" s="92">
        <f>E572*101.961</f>
        <v>24.896327175</v>
      </c>
      <c r="R572" s="92">
        <f>F572*56.077</f>
        <v>17.010733641999998</v>
      </c>
      <c r="S572" s="92">
        <f>G572*40.304</f>
        <v>21.975917216000003</v>
      </c>
      <c r="T572" s="92">
        <f>H572*71.846</f>
        <v>20.548243383999999</v>
      </c>
      <c r="U572" s="92">
        <f>I572*94.196</f>
        <v>0.93206941999999993</v>
      </c>
      <c r="V572" s="92">
        <f>J572*61.979</f>
        <v>1.145557857</v>
      </c>
      <c r="W572" s="92">
        <f>K572*79.879</f>
        <v>3.2180053940000004</v>
      </c>
      <c r="X572" s="92">
        <f>L572*151.989</f>
        <v>0.58682952899999996</v>
      </c>
      <c r="Y572" s="92">
        <f>SUM(P572:X572)</f>
        <v>179.50892237299999</v>
      </c>
      <c r="Z572" s="92"/>
      <c r="AA572" s="92">
        <f>P572/$Y572*100</f>
        <v>49.688470955589615</v>
      </c>
      <c r="AB572" s="92">
        <f>Q572/$Y572*100</f>
        <v>13.869130762908902</v>
      </c>
      <c r="AC572" s="92">
        <f>R572/$Y572*100</f>
        <v>9.4762607992562877</v>
      </c>
      <c r="AD572" s="92">
        <f>S572/$Y572*100</f>
        <v>12.242242293860157</v>
      </c>
      <c r="AE572" s="92">
        <f>T572/$Y572*100</f>
        <v>11.446920360483801</v>
      </c>
      <c r="AF572" s="92">
        <f>U572/$Y572*100</f>
        <v>0.51923292039114421</v>
      </c>
      <c r="AG572" s="92">
        <f>V572/$Y572*100</f>
        <v>0.63816207119758406</v>
      </c>
      <c r="AH572" s="92">
        <f>W572/$Y572*100</f>
        <v>1.792671557190531</v>
      </c>
      <c r="AI572" s="92">
        <f>X572/$Y572*100</f>
        <v>0.32690827912198822</v>
      </c>
      <c r="AJ572" s="93">
        <f>G572/(G572+H572)*100</f>
        <v>65.593834886401098</v>
      </c>
    </row>
    <row r="573" spans="1:36">
      <c r="A573" s="97">
        <v>10</v>
      </c>
      <c r="B573" s="82">
        <v>1403.7829999999999</v>
      </c>
      <c r="C573" s="80" t="s">
        <v>293</v>
      </c>
      <c r="D573" s="83">
        <v>1.488032</v>
      </c>
      <c r="E573" s="83">
        <v>0.24260300000000001</v>
      </c>
      <c r="F573" s="83">
        <v>0.29974299999999998</v>
      </c>
      <c r="G573" s="83">
        <v>0.55749099999999996</v>
      </c>
      <c r="H573" s="83">
        <v>0.28701900000000002</v>
      </c>
      <c r="I573" s="83">
        <v>9.724E-3</v>
      </c>
      <c r="J573" s="83">
        <v>1.8172000000000001E-2</v>
      </c>
      <c r="K573" s="83">
        <v>3.9712999999999998E-2</v>
      </c>
      <c r="L573" s="83">
        <v>4.0099999999999997E-3</v>
      </c>
      <c r="M573" s="84">
        <v>0.51</v>
      </c>
      <c r="P573" s="92">
        <f>D573*60.084</f>
        <v>89.406914688000001</v>
      </c>
      <c r="Q573" s="92">
        <f>E573*101.961</f>
        <v>24.736044483000001</v>
      </c>
      <c r="R573" s="92">
        <f>F573*56.077</f>
        <v>16.808688211</v>
      </c>
      <c r="S573" s="92">
        <f>G573*40.304</f>
        <v>22.469117264000001</v>
      </c>
      <c r="T573" s="92">
        <f>H573*71.846</f>
        <v>20.621167074000002</v>
      </c>
      <c r="U573" s="92">
        <f>I573*94.196</f>
        <v>0.91596190399999999</v>
      </c>
      <c r="V573" s="92">
        <f>J573*61.979</f>
        <v>1.1262823880000001</v>
      </c>
      <c r="W573" s="92">
        <f>K573*79.879</f>
        <v>3.1722347270000002</v>
      </c>
      <c r="X573" s="92">
        <f>L573*151.989</f>
        <v>0.60947589000000002</v>
      </c>
      <c r="Y573" s="92">
        <f>SUM(P573:X573)</f>
        <v>179.86588662899999</v>
      </c>
      <c r="Z573" s="92"/>
      <c r="AA573" s="92">
        <f>P573/$Y573*100</f>
        <v>49.707543972701721</v>
      </c>
      <c r="AB573" s="92">
        <f>Q573/$Y573*100</f>
        <v>13.752493564286459</v>
      </c>
      <c r="AC573" s="92">
        <f>R573/$Y573*100</f>
        <v>9.345122927990456</v>
      </c>
      <c r="AD573" s="92">
        <f>S573/$Y573*100</f>
        <v>12.492150504528899</v>
      </c>
      <c r="AE573" s="92">
        <f>T573/$Y573*100</f>
        <v>11.464746017422533</v>
      </c>
      <c r="AF573" s="92">
        <f>U573/$Y573*100</f>
        <v>0.509247151400814</v>
      </c>
      <c r="AG573" s="92">
        <f>V573/$Y573*100</f>
        <v>0.62617898763823077</v>
      </c>
      <c r="AH573" s="92">
        <f>W573/$Y573*100</f>
        <v>1.7636666888053119</v>
      </c>
      <c r="AI573" s="92">
        <f>X573/$Y573*100</f>
        <v>0.33885018522558102</v>
      </c>
      <c r="AJ573" s="93">
        <f>G573/(G573+H573)*100</f>
        <v>66.013546316799093</v>
      </c>
    </row>
    <row r="574" spans="1:36">
      <c r="A574" s="97">
        <v>10</v>
      </c>
      <c r="B574" s="82">
        <v>1408.0630000000001</v>
      </c>
      <c r="C574" s="80" t="s">
        <v>293</v>
      </c>
      <c r="D574" s="83">
        <v>1.4915799999999999</v>
      </c>
      <c r="E574" s="83">
        <v>0.241033</v>
      </c>
      <c r="F574" s="83">
        <v>0.29617199999999999</v>
      </c>
      <c r="G574" s="83">
        <v>0.569658</v>
      </c>
      <c r="H574" s="83">
        <v>0.28786499999999998</v>
      </c>
      <c r="I574" s="83">
        <v>9.5589999999999998E-3</v>
      </c>
      <c r="J574" s="83">
        <v>1.7873E-2</v>
      </c>
      <c r="K574" s="83">
        <v>3.9155000000000002E-2</v>
      </c>
      <c r="L574" s="83">
        <v>4.1609999999999998E-3</v>
      </c>
      <c r="M574" s="84">
        <v>0.52</v>
      </c>
      <c r="P574" s="92">
        <f>D574*60.084</f>
        <v>89.620092720000002</v>
      </c>
      <c r="Q574" s="92">
        <f>E574*101.961</f>
        <v>24.575965712999999</v>
      </c>
      <c r="R574" s="92">
        <f>F574*56.077</f>
        <v>16.608437243999997</v>
      </c>
      <c r="S574" s="92">
        <f>G574*40.304</f>
        <v>22.959496032000001</v>
      </c>
      <c r="T574" s="92">
        <f>H574*71.846</f>
        <v>20.68194879</v>
      </c>
      <c r="U574" s="92">
        <f>I574*94.196</f>
        <v>0.90041956400000001</v>
      </c>
      <c r="V574" s="92">
        <f>J574*61.979</f>
        <v>1.1077506669999999</v>
      </c>
      <c r="W574" s="92">
        <f>K574*79.879</f>
        <v>3.1276622450000002</v>
      </c>
      <c r="X574" s="92">
        <f>L574*151.989</f>
        <v>0.63242622900000001</v>
      </c>
      <c r="Y574" s="92">
        <f>SUM(P574:X574)</f>
        <v>180.21419920400004</v>
      </c>
      <c r="Z574" s="92"/>
      <c r="AA574" s="92">
        <f>P574/$Y574*100</f>
        <v>49.729762202894605</v>
      </c>
      <c r="AB574" s="92">
        <f>Q574/$Y574*100</f>
        <v>13.637086212713093</v>
      </c>
      <c r="AC574" s="92">
        <f>R574/$Y574*100</f>
        <v>9.2159426490026295</v>
      </c>
      <c r="AD574" s="92">
        <f>S574/$Y574*100</f>
        <v>12.740114892950338</v>
      </c>
      <c r="AE574" s="92">
        <f>T574/$Y574*100</f>
        <v>11.476314786155287</v>
      </c>
      <c r="AF574" s="92">
        <f>U574/$Y574*100</f>
        <v>0.49963852347768517</v>
      </c>
      <c r="AG574" s="92">
        <f>V574/$Y574*100</f>
        <v>0.61468556411919639</v>
      </c>
      <c r="AH574" s="92">
        <f>W574/$Y574*100</f>
        <v>1.7355248691916494</v>
      </c>
      <c r="AI574" s="92">
        <f>X574/$Y574*100</f>
        <v>0.35093029949549209</v>
      </c>
      <c r="AJ574" s="93">
        <f>G574/(G574+H574)*100</f>
        <v>66.430638012041655</v>
      </c>
    </row>
    <row r="575" spans="1:36">
      <c r="A575" s="97">
        <v>10</v>
      </c>
      <c r="B575" s="82">
        <v>1412.1990000000001</v>
      </c>
      <c r="C575" s="80" t="s">
        <v>293</v>
      </c>
      <c r="D575" s="83">
        <v>1.4951430000000001</v>
      </c>
      <c r="E575" s="83">
        <v>0.23946600000000001</v>
      </c>
      <c r="F575" s="83">
        <v>0.29263699999999998</v>
      </c>
      <c r="G575" s="83">
        <v>0.58174599999999999</v>
      </c>
      <c r="H575" s="83">
        <v>0.28855199999999998</v>
      </c>
      <c r="I575" s="83">
        <v>9.4009999999999996E-3</v>
      </c>
      <c r="J575" s="83">
        <v>1.7585E-2</v>
      </c>
      <c r="K575" s="83">
        <v>3.8612E-2</v>
      </c>
      <c r="L575" s="83">
        <v>4.313E-3</v>
      </c>
      <c r="M575" s="84">
        <v>0.53</v>
      </c>
      <c r="P575" s="92">
        <f>D575*60.084</f>
        <v>89.83417201200001</v>
      </c>
      <c r="Q575" s="92">
        <f>E575*101.961</f>
        <v>24.416192826</v>
      </c>
      <c r="R575" s="92">
        <f>F575*56.077</f>
        <v>16.410205048999998</v>
      </c>
      <c r="S575" s="92">
        <f>G575*40.304</f>
        <v>23.446690784000001</v>
      </c>
      <c r="T575" s="92">
        <f>H575*71.846</f>
        <v>20.731306992</v>
      </c>
      <c r="U575" s="92">
        <f>I575*94.196</f>
        <v>0.8855365959999999</v>
      </c>
      <c r="V575" s="92">
        <f>J575*61.979</f>
        <v>1.089900715</v>
      </c>
      <c r="W575" s="92">
        <f>K575*79.879</f>
        <v>3.0842879480000001</v>
      </c>
      <c r="X575" s="92">
        <f>L575*151.989</f>
        <v>0.65552855700000001</v>
      </c>
      <c r="Y575" s="92">
        <f>SUM(P575:X575)</f>
        <v>180.55382147899999</v>
      </c>
      <c r="Z575" s="92"/>
      <c r="AA575" s="92">
        <f>P575/$Y575*100</f>
        <v>49.754788503575661</v>
      </c>
      <c r="AB575" s="92">
        <f>Q575/$Y575*100</f>
        <v>13.52294436417665</v>
      </c>
      <c r="AC575" s="92">
        <f>R575/$Y575*100</f>
        <v>9.0888162402636539</v>
      </c>
      <c r="AD575" s="92">
        <f>S575/$Y575*100</f>
        <v>12.985984230041378</v>
      </c>
      <c r="AE575" s="92">
        <f>T575/$Y575*100</f>
        <v>11.482064916809991</v>
      </c>
      <c r="AF575" s="92">
        <f>U575/$Y575*100</f>
        <v>0.49045574817866466</v>
      </c>
      <c r="AG575" s="92">
        <f>V575/$Y575*100</f>
        <v>0.60364311653562264</v>
      </c>
      <c r="AH575" s="92">
        <f>W575/$Y575*100</f>
        <v>1.7082374234647424</v>
      </c>
      <c r="AI575" s="92">
        <f>X575/$Y575*100</f>
        <v>0.36306545695364517</v>
      </c>
      <c r="AJ575" s="93">
        <f>G575/(G575+H575)*100</f>
        <v>66.844460173411875</v>
      </c>
    </row>
    <row r="576" spans="1:36">
      <c r="A576" s="97">
        <v>10</v>
      </c>
      <c r="B576" s="82">
        <v>1416.1969999999999</v>
      </c>
      <c r="C576" s="80" t="s">
        <v>293</v>
      </c>
      <c r="D576" s="83">
        <v>1.49871</v>
      </c>
      <c r="E576" s="83">
        <v>0.237902</v>
      </c>
      <c r="F576" s="83">
        <v>0.28914299999999998</v>
      </c>
      <c r="G576" s="83">
        <v>0.59374700000000002</v>
      </c>
      <c r="H576" s="83">
        <v>0.28908800000000001</v>
      </c>
      <c r="I576" s="83">
        <v>9.2479999999999993E-3</v>
      </c>
      <c r="J576" s="83">
        <v>1.7305999999999998E-2</v>
      </c>
      <c r="K576" s="83">
        <v>3.8081999999999998E-2</v>
      </c>
      <c r="L576" s="83">
        <v>4.4669999999999996E-3</v>
      </c>
      <c r="M576" s="84">
        <v>0.54</v>
      </c>
      <c r="P576" s="92">
        <f>D576*60.084</f>
        <v>90.048491640000009</v>
      </c>
      <c r="Q576" s="92">
        <f>E576*101.961</f>
        <v>24.256725822</v>
      </c>
      <c r="R576" s="92">
        <f>F576*56.077</f>
        <v>16.214272010999998</v>
      </c>
      <c r="S576" s="92">
        <f>G576*40.304</f>
        <v>23.930379088000002</v>
      </c>
      <c r="T576" s="92">
        <f>H576*71.846</f>
        <v>20.769816448</v>
      </c>
      <c r="U576" s="92">
        <f>I576*94.196</f>
        <v>0.87112460799999991</v>
      </c>
      <c r="V576" s="92">
        <f>J576*61.979</f>
        <v>1.072608574</v>
      </c>
      <c r="W576" s="92">
        <f>K576*79.879</f>
        <v>3.041952078</v>
      </c>
      <c r="X576" s="92">
        <f>L576*151.989</f>
        <v>0.67893486299999994</v>
      </c>
      <c r="Y576" s="92">
        <f>SUM(P576:X576)</f>
        <v>180.88430513199998</v>
      </c>
      <c r="Z576" s="92"/>
      <c r="AA576" s="92">
        <f>P576/$Y576*100</f>
        <v>49.78236866614121</v>
      </c>
      <c r="AB576" s="92">
        <f>Q576/$Y576*100</f>
        <v>13.41007767605857</v>
      </c>
      <c r="AC576" s="92">
        <f>R576/$Y576*100</f>
        <v>8.9638910347515566</v>
      </c>
      <c r="AD576" s="92">
        <f>S576/$Y576*100</f>
        <v>13.229660290613305</v>
      </c>
      <c r="AE576" s="92">
        <f>T576/$Y576*100</f>
        <v>11.482376225423906</v>
      </c>
      <c r="AF576" s="92">
        <f>U576/$Y576*100</f>
        <v>0.48159214662891747</v>
      </c>
      <c r="AG576" s="92">
        <f>V576/$Y576*100</f>
        <v>0.59298045411804301</v>
      </c>
      <c r="AH576" s="92">
        <f>W576/$Y576*100</f>
        <v>1.6817114540590692</v>
      </c>
      <c r="AI576" s="92">
        <f>X576/$Y576*100</f>
        <v>0.37534205220544065</v>
      </c>
      <c r="AJ576" s="93">
        <f>G576/(G576+H576)*100</f>
        <v>67.254583246019934</v>
      </c>
    </row>
    <row r="577" spans="1:36">
      <c r="A577" s="97">
        <v>10</v>
      </c>
      <c r="B577" s="82">
        <v>1420.0609999999999</v>
      </c>
      <c r="C577" s="80" t="s">
        <v>293</v>
      </c>
      <c r="D577" s="83">
        <v>1.5022759999999999</v>
      </c>
      <c r="E577" s="83">
        <v>0.236341</v>
      </c>
      <c r="F577" s="83">
        <v>0.28569299999999997</v>
      </c>
      <c r="G577" s="83">
        <v>0.60565500000000005</v>
      </c>
      <c r="H577" s="83">
        <v>0.28947899999999999</v>
      </c>
      <c r="I577" s="83">
        <v>9.1000000000000004E-3</v>
      </c>
      <c r="J577" s="83">
        <v>1.7035999999999999E-2</v>
      </c>
      <c r="K577" s="83">
        <v>3.7566000000000002E-2</v>
      </c>
      <c r="L577" s="83">
        <v>4.6230000000000004E-3</v>
      </c>
      <c r="M577" s="84">
        <v>0.55000000000000004</v>
      </c>
      <c r="P577" s="92">
        <f>D577*60.084</f>
        <v>90.262751183999995</v>
      </c>
      <c r="Q577" s="92">
        <f>E577*101.961</f>
        <v>24.097564701</v>
      </c>
      <c r="R577" s="92">
        <f>F577*56.077</f>
        <v>16.020806360999998</v>
      </c>
      <c r="S577" s="92">
        <f>G577*40.304</f>
        <v>24.410319120000004</v>
      </c>
      <c r="T577" s="92">
        <f>H577*71.846</f>
        <v>20.797908234000001</v>
      </c>
      <c r="U577" s="92">
        <f>I577*94.196</f>
        <v>0.85718360000000005</v>
      </c>
      <c r="V577" s="92">
        <f>J577*61.979</f>
        <v>1.055874244</v>
      </c>
      <c r="W577" s="92">
        <f>K577*79.879</f>
        <v>3.0007345140000004</v>
      </c>
      <c r="X577" s="92">
        <f>L577*151.989</f>
        <v>0.70264514700000003</v>
      </c>
      <c r="Y577" s="92">
        <f>SUM(P577:X577)</f>
        <v>181.20578710499998</v>
      </c>
      <c r="Z577" s="92"/>
      <c r="AA577" s="92">
        <f>P577/$Y577*100</f>
        <v>49.812289456129285</v>
      </c>
      <c r="AB577" s="92">
        <f>Q577/$Y577*100</f>
        <v>13.298452045042373</v>
      </c>
      <c r="AC577" s="92">
        <f>R577/$Y577*100</f>
        <v>8.841222246239143</v>
      </c>
      <c r="AD577" s="92">
        <f>S577/$Y577*100</f>
        <v>13.471048309210678</v>
      </c>
      <c r="AE577" s="92">
        <f>T577/$Y577*100</f>
        <v>11.47750773652092</v>
      </c>
      <c r="AF577" s="92">
        <f>U577/$Y577*100</f>
        <v>0.47304427396863641</v>
      </c>
      <c r="AG577" s="92">
        <f>V577/$Y577*100</f>
        <v>0.58269344531925571</v>
      </c>
      <c r="AH577" s="92">
        <f>W577/$Y577*100</f>
        <v>1.6559816118131039</v>
      </c>
      <c r="AI577" s="92">
        <f>X577/$Y577*100</f>
        <v>0.38776087575660656</v>
      </c>
      <c r="AJ577" s="93">
        <f>G577/(G577+H577)*100</f>
        <v>67.660819497416028</v>
      </c>
    </row>
    <row r="578" spans="1:36">
      <c r="A578" s="97">
        <v>10</v>
      </c>
      <c r="B578" s="82">
        <v>1423.7950000000001</v>
      </c>
      <c r="C578" s="80" t="s">
        <v>293</v>
      </c>
      <c r="D578" s="83">
        <v>1.5058309999999999</v>
      </c>
      <c r="E578" s="83">
        <v>0.23478499999999999</v>
      </c>
      <c r="F578" s="83">
        <v>0.28228900000000001</v>
      </c>
      <c r="G578" s="83">
        <v>0.61746199999999996</v>
      </c>
      <c r="H578" s="83">
        <v>0.28973500000000002</v>
      </c>
      <c r="I578" s="83">
        <v>8.9569999999999997E-3</v>
      </c>
      <c r="J578" s="83">
        <v>1.6775000000000002E-2</v>
      </c>
      <c r="K578" s="83">
        <v>3.7062999999999999E-2</v>
      </c>
      <c r="L578" s="83">
        <v>4.7809999999999997E-3</v>
      </c>
      <c r="M578" s="84">
        <v>0.56000000000000005</v>
      </c>
      <c r="P578" s="92">
        <f>D578*60.084</f>
        <v>90.476349803999994</v>
      </c>
      <c r="Q578" s="92">
        <f>E578*101.961</f>
        <v>23.938913384999999</v>
      </c>
      <c r="R578" s="92">
        <f>F578*56.077</f>
        <v>15.829920253000001</v>
      </c>
      <c r="S578" s="92">
        <f>G578*40.304</f>
        <v>24.886188447999999</v>
      </c>
      <c r="T578" s="92">
        <f>H578*71.846</f>
        <v>20.816300810000001</v>
      </c>
      <c r="U578" s="92">
        <f>I578*94.196</f>
        <v>0.84371357199999997</v>
      </c>
      <c r="V578" s="92">
        <f>J578*61.979</f>
        <v>1.0396977250000001</v>
      </c>
      <c r="W578" s="92">
        <f>K578*79.879</f>
        <v>2.9605553769999999</v>
      </c>
      <c r="X578" s="92">
        <f>L578*151.989</f>
        <v>0.72665940899999992</v>
      </c>
      <c r="Y578" s="92">
        <f>SUM(P578:X578)</f>
        <v>181.51829878300003</v>
      </c>
      <c r="Z578" s="92"/>
      <c r="AA578" s="92">
        <f>P578/$Y578*100</f>
        <v>49.844203262483141</v>
      </c>
      <c r="AB578" s="92">
        <f>Q578/$Y578*100</f>
        <v>13.188154332373008</v>
      </c>
      <c r="AC578" s="92">
        <f>R578/$Y578*100</f>
        <v>8.7208399148364748</v>
      </c>
      <c r="AD578" s="92">
        <f>S578/$Y578*100</f>
        <v>13.710016353640869</v>
      </c>
      <c r="AE578" s="92">
        <f>T578/$Y578*100</f>
        <v>11.467880070254127</v>
      </c>
      <c r="AF578" s="92">
        <f>U578/$Y578*100</f>
        <v>0.46480910060127634</v>
      </c>
      <c r="AG578" s="92">
        <f>V578/$Y578*100</f>
        <v>0.57277846474471938</v>
      </c>
      <c r="AH578" s="92">
        <f>W578/$Y578*100</f>
        <v>1.6309955507787453</v>
      </c>
      <c r="AI578" s="92">
        <f>X578/$Y578*100</f>
        <v>0.40032295028761838</v>
      </c>
      <c r="AJ578" s="93">
        <f>G578/(G578+H578)*100</f>
        <v>68.062614845507639</v>
      </c>
    </row>
    <row r="579" spans="1:36">
      <c r="A579" s="97">
        <v>10</v>
      </c>
      <c r="B579" s="82">
        <v>1427.404</v>
      </c>
      <c r="C579" s="80" t="s">
        <v>293</v>
      </c>
      <c r="D579" s="83">
        <v>1.5093700000000001</v>
      </c>
      <c r="E579" s="83">
        <v>0.233233</v>
      </c>
      <c r="F579" s="83">
        <v>0.27893299999999999</v>
      </c>
      <c r="G579" s="83">
        <v>0.629162</v>
      </c>
      <c r="H579" s="83">
        <v>0.28986299999999998</v>
      </c>
      <c r="I579" s="83">
        <v>8.8190000000000004E-3</v>
      </c>
      <c r="J579" s="83">
        <v>1.6522999999999999E-2</v>
      </c>
      <c r="K579" s="83">
        <v>3.6573000000000001E-2</v>
      </c>
      <c r="L579" s="83">
        <v>4.9399999999999999E-3</v>
      </c>
      <c r="M579" s="84">
        <v>0.56999999999999995</v>
      </c>
      <c r="P579" s="92">
        <f>D579*60.084</f>
        <v>90.688987080000004</v>
      </c>
      <c r="Q579" s="92">
        <f>E579*101.961</f>
        <v>23.780669913000001</v>
      </c>
      <c r="R579" s="92">
        <f>F579*56.077</f>
        <v>15.641725841</v>
      </c>
      <c r="S579" s="92">
        <f>G579*40.304</f>
        <v>25.357745248000001</v>
      </c>
      <c r="T579" s="92">
        <f>H579*71.846</f>
        <v>20.825497098</v>
      </c>
      <c r="U579" s="92">
        <f>I579*94.196</f>
        <v>0.83071452400000001</v>
      </c>
      <c r="V579" s="92">
        <f>J579*61.979</f>
        <v>1.024079017</v>
      </c>
      <c r="W579" s="92">
        <f>K579*79.879</f>
        <v>2.9214146670000001</v>
      </c>
      <c r="X579" s="92">
        <f>L579*151.989</f>
        <v>0.75082566000000006</v>
      </c>
      <c r="Y579" s="92">
        <f>SUM(P579:X579)</f>
        <v>181.82165904799999</v>
      </c>
      <c r="Z579" s="92"/>
      <c r="AA579" s="92">
        <f>P579/$Y579*100</f>
        <v>49.877988989231795</v>
      </c>
      <c r="AB579" s="92">
        <f>Q579/$Y579*100</f>
        <v>13.079118317098859</v>
      </c>
      <c r="AC579" s="92">
        <f>R579/$Y579*100</f>
        <v>8.6027846863231314</v>
      </c>
      <c r="AD579" s="92">
        <f>S579/$Y579*100</f>
        <v>13.946493163009633</v>
      </c>
      <c r="AE579" s="92">
        <f>T579/$Y579*100</f>
        <v>11.453804352594856</v>
      </c>
      <c r="AF579" s="92">
        <f>U579/$Y579*100</f>
        <v>0.45688425039653591</v>
      </c>
      <c r="AG579" s="92">
        <f>V579/$Y579*100</f>
        <v>0.56323268765777146</v>
      </c>
      <c r="AH579" s="92">
        <f>W579/$Y579*100</f>
        <v>1.6067473381863497</v>
      </c>
      <c r="AI579" s="92">
        <f>X579/$Y579*100</f>
        <v>0.4129462155010839</v>
      </c>
      <c r="AJ579" s="93">
        <f>G579/(G579+H579)*100</f>
        <v>68.459726340415116</v>
      </c>
    </row>
    <row r="580" spans="1:36">
      <c r="A580" s="97">
        <v>10</v>
      </c>
      <c r="B580" s="82">
        <v>1430.893</v>
      </c>
      <c r="C580" s="80" t="s">
        <v>293</v>
      </c>
      <c r="D580" s="83">
        <v>1.512888</v>
      </c>
      <c r="E580" s="83">
        <v>0.231687</v>
      </c>
      <c r="F580" s="83">
        <v>0.27562700000000001</v>
      </c>
      <c r="G580" s="83">
        <v>0.64075099999999996</v>
      </c>
      <c r="H580" s="83">
        <v>0.28987000000000002</v>
      </c>
      <c r="I580" s="83">
        <v>8.6859999999999993E-3</v>
      </c>
      <c r="J580" s="83">
        <v>1.6278000000000001E-2</v>
      </c>
      <c r="K580" s="83">
        <v>3.6094000000000001E-2</v>
      </c>
      <c r="L580" s="83">
        <v>5.1009999999999996E-3</v>
      </c>
      <c r="M580" s="84">
        <v>0.57999999999999996</v>
      </c>
      <c r="P580" s="92">
        <f>D580*60.084</f>
        <v>90.900362592000008</v>
      </c>
      <c r="Q580" s="92">
        <f>E580*101.961</f>
        <v>23.623038207</v>
      </c>
      <c r="R580" s="92">
        <f>F580*56.077</f>
        <v>15.456335278999999</v>
      </c>
      <c r="S580" s="92">
        <f>G580*40.304</f>
        <v>25.824828304</v>
      </c>
      <c r="T580" s="92">
        <f>H580*71.846</f>
        <v>20.826000020000002</v>
      </c>
      <c r="U580" s="92">
        <f>I580*94.196</f>
        <v>0.81818645599999995</v>
      </c>
      <c r="V580" s="92">
        <f>J580*61.979</f>
        <v>1.008894162</v>
      </c>
      <c r="W580" s="92">
        <f>K580*79.879</f>
        <v>2.8831526260000002</v>
      </c>
      <c r="X580" s="92">
        <f>L580*151.989</f>
        <v>0.77529588900000002</v>
      </c>
      <c r="Y580" s="92">
        <f>SUM(P580:X580)</f>
        <v>182.116093535</v>
      </c>
      <c r="Z580" s="92"/>
      <c r="AA580" s="92">
        <f>P580/$Y580*100</f>
        <v>49.913415573308633</v>
      </c>
      <c r="AB580" s="92">
        <f>Q580/$Y580*100</f>
        <v>12.971417159494475</v>
      </c>
      <c r="AC580" s="92">
        <f>R580/$Y580*100</f>
        <v>8.4870782032393652</v>
      </c>
      <c r="AD580" s="92">
        <f>S580/$Y580*100</f>
        <v>14.180420743011849</v>
      </c>
      <c r="AE580" s="92">
        <f>T580/$Y580*100</f>
        <v>11.435562676396611</v>
      </c>
      <c r="AF580" s="92">
        <f>U580/$Y580*100</f>
        <v>0.44926642128020206</v>
      </c>
      <c r="AG580" s="92">
        <f>V580/$Y580*100</f>
        <v>0.55398407818697559</v>
      </c>
      <c r="AH580" s="92">
        <f>W580/$Y580*100</f>
        <v>1.5831399466329432</v>
      </c>
      <c r="AI580" s="92">
        <f>X580/$Y580*100</f>
        <v>0.42571519844894967</v>
      </c>
      <c r="AJ580" s="93">
        <f>G580/(G580+H580)*100</f>
        <v>68.85198163376927</v>
      </c>
    </row>
    <row r="581" spans="1:36">
      <c r="A581" s="97">
        <v>10</v>
      </c>
      <c r="B581" s="82">
        <v>1434.2670000000001</v>
      </c>
      <c r="C581" s="80" t="s">
        <v>293</v>
      </c>
      <c r="D581" s="83">
        <v>1.5163800000000001</v>
      </c>
      <c r="E581" s="83">
        <v>0.23014699999999999</v>
      </c>
      <c r="F581" s="83">
        <v>0.27237299999999998</v>
      </c>
      <c r="G581" s="83">
        <v>0.652223</v>
      </c>
      <c r="H581" s="83">
        <v>0.28976299999999999</v>
      </c>
      <c r="I581" s="83">
        <v>8.5559999999999994E-3</v>
      </c>
      <c r="J581" s="83">
        <v>1.6041E-2</v>
      </c>
      <c r="K581" s="83">
        <v>3.5626999999999999E-2</v>
      </c>
      <c r="L581" s="83">
        <v>5.2630000000000003E-3</v>
      </c>
      <c r="M581" s="84">
        <v>0.59</v>
      </c>
      <c r="P581" s="92">
        <f>D581*60.084</f>
        <v>91.110175920000003</v>
      </c>
      <c r="Q581" s="92">
        <f>E581*101.961</f>
        <v>23.466018266999999</v>
      </c>
      <c r="R581" s="92">
        <f>F581*56.077</f>
        <v>15.273860720999998</v>
      </c>
      <c r="S581" s="92">
        <f>G581*40.304</f>
        <v>26.287195792000002</v>
      </c>
      <c r="T581" s="92">
        <f>H581*71.846</f>
        <v>20.818312498000001</v>
      </c>
      <c r="U581" s="92">
        <f>I581*94.196</f>
        <v>0.80594097599999992</v>
      </c>
      <c r="V581" s="92">
        <f>J581*61.979</f>
        <v>0.99420513899999996</v>
      </c>
      <c r="W581" s="92">
        <f>K581*79.879</f>
        <v>2.8458491330000002</v>
      </c>
      <c r="X581" s="92">
        <f>L581*151.989</f>
        <v>0.7999181070000001</v>
      </c>
      <c r="Y581" s="92">
        <f>SUM(P581:X581)</f>
        <v>182.40147655300001</v>
      </c>
      <c r="Z581" s="92"/>
      <c r="AA581" s="92">
        <f>P581/$Y581*100</f>
        <v>49.950349987175855</v>
      </c>
      <c r="AB581" s="92">
        <f>Q581/$Y581*100</f>
        <v>12.865037449508545</v>
      </c>
      <c r="AC581" s="92">
        <f>R581/$Y581*100</f>
        <v>8.3737593629412892</v>
      </c>
      <c r="AD581" s="92">
        <f>S581/$Y581*100</f>
        <v>14.411723133371559</v>
      </c>
      <c r="AE581" s="92">
        <f>T581/$Y581*100</f>
        <v>11.413456125148674</v>
      </c>
      <c r="AF581" s="92">
        <f>U581/$Y581*100</f>
        <v>0.44185002842661708</v>
      </c>
      <c r="AG581" s="92">
        <f>V581/$Y581*100</f>
        <v>0.54506419453853261</v>
      </c>
      <c r="AH581" s="92">
        <f>W581/$Y581*100</f>
        <v>1.5602116752454511</v>
      </c>
      <c r="AI581" s="92">
        <f>X581/$Y581*100</f>
        <v>0.43854804364347871</v>
      </c>
      <c r="AJ581" s="93">
        <f>G581/(G581+H581)*100</f>
        <v>69.239139435193309</v>
      </c>
    </row>
    <row r="582" spans="1:36">
      <c r="A582" s="97">
        <v>10</v>
      </c>
      <c r="B582" s="82">
        <v>1437.529</v>
      </c>
      <c r="C582" s="80" t="s">
        <v>293</v>
      </c>
      <c r="D582" s="83">
        <v>1.5198419999999999</v>
      </c>
      <c r="E582" s="83">
        <v>0.22861300000000001</v>
      </c>
      <c r="F582" s="83">
        <v>0.26917000000000002</v>
      </c>
      <c r="G582" s="83">
        <v>0.66357500000000003</v>
      </c>
      <c r="H582" s="83">
        <v>0.28954999999999997</v>
      </c>
      <c r="I582" s="83">
        <v>8.4309999999999993E-3</v>
      </c>
      <c r="J582" s="83">
        <v>1.5810000000000001E-2</v>
      </c>
      <c r="K582" s="83">
        <v>3.5171000000000001E-2</v>
      </c>
      <c r="L582" s="83">
        <v>5.4270000000000004E-3</v>
      </c>
      <c r="M582" s="84">
        <v>0.6</v>
      </c>
      <c r="P582" s="92">
        <f>D582*60.084</f>
        <v>91.318186728000001</v>
      </c>
      <c r="Q582" s="92">
        <f>E582*101.961</f>
        <v>23.309610093</v>
      </c>
      <c r="R582" s="92">
        <f>F582*56.077</f>
        <v>15.09424609</v>
      </c>
      <c r="S582" s="92">
        <f>G582*40.304</f>
        <v>26.744726800000002</v>
      </c>
      <c r="T582" s="92">
        <f>H582*71.846</f>
        <v>20.803009299999999</v>
      </c>
      <c r="U582" s="92">
        <f>I582*94.196</f>
        <v>0.7941664759999999</v>
      </c>
      <c r="V582" s="92">
        <f>J582*61.979</f>
        <v>0.97988799000000004</v>
      </c>
      <c r="W582" s="92">
        <f>K582*79.879</f>
        <v>2.8094243090000002</v>
      </c>
      <c r="X582" s="92">
        <f>L582*151.989</f>
        <v>0.82484430300000011</v>
      </c>
      <c r="Y582" s="92">
        <f>SUM(P582:X582)</f>
        <v>182.67810208900002</v>
      </c>
      <c r="Z582" s="92"/>
      <c r="AA582" s="92">
        <f>P582/$Y582*100</f>
        <v>49.988578643930822</v>
      </c>
      <c r="AB582" s="92">
        <f>Q582/$Y582*100</f>
        <v>12.759936646179767</v>
      </c>
      <c r="AC582" s="92">
        <f>R582/$Y582*100</f>
        <v>8.262756136280716</v>
      </c>
      <c r="AD582" s="92">
        <f>S582/$Y582*100</f>
        <v>14.640357270062987</v>
      </c>
      <c r="AE582" s="92">
        <f>T582/$Y582*100</f>
        <v>11.387795834371467</v>
      </c>
      <c r="AF582" s="92">
        <f>U582/$Y582*100</f>
        <v>0.43473545373987155</v>
      </c>
      <c r="AG582" s="92">
        <f>V582/$Y582*100</f>
        <v>0.53640145085512358</v>
      </c>
      <c r="AH582" s="92">
        <f>W582/$Y582*100</f>
        <v>1.5379097313104666</v>
      </c>
      <c r="AI582" s="92">
        <f>X582/$Y582*100</f>
        <v>0.45152883326877319</v>
      </c>
      <c r="AJ582" s="93">
        <f>G582/(G582+H582)*100</f>
        <v>69.620983606557388</v>
      </c>
    </row>
    <row r="583" spans="1:36">
      <c r="A583" s="97">
        <v>10</v>
      </c>
      <c r="B583" s="82">
        <v>1440.684</v>
      </c>
      <c r="C583" s="80" t="s">
        <v>293</v>
      </c>
      <c r="D583" s="83">
        <v>1.5232699999999999</v>
      </c>
      <c r="E583" s="83">
        <v>0.22708700000000001</v>
      </c>
      <c r="F583" s="83">
        <v>0.26602100000000001</v>
      </c>
      <c r="G583" s="83">
        <v>0.67480300000000004</v>
      </c>
      <c r="H583" s="83">
        <v>0.289238</v>
      </c>
      <c r="I583" s="83">
        <v>8.3090000000000004E-3</v>
      </c>
      <c r="J583" s="83">
        <v>1.5587E-2</v>
      </c>
      <c r="K583" s="83">
        <v>3.4726E-2</v>
      </c>
      <c r="L583" s="83">
        <v>5.5929999999999999E-3</v>
      </c>
      <c r="M583" s="84">
        <v>0.61</v>
      </c>
      <c r="P583" s="92">
        <f>D583*60.084</f>
        <v>91.524154679999995</v>
      </c>
      <c r="Q583" s="92">
        <f>E583*101.961</f>
        <v>23.154017607</v>
      </c>
      <c r="R583" s="92">
        <f>F583*56.077</f>
        <v>14.917659617</v>
      </c>
      <c r="S583" s="92">
        <f>G583*40.304</f>
        <v>27.197260112000002</v>
      </c>
      <c r="T583" s="92">
        <f>H583*71.846</f>
        <v>20.780593348</v>
      </c>
      <c r="U583" s="92">
        <f>I583*94.196</f>
        <v>0.78267456400000002</v>
      </c>
      <c r="V583" s="92">
        <f>J583*61.979</f>
        <v>0.96606667300000004</v>
      </c>
      <c r="W583" s="92">
        <f>K583*79.879</f>
        <v>2.7738781540000002</v>
      </c>
      <c r="X583" s="92">
        <f>L583*151.989</f>
        <v>0.85007447700000005</v>
      </c>
      <c r="Y583" s="92">
        <f>SUM(P583:X583)</f>
        <v>182.94637923199997</v>
      </c>
      <c r="Z583" s="92"/>
      <c r="AA583" s="92">
        <f>P583/$Y583*100</f>
        <v>50.027857924389629</v>
      </c>
      <c r="AB583" s="92">
        <f>Q583/$Y583*100</f>
        <v>12.656177019845622</v>
      </c>
      <c r="AC583" s="92">
        <f>R583/$Y583*100</f>
        <v>8.154115801375033</v>
      </c>
      <c r="AD583" s="92">
        <f>S583/$Y583*100</f>
        <v>14.866246725501089</v>
      </c>
      <c r="AE583" s="92">
        <f>T583/$Y583*100</f>
        <v>11.358843741666778</v>
      </c>
      <c r="AF583" s="92">
        <f>U583/$Y583*100</f>
        <v>0.42781637290971808</v>
      </c>
      <c r="AG583" s="92">
        <f>V583/$Y583*100</f>
        <v>0.5280600124777004</v>
      </c>
      <c r="AH583" s="92">
        <f>W583/$Y583*100</f>
        <v>1.5162246805017985</v>
      </c>
      <c r="AI583" s="92">
        <f>X583/$Y583*100</f>
        <v>0.46465772133265032</v>
      </c>
      <c r="AJ583" s="93">
        <f>G583/(G583+H583)*100</f>
        <v>69.997334138278362</v>
      </c>
    </row>
    <row r="584" spans="1:36">
      <c r="A584" s="97">
        <v>10</v>
      </c>
      <c r="B584" s="82">
        <v>1443.7370000000001</v>
      </c>
      <c r="C584" s="80" t="s">
        <v>293</v>
      </c>
      <c r="D584" s="83">
        <v>1.526661</v>
      </c>
      <c r="E584" s="83">
        <v>0.22556999999999999</v>
      </c>
      <c r="F584" s="83">
        <v>0.26292399999999999</v>
      </c>
      <c r="G584" s="83">
        <v>0.68590399999999996</v>
      </c>
      <c r="H584" s="83">
        <v>0.28883300000000001</v>
      </c>
      <c r="I584" s="83">
        <v>8.1910000000000004E-3</v>
      </c>
      <c r="J584" s="83">
        <v>1.537E-2</v>
      </c>
      <c r="K584" s="83">
        <v>3.4292000000000003E-2</v>
      </c>
      <c r="L584" s="83">
        <v>5.7600000000000004E-3</v>
      </c>
      <c r="M584" s="84">
        <v>0.62</v>
      </c>
      <c r="P584" s="92">
        <f>D584*60.084</f>
        <v>91.727899524000009</v>
      </c>
      <c r="Q584" s="92">
        <f>E584*101.961</f>
        <v>22.999342769999998</v>
      </c>
      <c r="R584" s="92">
        <f>F584*56.077</f>
        <v>14.743989147999999</v>
      </c>
      <c r="S584" s="92">
        <f>G584*40.304</f>
        <v>27.644674815999998</v>
      </c>
      <c r="T584" s="92">
        <f>H584*71.846</f>
        <v>20.751495718000001</v>
      </c>
      <c r="U584" s="92">
        <f>I584*94.196</f>
        <v>0.77155943599999999</v>
      </c>
      <c r="V584" s="92">
        <f>J584*61.979</f>
        <v>0.95261722999999998</v>
      </c>
      <c r="W584" s="92">
        <f>K584*79.879</f>
        <v>2.7392106680000006</v>
      </c>
      <c r="X584" s="92">
        <f>L584*151.989</f>
        <v>0.87545664000000012</v>
      </c>
      <c r="Y584" s="92">
        <f>SUM(P584:X584)</f>
        <v>183.20624594999998</v>
      </c>
      <c r="Z584" s="92"/>
      <c r="AA584" s="92">
        <f>P584/$Y584*100</f>
        <v>50.068107147959395</v>
      </c>
      <c r="AB584" s="92">
        <f>Q584/$Y584*100</f>
        <v>12.553798398487407</v>
      </c>
      <c r="AC584" s="92">
        <f>R584/$Y584*100</f>
        <v>8.047754633880702</v>
      </c>
      <c r="AD584" s="92">
        <f>S584/$Y584*100</f>
        <v>15.089373548729712</v>
      </c>
      <c r="AE584" s="92">
        <f>T584/$Y584*100</f>
        <v>11.326849480701345</v>
      </c>
      <c r="AF584" s="92">
        <f>U584/$Y584*100</f>
        <v>0.42114253910894028</v>
      </c>
      <c r="AG584" s="92">
        <f>V584/$Y584*100</f>
        <v>0.51996984330981</v>
      </c>
      <c r="AH584" s="92">
        <f>W584/$Y584*100</f>
        <v>1.4951513545818611</v>
      </c>
      <c r="AI584" s="92">
        <f>X584/$Y584*100</f>
        <v>0.47785305324084132</v>
      </c>
      <c r="AJ584" s="93">
        <f>G584/(G584+H584)*100</f>
        <v>70.368109551602117</v>
      </c>
    </row>
    <row r="585" spans="1:36">
      <c r="A585" s="97">
        <v>10</v>
      </c>
      <c r="B585" s="82">
        <v>1446.691</v>
      </c>
      <c r="C585" s="80" t="s">
        <v>293</v>
      </c>
      <c r="D585" s="83">
        <v>1.5300119999999999</v>
      </c>
      <c r="E585" s="83">
        <v>0.22406000000000001</v>
      </c>
      <c r="F585" s="83">
        <v>0.25988</v>
      </c>
      <c r="G585" s="83">
        <v>0.69687500000000002</v>
      </c>
      <c r="H585" s="83">
        <v>0.28833999999999999</v>
      </c>
      <c r="I585" s="83">
        <v>8.0759999999999998E-3</v>
      </c>
      <c r="J585" s="83">
        <v>1.5159000000000001E-2</v>
      </c>
      <c r="K585" s="83">
        <v>3.3867000000000001E-2</v>
      </c>
      <c r="L585" s="83">
        <v>5.9290000000000002E-3</v>
      </c>
      <c r="M585" s="84">
        <v>0.63</v>
      </c>
      <c r="P585" s="92">
        <f>D585*60.084</f>
        <v>91.929241008000005</v>
      </c>
      <c r="Q585" s="92">
        <f>E585*101.961</f>
        <v>22.845381660000001</v>
      </c>
      <c r="R585" s="92">
        <f>F585*56.077</f>
        <v>14.573290759999999</v>
      </c>
      <c r="S585" s="92">
        <f>G585*40.304</f>
        <v>28.086850000000002</v>
      </c>
      <c r="T585" s="92">
        <f>H585*71.846</f>
        <v>20.71607564</v>
      </c>
      <c r="U585" s="92">
        <f>I585*94.196</f>
        <v>0.76072689599999999</v>
      </c>
      <c r="V585" s="92">
        <f>J585*61.979</f>
        <v>0.93953966099999997</v>
      </c>
      <c r="W585" s="92">
        <f>K585*79.879</f>
        <v>2.7052620930000004</v>
      </c>
      <c r="X585" s="92">
        <f>L585*151.989</f>
        <v>0.90114278100000011</v>
      </c>
      <c r="Y585" s="92">
        <f>SUM(P585:X585)</f>
        <v>183.45751049899997</v>
      </c>
      <c r="Z585" s="92"/>
      <c r="AA585" s="92">
        <f>P585/$Y585*100</f>
        <v>50.109281848398957</v>
      </c>
      <c r="AB585" s="92">
        <f>Q585/$Y585*100</f>
        <v>12.452682693589987</v>
      </c>
      <c r="AC585" s="92">
        <f>R585/$Y585*100</f>
        <v>7.943687189671877</v>
      </c>
      <c r="AD585" s="92">
        <f>S585/$Y585*100</f>
        <v>15.309730260486177</v>
      </c>
      <c r="AE585" s="92">
        <f>T585/$Y585*100</f>
        <v>11.29202919174733</v>
      </c>
      <c r="AF585" s="92">
        <f>U585/$Y585*100</f>
        <v>0.41466108088507325</v>
      </c>
      <c r="AG585" s="92">
        <f>V585/$Y585*100</f>
        <v>0.51212929819252151</v>
      </c>
      <c r="AH585" s="92">
        <f>W585/$Y585*100</f>
        <v>1.4745987153329148</v>
      </c>
      <c r="AI585" s="92">
        <f>X585/$Y585*100</f>
        <v>0.49119972169518361</v>
      </c>
      <c r="AJ585" s="93">
        <f>G585/(G585+H585)*100</f>
        <v>70.73329171805139</v>
      </c>
    </row>
    <row r="586" spans="1:36">
      <c r="A586" s="97">
        <v>10</v>
      </c>
      <c r="B586" s="82">
        <v>1449.5509999999999</v>
      </c>
      <c r="C586" s="80" t="s">
        <v>293</v>
      </c>
      <c r="D586" s="83">
        <v>1.5333209999999999</v>
      </c>
      <c r="E586" s="83">
        <v>0.22256100000000001</v>
      </c>
      <c r="F586" s="83">
        <v>0.25688800000000001</v>
      </c>
      <c r="G586" s="83">
        <v>0.70771399999999995</v>
      </c>
      <c r="H586" s="83">
        <v>0.287767</v>
      </c>
      <c r="I586" s="83">
        <v>7.9649999999999999E-3</v>
      </c>
      <c r="J586" s="83">
        <v>1.4954E-2</v>
      </c>
      <c r="K586" s="83">
        <v>3.3452000000000003E-2</v>
      </c>
      <c r="L586" s="83">
        <v>6.1000000000000004E-3</v>
      </c>
      <c r="M586" s="84">
        <v>0.64</v>
      </c>
      <c r="P586" s="92">
        <f>D586*60.084</f>
        <v>92.128058964000004</v>
      </c>
      <c r="Q586" s="92">
        <f>E586*101.961</f>
        <v>22.692542120999999</v>
      </c>
      <c r="R586" s="92">
        <f>F586*56.077</f>
        <v>14.405508376</v>
      </c>
      <c r="S586" s="92">
        <f>G586*40.304</f>
        <v>28.523705056000001</v>
      </c>
      <c r="T586" s="92">
        <f>H586*71.846</f>
        <v>20.674907881999999</v>
      </c>
      <c r="U586" s="92">
        <f>I586*94.196</f>
        <v>0.75027113999999995</v>
      </c>
      <c r="V586" s="92">
        <f>J586*61.979</f>
        <v>0.92683396600000001</v>
      </c>
      <c r="W586" s="92">
        <f>K586*79.879</f>
        <v>2.6721123080000004</v>
      </c>
      <c r="X586" s="92">
        <f>L586*151.989</f>
        <v>0.92713290000000004</v>
      </c>
      <c r="Y586" s="92">
        <f>SUM(P586:X586)</f>
        <v>183.70107271300003</v>
      </c>
      <c r="Z586" s="92"/>
      <c r="AA586" s="92">
        <f>P586/$Y586*100</f>
        <v>50.151072937899265</v>
      </c>
      <c r="AB586" s="92">
        <f>Q586/$Y586*100</f>
        <v>12.352972024530866</v>
      </c>
      <c r="AC586" s="92">
        <f>R586/$Y586*100</f>
        <v>7.8418204985150108</v>
      </c>
      <c r="AD586" s="92">
        <f>S586/$Y586*100</f>
        <v>15.527239245120345</v>
      </c>
      <c r="AE586" s="92">
        <f>T586/$Y586*100</f>
        <v>11.254647333660829</v>
      </c>
      <c r="AF586" s="92">
        <f>U586/$Y586*100</f>
        <v>0.40841957475782631</v>
      </c>
      <c r="AG586" s="92">
        <f>V586/$Y586*100</f>
        <v>0.50453377996763893</v>
      </c>
      <c r="AH586" s="92">
        <f>W586/$Y586*100</f>
        <v>1.4545980970806287</v>
      </c>
      <c r="AI586" s="92">
        <f>X586/$Y586*100</f>
        <v>0.50469650846757919</v>
      </c>
      <c r="AJ586" s="93">
        <f>G586/(G586+H586)*100</f>
        <v>71.092667765632882</v>
      </c>
    </row>
    <row r="587" spans="1:36">
      <c r="A587" s="97">
        <v>10</v>
      </c>
      <c r="B587" s="82">
        <v>1452.32</v>
      </c>
      <c r="C587" s="80" t="s">
        <v>293</v>
      </c>
      <c r="D587" s="83">
        <v>1.5365869999999999</v>
      </c>
      <c r="E587" s="83">
        <v>0.22107099999999999</v>
      </c>
      <c r="F587" s="83">
        <v>0.25395000000000001</v>
      </c>
      <c r="G587" s="83">
        <v>0.71841900000000003</v>
      </c>
      <c r="H587" s="83">
        <v>0.28711900000000001</v>
      </c>
      <c r="I587" s="83">
        <v>7.8569999999999994E-3</v>
      </c>
      <c r="J587" s="83">
        <v>1.4755000000000001E-2</v>
      </c>
      <c r="K587" s="83">
        <v>3.3045999999999999E-2</v>
      </c>
      <c r="L587" s="83">
        <v>6.2719999999999998E-3</v>
      </c>
      <c r="M587" s="84">
        <v>0.65</v>
      </c>
      <c r="P587" s="92">
        <f>D587*60.084</f>
        <v>92.324293307999994</v>
      </c>
      <c r="Q587" s="92">
        <f>E587*101.961</f>
        <v>22.540620230999998</v>
      </c>
      <c r="R587" s="92">
        <f>F587*56.077</f>
        <v>14.240754150000001</v>
      </c>
      <c r="S587" s="92">
        <f>G587*40.304</f>
        <v>28.955159376000001</v>
      </c>
      <c r="T587" s="92">
        <f>H587*71.846</f>
        <v>20.628351674000001</v>
      </c>
      <c r="U587" s="92">
        <f>I587*94.196</f>
        <v>0.74009797199999994</v>
      </c>
      <c r="V587" s="92">
        <f>J587*61.979</f>
        <v>0.91450014499999999</v>
      </c>
      <c r="W587" s="92">
        <f>K587*79.879</f>
        <v>2.6396814339999999</v>
      </c>
      <c r="X587" s="92">
        <f>L587*151.989</f>
        <v>0.95327500799999998</v>
      </c>
      <c r="Y587" s="92">
        <f>SUM(P587:X587)</f>
        <v>183.93673329800001</v>
      </c>
      <c r="Z587" s="92"/>
      <c r="AA587" s="92">
        <f>P587/$Y587*100</f>
        <v>50.193504936517144</v>
      </c>
      <c r="AB587" s="92">
        <f>Q587/$Y587*100</f>
        <v>12.254550696233926</v>
      </c>
      <c r="AC587" s="92">
        <f>R587/$Y587*100</f>
        <v>7.7422023837556351</v>
      </c>
      <c r="AD587" s="92">
        <f>S587/$Y587*100</f>
        <v>15.741912372168262</v>
      </c>
      <c r="AE587" s="92">
        <f>T587/$Y587*100</f>
        <v>11.21491683805189</v>
      </c>
      <c r="AF587" s="92">
        <f>U587/$Y587*100</f>
        <v>0.40236550836256874</v>
      </c>
      <c r="AG587" s="92">
        <f>V587/$Y587*100</f>
        <v>0.49718189977767946</v>
      </c>
      <c r="AH587" s="92">
        <f>W587/$Y587*100</f>
        <v>1.4351029218961897</v>
      </c>
      <c r="AI587" s="92">
        <f>X587/$Y587*100</f>
        <v>0.51826244323670678</v>
      </c>
      <c r="AJ587" s="93">
        <f>G587/(G587+H587)*100</f>
        <v>71.446230773973724</v>
      </c>
    </row>
    <row r="588" spans="1:36">
      <c r="A588" s="97">
        <v>10</v>
      </c>
      <c r="B588" s="82">
        <v>1455.002</v>
      </c>
      <c r="C588" s="80" t="s">
        <v>293</v>
      </c>
      <c r="D588" s="83">
        <v>1.5398069999999999</v>
      </c>
      <c r="E588" s="83">
        <v>0.21959200000000001</v>
      </c>
      <c r="F588" s="83">
        <v>0.25106299999999998</v>
      </c>
      <c r="G588" s="83">
        <v>0.72898799999999997</v>
      </c>
      <c r="H588" s="83">
        <v>0.28639999999999999</v>
      </c>
      <c r="I588" s="83">
        <v>7.7510000000000001E-3</v>
      </c>
      <c r="J588" s="83">
        <v>1.4560999999999999E-2</v>
      </c>
      <c r="K588" s="83">
        <v>3.2648999999999997E-2</v>
      </c>
      <c r="L588" s="83">
        <v>6.4460000000000003E-3</v>
      </c>
      <c r="M588" s="84">
        <v>0.66</v>
      </c>
      <c r="P588" s="92">
        <f>D588*60.084</f>
        <v>92.517763787999996</v>
      </c>
      <c r="Q588" s="92">
        <f>E588*101.961</f>
        <v>22.389819912</v>
      </c>
      <c r="R588" s="92">
        <f>F588*56.077</f>
        <v>14.078859850999999</v>
      </c>
      <c r="S588" s="92">
        <f>G588*40.304</f>
        <v>29.381132352000002</v>
      </c>
      <c r="T588" s="92">
        <f>H588*71.846</f>
        <v>20.576694400000001</v>
      </c>
      <c r="U588" s="92">
        <f>I588*94.196</f>
        <v>0.73011319600000002</v>
      </c>
      <c r="V588" s="92">
        <f>J588*61.979</f>
        <v>0.90247621899999997</v>
      </c>
      <c r="W588" s="92">
        <f>K588*79.879</f>
        <v>2.6079694710000001</v>
      </c>
      <c r="X588" s="92">
        <f>L588*151.989</f>
        <v>0.97972109400000007</v>
      </c>
      <c r="Y588" s="92">
        <f>SUM(P588:X588)</f>
        <v>184.16455028300001</v>
      </c>
      <c r="Z588" s="92"/>
      <c r="AA588" s="92">
        <f>P588/$Y588*100</f>
        <v>50.236467140842677</v>
      </c>
      <c r="AB588" s="92">
        <f>Q588/$Y588*100</f>
        <v>12.157507988152036</v>
      </c>
      <c r="AC588" s="92">
        <f>R588/$Y588*100</f>
        <v>7.6447176339667147</v>
      </c>
      <c r="AD588" s="92">
        <f>S588/$Y588*100</f>
        <v>15.953739363439338</v>
      </c>
      <c r="AE588" s="92">
        <f>T588/$Y588*100</f>
        <v>11.1729941339853</v>
      </c>
      <c r="AF588" s="92">
        <f>U588/$Y588*100</f>
        <v>0.39644611021939752</v>
      </c>
      <c r="AG588" s="92">
        <f>V588/$Y588*100</f>
        <v>0.49003796746615591</v>
      </c>
      <c r="AH588" s="92">
        <f>W588/$Y588*100</f>
        <v>1.4161082939102088</v>
      </c>
      <c r="AI588" s="92">
        <f>X588/$Y588*100</f>
        <v>0.53198136801816243</v>
      </c>
      <c r="AJ588" s="93">
        <f>G588/(G588+H588)*100</f>
        <v>71.794033413828018</v>
      </c>
    </row>
    <row r="589" spans="1:36">
      <c r="A589" s="97">
        <v>10</v>
      </c>
      <c r="B589" s="82">
        <v>1457.6</v>
      </c>
      <c r="C589" s="80" t="s">
        <v>293</v>
      </c>
      <c r="D589" s="83">
        <v>1.5429790000000001</v>
      </c>
      <c r="E589" s="83">
        <v>0.21812400000000001</v>
      </c>
      <c r="F589" s="83">
        <v>0.248228</v>
      </c>
      <c r="G589" s="83">
        <v>0.73942099999999999</v>
      </c>
      <c r="H589" s="83">
        <v>0.28561700000000001</v>
      </c>
      <c r="I589" s="83">
        <v>7.6490000000000004E-3</v>
      </c>
      <c r="J589" s="83">
        <v>1.4373E-2</v>
      </c>
      <c r="K589" s="83">
        <v>3.2260999999999998E-2</v>
      </c>
      <c r="L589" s="83">
        <v>6.6210000000000001E-3</v>
      </c>
      <c r="M589" s="84">
        <v>0.67</v>
      </c>
      <c r="P589" s="92">
        <f>D589*60.084</f>
        <v>92.708350236000015</v>
      </c>
      <c r="Q589" s="92">
        <f>E589*101.961</f>
        <v>22.240141164000001</v>
      </c>
      <c r="R589" s="92">
        <f>F589*56.077</f>
        <v>13.919881556</v>
      </c>
      <c r="S589" s="92">
        <f>G589*40.304</f>
        <v>29.801623984000003</v>
      </c>
      <c r="T589" s="92">
        <f>H589*71.846</f>
        <v>20.520438982000002</v>
      </c>
      <c r="U589" s="92">
        <f>I589*94.196</f>
        <v>0.72050520400000007</v>
      </c>
      <c r="V589" s="92">
        <f>J589*61.979</f>
        <v>0.890824167</v>
      </c>
      <c r="W589" s="92">
        <f>K589*79.879</f>
        <v>2.5769764190000002</v>
      </c>
      <c r="X589" s="92">
        <f>L589*151.989</f>
        <v>1.006319169</v>
      </c>
      <c r="Y589" s="92">
        <f>SUM(P589:X589)</f>
        <v>184.38506088100004</v>
      </c>
      <c r="Z589" s="92"/>
      <c r="AA589" s="92">
        <f>P589/$Y589*100</f>
        <v>50.279751403413812</v>
      </c>
      <c r="AB589" s="92">
        <f>Q589/$Y589*100</f>
        <v>12.061791263205173</v>
      </c>
      <c r="AC589" s="92">
        <f>R589/$Y589*100</f>
        <v>7.5493543183434628</v>
      </c>
      <c r="AD589" s="92">
        <f>S589/$Y589*100</f>
        <v>16.162710710730313</v>
      </c>
      <c r="AE589" s="92">
        <f>T589/$Y589*100</f>
        <v>11.129122329082643</v>
      </c>
      <c r="AF589" s="92">
        <f>U589/$Y589*100</f>
        <v>0.39076116066963018</v>
      </c>
      <c r="AG589" s="92">
        <f>V589/$Y589*100</f>
        <v>0.4831325069089667</v>
      </c>
      <c r="AH589" s="92">
        <f>W589/$Y589*100</f>
        <v>1.3976058617152018</v>
      </c>
      <c r="AI589" s="92">
        <f>X589/$Y589*100</f>
        <v>0.54577044593079405</v>
      </c>
      <c r="AJ589" s="93">
        <f>G589/(G589+H589)*100</f>
        <v>72.135959837586512</v>
      </c>
    </row>
    <row r="590" spans="1:36">
      <c r="A590" s="97">
        <v>10</v>
      </c>
      <c r="B590" s="82">
        <v>1460.1179999999999</v>
      </c>
      <c r="C590" s="80" t="s">
        <v>293</v>
      </c>
      <c r="D590" s="83">
        <v>1.5461039999999999</v>
      </c>
      <c r="E590" s="83">
        <v>0.216667</v>
      </c>
      <c r="F590" s="83">
        <v>0.245445</v>
      </c>
      <c r="G590" s="83">
        <v>0.74971500000000002</v>
      </c>
      <c r="H590" s="83">
        <v>0.28477400000000003</v>
      </c>
      <c r="I590" s="83">
        <v>7.5490000000000002E-3</v>
      </c>
      <c r="J590" s="83">
        <v>1.4189E-2</v>
      </c>
      <c r="K590" s="83">
        <v>3.1882000000000001E-2</v>
      </c>
      <c r="L590" s="83">
        <v>6.7980000000000002E-3</v>
      </c>
      <c r="M590" s="84">
        <v>0.68</v>
      </c>
      <c r="P590" s="92">
        <f>D590*60.084</f>
        <v>92.896112736000006</v>
      </c>
      <c r="Q590" s="92">
        <f>E590*101.961</f>
        <v>22.091583987</v>
      </c>
      <c r="R590" s="92">
        <f>F590*56.077</f>
        <v>13.763819264999999</v>
      </c>
      <c r="S590" s="92">
        <f>G590*40.304</f>
        <v>30.216513360000004</v>
      </c>
      <c r="T590" s="92">
        <f>H590*71.846</f>
        <v>20.459872804000003</v>
      </c>
      <c r="U590" s="92">
        <f>I590*94.196</f>
        <v>0.71108560399999998</v>
      </c>
      <c r="V590" s="92">
        <f>J590*61.979</f>
        <v>0.87942003099999999</v>
      </c>
      <c r="W590" s="92">
        <f>K590*79.879</f>
        <v>2.5467022780000002</v>
      </c>
      <c r="X590" s="92">
        <f>L590*151.989</f>
        <v>1.0332212220000001</v>
      </c>
      <c r="Y590" s="92">
        <f>SUM(P590:X590)</f>
        <v>184.59833128700001</v>
      </c>
      <c r="Z590" s="92"/>
      <c r="AA590" s="92">
        <f>P590/$Y590*100</f>
        <v>50.323376212741557</v>
      </c>
      <c r="AB590" s="92">
        <f>Q590/$Y590*100</f>
        <v>11.967380112799404</v>
      </c>
      <c r="AC590" s="92">
        <f>R590/$Y590*100</f>
        <v>7.4560908373548713</v>
      </c>
      <c r="AD590" s="92">
        <f>S590/$Y590*100</f>
        <v>16.368790091077027</v>
      </c>
      <c r="AE590" s="92">
        <f>T590/$Y590*100</f>
        <v>11.083454905229067</v>
      </c>
      <c r="AF590" s="92">
        <f>U590/$Y590*100</f>
        <v>0.38520695124510962</v>
      </c>
      <c r="AG590" s="92">
        <f>V590/$Y590*100</f>
        <v>0.47639652258434667</v>
      </c>
      <c r="AH590" s="92">
        <f>W590/$Y590*100</f>
        <v>1.3795911697817969</v>
      </c>
      <c r="AI590" s="92">
        <f>X590/$Y590*100</f>
        <v>0.55971319718682788</v>
      </c>
      <c r="AJ590" s="93">
        <f>G590/(G590+H590)*100</f>
        <v>72.472012752189727</v>
      </c>
    </row>
    <row r="591" spans="1:36">
      <c r="A591" s="97">
        <v>10</v>
      </c>
      <c r="B591" s="82">
        <v>1462.56</v>
      </c>
      <c r="C591" s="80" t="s">
        <v>293</v>
      </c>
      <c r="D591" s="83">
        <v>1.5491790000000001</v>
      </c>
      <c r="E591" s="83">
        <v>0.215222</v>
      </c>
      <c r="F591" s="83">
        <v>0.24271100000000001</v>
      </c>
      <c r="G591" s="83">
        <v>0.75987199999999999</v>
      </c>
      <c r="H591" s="83">
        <v>0.28387499999999999</v>
      </c>
      <c r="I591" s="83">
        <v>7.4520000000000003E-3</v>
      </c>
      <c r="J591" s="83">
        <v>1.401E-2</v>
      </c>
      <c r="K591" s="83">
        <v>3.1510000000000003E-2</v>
      </c>
      <c r="L591" s="83">
        <v>6.9760000000000004E-3</v>
      </c>
      <c r="M591" s="84">
        <v>0.69</v>
      </c>
      <c r="P591" s="92">
        <f>D591*60.084</f>
        <v>93.080871036000005</v>
      </c>
      <c r="Q591" s="92">
        <f>E591*101.961</f>
        <v>21.944250342</v>
      </c>
      <c r="R591" s="92">
        <f>F591*56.077</f>
        <v>13.610504747</v>
      </c>
      <c r="S591" s="92">
        <f>G591*40.304</f>
        <v>30.625881088</v>
      </c>
      <c r="T591" s="92">
        <f>H591*71.846</f>
        <v>20.395283249999999</v>
      </c>
      <c r="U591" s="92">
        <f>I591*94.196</f>
        <v>0.70194859200000004</v>
      </c>
      <c r="V591" s="92">
        <f>J591*61.979</f>
        <v>0.86832578999999999</v>
      </c>
      <c r="W591" s="92">
        <f>K591*79.879</f>
        <v>2.5169872900000003</v>
      </c>
      <c r="X591" s="92">
        <f>L591*151.989</f>
        <v>1.0602752640000002</v>
      </c>
      <c r="Y591" s="92">
        <f>SUM(P591:X591)</f>
        <v>184.80432739900004</v>
      </c>
      <c r="Z591" s="92"/>
      <c r="AA591" s="92">
        <f>P591/$Y591*100</f>
        <v>50.367257274790234</v>
      </c>
      <c r="AB591" s="92">
        <f>Q591/$Y591*100</f>
        <v>11.874316284067024</v>
      </c>
      <c r="AC591" s="92">
        <f>R591/$Y591*100</f>
        <v>7.3648192867336748</v>
      </c>
      <c r="AD591" s="92">
        <f>S591/$Y591*100</f>
        <v>16.572058413912288</v>
      </c>
      <c r="AE591" s="92">
        <f>T591/$Y591*100</f>
        <v>11.03615025527284</v>
      </c>
      <c r="AF591" s="92">
        <f>U591/$Y591*100</f>
        <v>0.3798334172578462</v>
      </c>
      <c r="AG591" s="92">
        <f>V591/$Y591*100</f>
        <v>0.46986226038162482</v>
      </c>
      <c r="AH591" s="92">
        <f>W591/$Y591*100</f>
        <v>1.3619742164184947</v>
      </c>
      <c r="AI591" s="92">
        <f>X591/$Y591*100</f>
        <v>0.57372859116595398</v>
      </c>
      <c r="AJ591" s="93">
        <f>G591/(G591+H591)*100</f>
        <v>72.80231703659986</v>
      </c>
    </row>
    <row r="592" spans="1:36">
      <c r="A592" s="97">
        <v>10</v>
      </c>
      <c r="B592" s="82">
        <v>1464.9280000000001</v>
      </c>
      <c r="C592" s="80" t="s">
        <v>293</v>
      </c>
      <c r="D592" s="83">
        <v>1.5522039999999999</v>
      </c>
      <c r="E592" s="83">
        <v>0.21379000000000001</v>
      </c>
      <c r="F592" s="83">
        <v>0.24002799999999999</v>
      </c>
      <c r="G592" s="83">
        <v>0.76988900000000005</v>
      </c>
      <c r="H592" s="83">
        <v>0.28292600000000001</v>
      </c>
      <c r="I592" s="83">
        <v>7.358E-3</v>
      </c>
      <c r="J592" s="83">
        <v>1.3835E-2</v>
      </c>
      <c r="K592" s="83">
        <v>3.1147000000000001E-2</v>
      </c>
      <c r="L592" s="83">
        <v>7.156E-3</v>
      </c>
      <c r="M592" s="84">
        <v>0.7</v>
      </c>
      <c r="P592" s="92">
        <f>D592*60.084</f>
        <v>93.262625135999997</v>
      </c>
      <c r="Q592" s="92">
        <f>E592*101.961</f>
        <v>21.79824219</v>
      </c>
      <c r="R592" s="92">
        <f>F592*56.077</f>
        <v>13.460050155999999</v>
      </c>
      <c r="S592" s="92">
        <f>G592*40.304</f>
        <v>31.029606256000005</v>
      </c>
      <c r="T592" s="92">
        <f>H592*71.846</f>
        <v>20.327101396000003</v>
      </c>
      <c r="U592" s="92">
        <f>I592*94.196</f>
        <v>0.69309416800000001</v>
      </c>
      <c r="V592" s="92">
        <f>J592*61.979</f>
        <v>0.85747946499999994</v>
      </c>
      <c r="W592" s="92">
        <f>K592*79.879</f>
        <v>2.4879912130000004</v>
      </c>
      <c r="X592" s="92">
        <f>L592*151.989</f>
        <v>1.087633284</v>
      </c>
      <c r="Y592" s="92">
        <f>SUM(P592:X592)</f>
        <v>185.00382326399995</v>
      </c>
      <c r="Z592" s="92"/>
      <c r="AA592" s="92">
        <f>P592/$Y592*100</f>
        <v>50.411187990917618</v>
      </c>
      <c r="AB592" s="92">
        <f>Q592/$Y592*100</f>
        <v>11.782590113769686</v>
      </c>
      <c r="AC592" s="92">
        <f>R592/$Y592*100</f>
        <v>7.2755524283368702</v>
      </c>
      <c r="AD592" s="92">
        <f>S592/$Y592*100</f>
        <v>16.772413514784958</v>
      </c>
      <c r="AE592" s="92">
        <f>T592/$Y592*100</f>
        <v>10.987395307497664</v>
      </c>
      <c r="AF592" s="92">
        <f>U592/$Y592*100</f>
        <v>0.37463775384304171</v>
      </c>
      <c r="AG592" s="92">
        <f>V592/$Y592*100</f>
        <v>0.46349283483529913</v>
      </c>
      <c r="AH592" s="92">
        <f>W592/$Y592*100</f>
        <v>1.3448323224378147</v>
      </c>
      <c r="AI592" s="92">
        <f>X592/$Y592*100</f>
        <v>0.58789773357707875</v>
      </c>
      <c r="AJ592" s="93">
        <f>G592/(G592+H592)*100</f>
        <v>73.12671267031719</v>
      </c>
    </row>
    <row r="593" spans="1:36">
      <c r="A593" s="97">
        <v>10</v>
      </c>
      <c r="B593" s="82">
        <v>1467.2249999999999</v>
      </c>
      <c r="C593" s="80" t="s">
        <v>293</v>
      </c>
      <c r="D593" s="83">
        <v>1.5551790000000001</v>
      </c>
      <c r="E593" s="83">
        <v>0.212371</v>
      </c>
      <c r="F593" s="83">
        <v>0.23739299999999999</v>
      </c>
      <c r="G593" s="83">
        <v>0.77976800000000002</v>
      </c>
      <c r="H593" s="83">
        <v>0.28192899999999999</v>
      </c>
      <c r="I593" s="83">
        <v>7.2649999999999998E-3</v>
      </c>
      <c r="J593" s="83">
        <v>1.3665E-2</v>
      </c>
      <c r="K593" s="83">
        <v>3.0790999999999999E-2</v>
      </c>
      <c r="L593" s="83">
        <v>7.3379999999999999E-3</v>
      </c>
      <c r="M593" s="84">
        <v>0.71</v>
      </c>
      <c r="P593" s="92">
        <f>D593*60.084</f>
        <v>93.441375036000011</v>
      </c>
      <c r="Q593" s="92">
        <f>E593*101.961</f>
        <v>21.653559530999999</v>
      </c>
      <c r="R593" s="92">
        <f>F593*56.077</f>
        <v>13.312287261</v>
      </c>
      <c r="S593" s="92">
        <f>G593*40.304</f>
        <v>31.427769472000001</v>
      </c>
      <c r="T593" s="92">
        <f>H593*71.846</f>
        <v>20.255470934000002</v>
      </c>
      <c r="U593" s="92">
        <f>I593*94.196</f>
        <v>0.68433393999999992</v>
      </c>
      <c r="V593" s="92">
        <f>J593*61.979</f>
        <v>0.84694303500000001</v>
      </c>
      <c r="W593" s="92">
        <f>K593*79.879</f>
        <v>2.4595542890000002</v>
      </c>
      <c r="X593" s="92">
        <f>L593*151.989</f>
        <v>1.1152952819999999</v>
      </c>
      <c r="Y593" s="92">
        <f>SUM(P593:X593)</f>
        <v>185.19658878000004</v>
      </c>
      <c r="Z593" s="92"/>
      <c r="AA593" s="92">
        <f>P593/$Y593*100</f>
        <v>50.455235515704608</v>
      </c>
      <c r="AB593" s="92">
        <f>Q593/$Y593*100</f>
        <v>11.69220214780675</v>
      </c>
      <c r="AC593" s="92">
        <f>R593/$Y593*100</f>
        <v>7.188192476273966</v>
      </c>
      <c r="AD593" s="92">
        <f>S593/$Y593*100</f>
        <v>16.969950515305595</v>
      </c>
      <c r="AE593" s="92">
        <f>T593/$Y593*100</f>
        <v>10.937280793039884</v>
      </c>
      <c r="AF593" s="92">
        <f>U593/$Y593*100</f>
        <v>0.36951757292513548</v>
      </c>
      <c r="AG593" s="92">
        <f>V593/$Y593*100</f>
        <v>0.45732107733696231</v>
      </c>
      <c r="AH593" s="92">
        <f>W593/$Y593*100</f>
        <v>1.3280775338263764</v>
      </c>
      <c r="AI593" s="92">
        <f>X593/$Y593*100</f>
        <v>0.60222236778069871</v>
      </c>
      <c r="AJ593" s="93">
        <f>G593/(G593+H593)*100</f>
        <v>73.445436880767289</v>
      </c>
    </row>
    <row r="594" spans="1:36">
      <c r="A594" s="97">
        <v>10</v>
      </c>
      <c r="B594" s="82">
        <v>1469.454</v>
      </c>
      <c r="C594" s="80" t="s">
        <v>293</v>
      </c>
      <c r="D594" s="83">
        <v>1.5581020000000001</v>
      </c>
      <c r="E594" s="83">
        <v>0.21096400000000001</v>
      </c>
      <c r="F594" s="83">
        <v>0.23480599999999999</v>
      </c>
      <c r="G594" s="83">
        <v>0.78950799999999999</v>
      </c>
      <c r="H594" s="83">
        <v>0.28088800000000003</v>
      </c>
      <c r="I594" s="83">
        <v>7.175E-3</v>
      </c>
      <c r="J594" s="83">
        <v>1.3499000000000001E-2</v>
      </c>
      <c r="K594" s="83">
        <v>3.0443000000000001E-2</v>
      </c>
      <c r="L594" s="83">
        <v>7.522E-3</v>
      </c>
      <c r="M594" s="84">
        <v>0.72</v>
      </c>
      <c r="P594" s="92">
        <f>D594*60.084</f>
        <v>93.617000568000009</v>
      </c>
      <c r="Q594" s="92">
        <f>E594*101.961</f>
        <v>21.510100403999999</v>
      </c>
      <c r="R594" s="92">
        <f>F594*56.077</f>
        <v>13.167216062</v>
      </c>
      <c r="S594" s="92">
        <f>G594*40.304</f>
        <v>31.820330432000002</v>
      </c>
      <c r="T594" s="92">
        <f>H594*71.846</f>
        <v>20.180679248000004</v>
      </c>
      <c r="U594" s="92">
        <f>I594*94.196</f>
        <v>0.67585629999999997</v>
      </c>
      <c r="V594" s="92">
        <f>J594*61.979</f>
        <v>0.83665452100000004</v>
      </c>
      <c r="W594" s="92">
        <f>K594*79.879</f>
        <v>2.4317563970000005</v>
      </c>
      <c r="X594" s="92">
        <f>L594*151.989</f>
        <v>1.1432612580000001</v>
      </c>
      <c r="Y594" s="92">
        <f>SUM(P594:X594)</f>
        <v>185.38285518999999</v>
      </c>
      <c r="Z594" s="92"/>
      <c r="AA594" s="92">
        <f>P594/$Y594*100</f>
        <v>50.499276468717348</v>
      </c>
      <c r="AB594" s="92">
        <f>Q594/$Y594*100</f>
        <v>11.603068893266407</v>
      </c>
      <c r="AC594" s="92">
        <f>R594/$Y594*100</f>
        <v>7.1027151073408819</v>
      </c>
      <c r="AD594" s="92">
        <f>S594/$Y594*100</f>
        <v>17.164656569447676</v>
      </c>
      <c r="AE594" s="92">
        <f>T594/$Y594*100</f>
        <v>10.885946937928379</v>
      </c>
      <c r="AF594" s="92">
        <f>U594/$Y594*100</f>
        <v>0.36457324994121537</v>
      </c>
      <c r="AG594" s="92">
        <f>V594/$Y594*100</f>
        <v>0.45131170309277407</v>
      </c>
      <c r="AH594" s="92">
        <f>W594/$Y594*100</f>
        <v>1.3117482706303552</v>
      </c>
      <c r="AI594" s="92">
        <f>X594/$Y594*100</f>
        <v>0.61670279963498509</v>
      </c>
      <c r="AJ594" s="93">
        <f>G594/(G594+H594)*100</f>
        <v>73.758496855369401</v>
      </c>
    </row>
    <row r="595" spans="1:36">
      <c r="A595" s="97">
        <v>10</v>
      </c>
      <c r="B595" s="82">
        <v>1471.6189999999999</v>
      </c>
      <c r="C595" s="80" t="s">
        <v>293</v>
      </c>
      <c r="D595" s="83">
        <v>1.5609740000000001</v>
      </c>
      <c r="E595" s="83">
        <v>0.20957200000000001</v>
      </c>
      <c r="F595" s="83">
        <v>0.232267</v>
      </c>
      <c r="G595" s="83">
        <v>0.79910899999999996</v>
      </c>
      <c r="H595" s="83">
        <v>0.27980899999999997</v>
      </c>
      <c r="I595" s="83">
        <v>7.0879999999999997E-3</v>
      </c>
      <c r="J595" s="83">
        <v>1.3337E-2</v>
      </c>
      <c r="K595" s="83">
        <v>3.0102E-2</v>
      </c>
      <c r="L595" s="83">
        <v>7.7070000000000003E-3</v>
      </c>
      <c r="M595" s="84">
        <v>0.73</v>
      </c>
      <c r="P595" s="92">
        <f>D595*60.084</f>
        <v>93.789561816000017</v>
      </c>
      <c r="Q595" s="92">
        <f>E595*101.961</f>
        <v>21.368170692</v>
      </c>
      <c r="R595" s="92">
        <f>F595*56.077</f>
        <v>13.024836558999999</v>
      </c>
      <c r="S595" s="92">
        <f>G595*40.304</f>
        <v>32.207289136</v>
      </c>
      <c r="T595" s="92">
        <f>H595*71.846</f>
        <v>20.103157413999998</v>
      </c>
      <c r="U595" s="92">
        <f>I595*94.196</f>
        <v>0.66766124799999993</v>
      </c>
      <c r="V595" s="92">
        <f>J595*61.979</f>
        <v>0.82661392300000003</v>
      </c>
      <c r="W595" s="92">
        <f>K595*79.879</f>
        <v>2.4045176580000001</v>
      </c>
      <c r="X595" s="92">
        <f>L595*151.989</f>
        <v>1.171379223</v>
      </c>
      <c r="Y595" s="92">
        <f>SUM(P595:X595)</f>
        <v>185.56318766900003</v>
      </c>
      <c r="Z595" s="92"/>
      <c r="AA595" s="92">
        <f>P595/$Y595*100</f>
        <v>50.543193935263695</v>
      </c>
      <c r="AB595" s="92">
        <f>Q595/$Y595*100</f>
        <v>11.51530697463317</v>
      </c>
      <c r="AC595" s="92">
        <f>R595/$Y595*100</f>
        <v>7.019084292857249</v>
      </c>
      <c r="AD595" s="92">
        <f>S595/$Y595*100</f>
        <v>17.356507796929009</v>
      </c>
      <c r="AE595" s="92">
        <f>T595/$Y595*100</f>
        <v>10.833591331627252</v>
      </c>
      <c r="AF595" s="92">
        <f>U595/$Y595*100</f>
        <v>0.35980263994545436</v>
      </c>
      <c r="AG595" s="92">
        <f>V595/$Y595*100</f>
        <v>0.44546223493125148</v>
      </c>
      <c r="AH595" s="92">
        <f>W595/$Y595*100</f>
        <v>1.2957945421206494</v>
      </c>
      <c r="AI595" s="92">
        <f>X595/$Y595*100</f>
        <v>0.63125625169225796</v>
      </c>
      <c r="AJ595" s="93">
        <f>G595/(G595+H595)*100</f>
        <v>74.065777009930329</v>
      </c>
    </row>
    <row r="596" spans="1:36">
      <c r="A596" s="97">
        <v>10</v>
      </c>
      <c r="B596" s="82">
        <v>1473.721</v>
      </c>
      <c r="C596" s="80" t="s">
        <v>293</v>
      </c>
      <c r="D596" s="83">
        <v>1.563793</v>
      </c>
      <c r="E596" s="83">
        <v>0.20819299999999999</v>
      </c>
      <c r="F596" s="83">
        <v>0.22977400000000001</v>
      </c>
      <c r="G596" s="83">
        <v>0.80857100000000004</v>
      </c>
      <c r="H596" s="83">
        <v>0.278692</v>
      </c>
      <c r="I596" s="83">
        <v>7.0020000000000004E-3</v>
      </c>
      <c r="J596" s="83">
        <v>1.3179E-2</v>
      </c>
      <c r="K596" s="83">
        <v>2.9767999999999999E-2</v>
      </c>
      <c r="L596" s="83">
        <v>7.8930000000000007E-3</v>
      </c>
      <c r="M596" s="84">
        <v>0.74</v>
      </c>
      <c r="P596" s="92">
        <f>D596*60.084</f>
        <v>93.958938611999997</v>
      </c>
      <c r="Q596" s="92">
        <f>E596*101.961</f>
        <v>21.227566473</v>
      </c>
      <c r="R596" s="92">
        <f>F596*56.077</f>
        <v>12.885036597999999</v>
      </c>
      <c r="S596" s="92">
        <f>G596*40.304</f>
        <v>32.588645584000005</v>
      </c>
      <c r="T596" s="92">
        <f>H596*71.846</f>
        <v>20.022905432000002</v>
      </c>
      <c r="U596" s="92">
        <f>I596*94.196</f>
        <v>0.65956039200000005</v>
      </c>
      <c r="V596" s="92">
        <f>J596*61.979</f>
        <v>0.81682124099999998</v>
      </c>
      <c r="W596" s="92">
        <f>K596*79.879</f>
        <v>2.3778380720000003</v>
      </c>
      <c r="X596" s="92">
        <f>L596*151.989</f>
        <v>1.1996491770000002</v>
      </c>
      <c r="Y596" s="92">
        <f>SUM(P596:X596)</f>
        <v>185.736961581</v>
      </c>
      <c r="Z596" s="92"/>
      <c r="AA596" s="92">
        <f>P596/$Y596*100</f>
        <v>50.587097911055487</v>
      </c>
      <c r="AB596" s="92">
        <f>Q596/$Y596*100</f>
        <v>11.428832631001475</v>
      </c>
      <c r="AC596" s="92">
        <f>R596/$Y596*100</f>
        <v>6.9372495858239969</v>
      </c>
      <c r="AD596" s="92">
        <f>S596/$Y596*100</f>
        <v>17.545589906609987</v>
      </c>
      <c r="AE596" s="92">
        <f>T596/$Y596*100</f>
        <v>10.780248186232981</v>
      </c>
      <c r="AF596" s="92">
        <f>U596/$Y596*100</f>
        <v>0.355104544828233</v>
      </c>
      <c r="AG596" s="92">
        <f>V596/$Y596*100</f>
        <v>0.43977312541735741</v>
      </c>
      <c r="AH596" s="92">
        <f>W596/$Y596*100</f>
        <v>1.2802180307892157</v>
      </c>
      <c r="AI596" s="92">
        <f>X596/$Y596*100</f>
        <v>0.64588607824126187</v>
      </c>
      <c r="AJ596" s="93">
        <f>G596/(G596+H596)*100</f>
        <v>74.367563321845765</v>
      </c>
    </row>
    <row r="597" spans="1:36">
      <c r="A597" s="97">
        <v>10</v>
      </c>
      <c r="B597" s="82">
        <v>1475.7629999999999</v>
      </c>
      <c r="C597" s="80" t="s">
        <v>293</v>
      </c>
      <c r="D597" s="83">
        <v>1.5665610000000001</v>
      </c>
      <c r="E597" s="83">
        <v>0.20682800000000001</v>
      </c>
      <c r="F597" s="83">
        <v>0.227326</v>
      </c>
      <c r="G597" s="83">
        <v>0.81789599999999996</v>
      </c>
      <c r="H597" s="83">
        <v>0.27754299999999998</v>
      </c>
      <c r="I597" s="83">
        <v>6.9189999999999998E-3</v>
      </c>
      <c r="J597" s="83">
        <v>1.3025E-2</v>
      </c>
      <c r="K597" s="83">
        <v>2.9440000000000001E-2</v>
      </c>
      <c r="L597" s="83">
        <v>8.0809999999999996E-3</v>
      </c>
      <c r="M597" s="84">
        <v>0.75</v>
      </c>
      <c r="P597" s="92">
        <f>D597*60.084</f>
        <v>94.125251124000016</v>
      </c>
      <c r="Q597" s="92">
        <f>E597*101.961</f>
        <v>21.088389708000001</v>
      </c>
      <c r="R597" s="92">
        <f>F597*56.077</f>
        <v>12.747760101999999</v>
      </c>
      <c r="S597" s="92">
        <f>G597*40.304</f>
        <v>32.964480383999998</v>
      </c>
      <c r="T597" s="92">
        <f>H597*71.846</f>
        <v>19.940354377999999</v>
      </c>
      <c r="U597" s="92">
        <f>I597*94.196</f>
        <v>0.65174212399999998</v>
      </c>
      <c r="V597" s="92">
        <f>J597*61.979</f>
        <v>0.80727647499999999</v>
      </c>
      <c r="W597" s="92">
        <f>K597*79.879</f>
        <v>2.35163776</v>
      </c>
      <c r="X597" s="92">
        <f>L597*151.989</f>
        <v>1.228223109</v>
      </c>
      <c r="Y597" s="92">
        <f>SUM(P597:X597)</f>
        <v>185.90511516399999</v>
      </c>
      <c r="Z597" s="92"/>
      <c r="AA597" s="92">
        <f>P597/$Y597*100</f>
        <v>50.630802192271851</v>
      </c>
      <c r="AB597" s="92">
        <f>Q597/$Y597*100</f>
        <v>11.34363069536653</v>
      </c>
      <c r="AC597" s="92">
        <f>R597/$Y597*100</f>
        <v>6.8571325166358665</v>
      </c>
      <c r="AD597" s="92">
        <f>S597/$Y597*100</f>
        <v>17.731884544930196</v>
      </c>
      <c r="AE597" s="92">
        <f>T597/$Y597*100</f>
        <v>10.726092372665059</v>
      </c>
      <c r="AF597" s="92">
        <f>U597/$Y597*100</f>
        <v>0.35057783290419542</v>
      </c>
      <c r="AG597" s="92">
        <f>V597/$Y597*100</f>
        <v>0.43424113117481705</v>
      </c>
      <c r="AH597" s="92">
        <f>W597/$Y597*100</f>
        <v>1.2649666782570532</v>
      </c>
      <c r="AI597" s="92">
        <f>X597/$Y597*100</f>
        <v>0.66067203579444167</v>
      </c>
      <c r="AJ597" s="93">
        <f>G597/(G597+H597)*100</f>
        <v>74.663764938075062</v>
      </c>
    </row>
    <row r="598" spans="1:36">
      <c r="A598" s="97">
        <v>10</v>
      </c>
      <c r="B598" s="82">
        <v>1477.748</v>
      </c>
      <c r="C598" s="80" t="s">
        <v>293</v>
      </c>
      <c r="D598" s="83">
        <v>1.569277</v>
      </c>
      <c r="E598" s="83">
        <v>0.20547699999999999</v>
      </c>
      <c r="F598" s="83">
        <v>0.22492300000000001</v>
      </c>
      <c r="G598" s="83">
        <v>0.82708300000000001</v>
      </c>
      <c r="H598" s="83">
        <v>0.27636300000000003</v>
      </c>
      <c r="I598" s="83">
        <v>6.8370000000000002E-3</v>
      </c>
      <c r="J598" s="83">
        <v>1.2874E-2</v>
      </c>
      <c r="K598" s="83">
        <v>2.912E-2</v>
      </c>
      <c r="L598" s="83">
        <v>8.2710000000000006E-3</v>
      </c>
      <c r="M598" s="84">
        <v>0.76</v>
      </c>
      <c r="P598" s="92">
        <f>D598*60.084</f>
        <v>94.288439268000005</v>
      </c>
      <c r="Q598" s="92">
        <f>E598*101.961</f>
        <v>20.950640396999997</v>
      </c>
      <c r="R598" s="92">
        <f>F598*56.077</f>
        <v>12.613007071</v>
      </c>
      <c r="S598" s="92">
        <f>G598*40.304</f>
        <v>33.334753232000004</v>
      </c>
      <c r="T598" s="92">
        <f>H598*71.846</f>
        <v>19.855576098000004</v>
      </c>
      <c r="U598" s="92">
        <f>I598*94.196</f>
        <v>0.64401805199999995</v>
      </c>
      <c r="V598" s="92">
        <f>J598*61.979</f>
        <v>0.79791764600000004</v>
      </c>
      <c r="W598" s="92">
        <f>K598*79.879</f>
        <v>2.3260764800000002</v>
      </c>
      <c r="X598" s="92">
        <f>L598*151.989</f>
        <v>1.257101019</v>
      </c>
      <c r="Y598" s="92">
        <f>SUM(P598:X598)</f>
        <v>186.06752926300004</v>
      </c>
      <c r="Z598" s="92"/>
      <c r="AA598" s="92">
        <f>P598/$Y598*100</f>
        <v>50.674311440297856</v>
      </c>
      <c r="AB598" s="92">
        <f>Q598/$Y598*100</f>
        <v>11.259697207773952</v>
      </c>
      <c r="AC598" s="92">
        <f>R598/$Y598*100</f>
        <v>6.7787255094745467</v>
      </c>
      <c r="AD598" s="92">
        <f>S598/$Y598*100</f>
        <v>17.915405962575274</v>
      </c>
      <c r="AE598" s="92">
        <f>T598/$Y598*100</f>
        <v>10.67116663323606</v>
      </c>
      <c r="AF598" s="92">
        <f>U598/$Y598*100</f>
        <v>0.34612060177877818</v>
      </c>
      <c r="AG598" s="92">
        <f>V598/$Y598*100</f>
        <v>0.42883228963188463</v>
      </c>
      <c r="AH598" s="92">
        <f>W598/$Y598*100</f>
        <v>1.2501248816563644</v>
      </c>
      <c r="AI598" s="92">
        <f>X598/$Y598*100</f>
        <v>0.67561547357525831</v>
      </c>
      <c r="AJ598" s="93">
        <f>G598/(G598+H598)*100</f>
        <v>74.954551468762403</v>
      </c>
    </row>
    <row r="599" spans="1:36">
      <c r="A599" s="97">
        <v>10</v>
      </c>
      <c r="B599" s="82">
        <v>1479.6780000000001</v>
      </c>
      <c r="C599" s="80" t="s">
        <v>293</v>
      </c>
      <c r="D599" s="83">
        <v>1.5719399999999999</v>
      </c>
      <c r="E599" s="83">
        <v>0.20414199999999999</v>
      </c>
      <c r="F599" s="83">
        <v>0.22256300000000001</v>
      </c>
      <c r="G599" s="83">
        <v>0.83613400000000004</v>
      </c>
      <c r="H599" s="83">
        <v>0.27515699999999998</v>
      </c>
      <c r="I599" s="83">
        <v>6.757E-3</v>
      </c>
      <c r="J599" s="83">
        <v>1.2727E-2</v>
      </c>
      <c r="K599" s="83">
        <v>2.8805000000000001E-2</v>
      </c>
      <c r="L599" s="83">
        <v>8.4620000000000008E-3</v>
      </c>
      <c r="M599" s="84">
        <v>0.77</v>
      </c>
      <c r="P599" s="92">
        <f>D599*60.084</f>
        <v>94.448442959999994</v>
      </c>
      <c r="Q599" s="92">
        <f>E599*101.961</f>
        <v>20.814522461999999</v>
      </c>
      <c r="R599" s="92">
        <f>F599*56.077</f>
        <v>12.480665351000001</v>
      </c>
      <c r="S599" s="92">
        <f>G599*40.304</f>
        <v>33.699544736</v>
      </c>
      <c r="T599" s="92">
        <f>H599*71.846</f>
        <v>19.768929822</v>
      </c>
      <c r="U599" s="92">
        <f>I599*94.196</f>
        <v>0.63648237200000002</v>
      </c>
      <c r="V599" s="92">
        <f>J599*61.979</f>
        <v>0.78880673300000004</v>
      </c>
      <c r="W599" s="92">
        <f>K599*79.879</f>
        <v>2.3009145950000001</v>
      </c>
      <c r="X599" s="92">
        <f>L599*151.989</f>
        <v>1.2861309180000002</v>
      </c>
      <c r="Y599" s="92">
        <f>SUM(P599:X599)</f>
        <v>186.22443994899996</v>
      </c>
      <c r="Z599" s="92"/>
      <c r="AA599" s="92">
        <f>P599/$Y599*100</f>
        <v>50.717533630852088</v>
      </c>
      <c r="AB599" s="92">
        <f>Q599/$Y599*100</f>
        <v>11.177116423440625</v>
      </c>
      <c r="AC599" s="92">
        <f>R599/$Y599*100</f>
        <v>6.7019481193864765</v>
      </c>
      <c r="AD599" s="92">
        <f>S599/$Y599*100</f>
        <v>18.096198729462724</v>
      </c>
      <c r="AE599" s="92">
        <f>T599/$Y599*100</f>
        <v>10.615647348658417</v>
      </c>
      <c r="AF599" s="92">
        <f>U599/$Y599*100</f>
        <v>0.34178240631267798</v>
      </c>
      <c r="AG599" s="92">
        <f>V599/$Y599*100</f>
        <v>0.42357852342905433</v>
      </c>
      <c r="AH599" s="92">
        <f>W599/$Y599*100</f>
        <v>1.2355599488607059</v>
      </c>
      <c r="AI599" s="92">
        <f>X599/$Y599*100</f>
        <v>0.69063486959725817</v>
      </c>
      <c r="AJ599" s="93">
        <f>G599/(G599+H599)*100</f>
        <v>75.239878663644362</v>
      </c>
    </row>
    <row r="600" spans="1:36">
      <c r="A600" s="97">
        <v>10</v>
      </c>
      <c r="B600" s="82">
        <v>1481.5540000000001</v>
      </c>
      <c r="C600" s="80" t="s">
        <v>293</v>
      </c>
      <c r="D600" s="83">
        <v>1.574552</v>
      </c>
      <c r="E600" s="83">
        <v>0.20282</v>
      </c>
      <c r="F600" s="83">
        <v>0.220246</v>
      </c>
      <c r="G600" s="83">
        <v>0.84504900000000005</v>
      </c>
      <c r="H600" s="83">
        <v>0.27392499999999997</v>
      </c>
      <c r="I600" s="83">
        <v>6.6800000000000002E-3</v>
      </c>
      <c r="J600" s="83">
        <v>1.2583E-2</v>
      </c>
      <c r="K600" s="83">
        <v>2.8497000000000001E-2</v>
      </c>
      <c r="L600" s="83">
        <v>8.6549999999999995E-3</v>
      </c>
      <c r="M600" s="84">
        <v>0.78</v>
      </c>
      <c r="P600" s="92">
        <f>D600*60.084</f>
        <v>94.605382368000008</v>
      </c>
      <c r="Q600" s="92">
        <f>E600*101.961</f>
        <v>20.679730020000001</v>
      </c>
      <c r="R600" s="92">
        <f>F600*56.077</f>
        <v>12.350734941999999</v>
      </c>
      <c r="S600" s="92">
        <f>G600*40.304</f>
        <v>34.058854896000007</v>
      </c>
      <c r="T600" s="92">
        <f>H600*71.846</f>
        <v>19.680415549999999</v>
      </c>
      <c r="U600" s="92">
        <f>I600*94.196</f>
        <v>0.62922928</v>
      </c>
      <c r="V600" s="92">
        <f>J600*61.979</f>
        <v>0.77988175700000006</v>
      </c>
      <c r="W600" s="92">
        <f>K600*79.879</f>
        <v>2.2763118630000001</v>
      </c>
      <c r="X600" s="92">
        <f>L600*151.989</f>
        <v>1.315464795</v>
      </c>
      <c r="Y600" s="92">
        <f>SUM(P600:X600)</f>
        <v>186.37600547100001</v>
      </c>
      <c r="Z600" s="92"/>
      <c r="AA600" s="92">
        <f>P600/$Y600*100</f>
        <v>50.760494694002091</v>
      </c>
      <c r="AB600" s="92">
        <f>Q600/$Y600*100</f>
        <v>11.095704067559144</v>
      </c>
      <c r="AC600" s="92">
        <f>R600/$Y600*100</f>
        <v>6.626783802339709</v>
      </c>
      <c r="AD600" s="92">
        <f>S600/$Y600*100</f>
        <v>18.274270236626325</v>
      </c>
      <c r="AE600" s="92">
        <f>T600/$Y600*100</f>
        <v>10.559522133905944</v>
      </c>
      <c r="AF600" s="92">
        <f>U600/$Y600*100</f>
        <v>0.33761281577520863</v>
      </c>
      <c r="AG600" s="92">
        <f>V600/$Y600*100</f>
        <v>0.41844536534041621</v>
      </c>
      <c r="AH600" s="92">
        <f>W600/$Y600*100</f>
        <v>1.2213545715004568</v>
      </c>
      <c r="AI600" s="92">
        <f>X600/$Y600*100</f>
        <v>0.70581231295070623</v>
      </c>
      <c r="AJ600" s="93">
        <f>G600/(G600+H600)*100</f>
        <v>75.519985272222584</v>
      </c>
    </row>
    <row r="601" spans="1:36">
      <c r="A601" s="97">
        <v>10</v>
      </c>
      <c r="B601" s="82">
        <v>1483.38</v>
      </c>
      <c r="C601" s="80" t="s">
        <v>293</v>
      </c>
      <c r="D601" s="83">
        <v>1.5771120000000001</v>
      </c>
      <c r="E601" s="83">
        <v>0.201514</v>
      </c>
      <c r="F601" s="83">
        <v>0.217971</v>
      </c>
      <c r="G601" s="83">
        <v>0.85382999999999998</v>
      </c>
      <c r="H601" s="83">
        <v>0.272671</v>
      </c>
      <c r="I601" s="83">
        <v>6.6030000000000004E-3</v>
      </c>
      <c r="J601" s="83">
        <v>1.2442E-2</v>
      </c>
      <c r="K601" s="83">
        <v>2.8195000000000001E-2</v>
      </c>
      <c r="L601" s="83">
        <v>8.8489999999999992E-3</v>
      </c>
      <c r="M601" s="84">
        <v>0.79</v>
      </c>
      <c r="P601" s="92">
        <f>D601*60.084</f>
        <v>94.759197408000006</v>
      </c>
      <c r="Q601" s="92">
        <f>E601*101.961</f>
        <v>20.546568953999998</v>
      </c>
      <c r="R601" s="92">
        <f>F601*56.077</f>
        <v>12.223159767</v>
      </c>
      <c r="S601" s="92">
        <f>G601*40.304</f>
        <v>34.412764320000001</v>
      </c>
      <c r="T601" s="92">
        <f>H601*71.846</f>
        <v>19.590320666</v>
      </c>
      <c r="U601" s="92">
        <f>I601*94.196</f>
        <v>0.62197618799999999</v>
      </c>
      <c r="V601" s="92">
        <f>J601*61.979</f>
        <v>0.771142718</v>
      </c>
      <c r="W601" s="92">
        <f>K601*79.879</f>
        <v>2.2521884050000001</v>
      </c>
      <c r="X601" s="92">
        <f>L601*151.989</f>
        <v>1.3449506609999999</v>
      </c>
      <c r="Y601" s="92">
        <f>SUM(P601:X601)</f>
        <v>186.52226908699998</v>
      </c>
      <c r="Z601" s="92"/>
      <c r="AA601" s="92">
        <f>P601/$Y601*100</f>
        <v>50.803154964730389</v>
      </c>
      <c r="AB601" s="92">
        <f>Q601/$Y601*100</f>
        <v>11.015611730745361</v>
      </c>
      <c r="AC601" s="92">
        <f>R601/$Y601*100</f>
        <v>6.5531905797793639</v>
      </c>
      <c r="AD601" s="92">
        <f>S601/$Y601*100</f>
        <v>18.449681364292637</v>
      </c>
      <c r="AE601" s="92">
        <f>T601/$Y601*100</f>
        <v>10.502939280061216</v>
      </c>
      <c r="AF601" s="92">
        <f>U601/$Y601*100</f>
        <v>0.33345947968812789</v>
      </c>
      <c r="AG601" s="92">
        <f>V601/$Y601*100</f>
        <v>0.41343198416716359</v>
      </c>
      <c r="AH601" s="92">
        <f>W601/$Y601*100</f>
        <v>1.2074635463229899</v>
      </c>
      <c r="AI601" s="92">
        <f>X601/$Y601*100</f>
        <v>0.72106707021276462</v>
      </c>
      <c r="AJ601" s="93">
        <f>G601/(G601+H601)*100</f>
        <v>75.794872796384567</v>
      </c>
    </row>
    <row r="602" spans="1:36">
      <c r="A602" s="97">
        <v>10</v>
      </c>
      <c r="B602" s="82">
        <v>1485.1569999999999</v>
      </c>
      <c r="C602" s="80" t="s">
        <v>293</v>
      </c>
      <c r="D602" s="83">
        <v>1.57962</v>
      </c>
      <c r="E602" s="83">
        <v>0.20022300000000001</v>
      </c>
      <c r="F602" s="83">
        <v>0.21573600000000001</v>
      </c>
      <c r="G602" s="83">
        <v>0.86247700000000005</v>
      </c>
      <c r="H602" s="83">
        <v>0.271397</v>
      </c>
      <c r="I602" s="83">
        <v>6.5290000000000001E-3</v>
      </c>
      <c r="J602" s="83">
        <v>1.2305E-2</v>
      </c>
      <c r="K602" s="83">
        <v>2.7897999999999999E-2</v>
      </c>
      <c r="L602" s="83">
        <v>9.0449999999999992E-3</v>
      </c>
      <c r="M602" s="84">
        <v>0.8</v>
      </c>
      <c r="P602" s="92">
        <f>D602*60.084</f>
        <v>94.909888080000002</v>
      </c>
      <c r="Q602" s="92">
        <f>E602*101.961</f>
        <v>20.414937303000002</v>
      </c>
      <c r="R602" s="92">
        <f>F602*56.077</f>
        <v>12.097827672000001</v>
      </c>
      <c r="S602" s="92">
        <f>G602*40.304</f>
        <v>34.761273008000003</v>
      </c>
      <c r="T602" s="92">
        <f>H602*71.846</f>
        <v>19.498788862000001</v>
      </c>
      <c r="U602" s="92">
        <f>I602*94.196</f>
        <v>0.615005684</v>
      </c>
      <c r="V602" s="92">
        <f>J602*61.979</f>
        <v>0.76265159500000002</v>
      </c>
      <c r="W602" s="92">
        <f>K602*79.879</f>
        <v>2.2284643420000001</v>
      </c>
      <c r="X602" s="92">
        <f>L602*151.989</f>
        <v>1.3747405049999999</v>
      </c>
      <c r="Y602" s="92">
        <f>SUM(P602:X602)</f>
        <v>186.663577051</v>
      </c>
      <c r="Z602" s="92"/>
      <c r="AA602" s="92">
        <f>P602/$Y602*100</f>
        <v>50.845424468678658</v>
      </c>
      <c r="AB602" s="92">
        <f>Q602/$Y602*100</f>
        <v>10.93675457500863</v>
      </c>
      <c r="AC602" s="92">
        <f>R602/$Y602*100</f>
        <v>6.4810863817822622</v>
      </c>
      <c r="AD602" s="92">
        <f>S602/$Y602*100</f>
        <v>18.62241876919704</v>
      </c>
      <c r="AE602" s="92">
        <f>T602/$Y602*100</f>
        <v>10.445952643815758</v>
      </c>
      <c r="AF602" s="92">
        <f>U602/$Y602*100</f>
        <v>0.32947278398718827</v>
      </c>
      <c r="AG602" s="92">
        <f>V602/$Y602*100</f>
        <v>0.40857011691768302</v>
      </c>
      <c r="AH602" s="92">
        <f>W602/$Y602*100</f>
        <v>1.1938399430710265</v>
      </c>
      <c r="AI602" s="92">
        <f>X602/$Y602*100</f>
        <v>0.73648031754175314</v>
      </c>
      <c r="AJ602" s="93">
        <f>G602/(G602+H602)*100</f>
        <v>76.064624464446666</v>
      </c>
    </row>
    <row r="603" spans="1:36">
      <c r="A603" s="97">
        <v>10</v>
      </c>
      <c r="B603" s="82">
        <v>1486.8869999999999</v>
      </c>
      <c r="C603" s="80" t="s">
        <v>293</v>
      </c>
      <c r="D603" s="83">
        <v>1.582077</v>
      </c>
      <c r="E603" s="83">
        <v>0.19894700000000001</v>
      </c>
      <c r="F603" s="83">
        <v>0.21354200000000001</v>
      </c>
      <c r="G603" s="83">
        <v>0.87099199999999999</v>
      </c>
      <c r="H603" s="83">
        <v>0.27010499999999998</v>
      </c>
      <c r="I603" s="83">
        <v>6.4559999999999999E-3</v>
      </c>
      <c r="J603" s="83">
        <v>1.217E-2</v>
      </c>
      <c r="K603" s="83">
        <v>2.7608000000000001E-2</v>
      </c>
      <c r="L603" s="83">
        <v>9.2429999999999995E-3</v>
      </c>
      <c r="M603" s="84">
        <v>0.81</v>
      </c>
      <c r="P603" s="92">
        <f>D603*60.084</f>
        <v>95.057514468000008</v>
      </c>
      <c r="Q603" s="92">
        <f>E603*101.961</f>
        <v>20.284835066999999</v>
      </c>
      <c r="R603" s="92">
        <f>F603*56.077</f>
        <v>11.974794734</v>
      </c>
      <c r="S603" s="92">
        <f>G603*40.304</f>
        <v>35.104461567999998</v>
      </c>
      <c r="T603" s="92">
        <f>H603*71.846</f>
        <v>19.405963830000001</v>
      </c>
      <c r="U603" s="92">
        <f>I603*94.196</f>
        <v>0.60812937599999994</v>
      </c>
      <c r="V603" s="92">
        <f>J603*61.979</f>
        <v>0.75428443000000001</v>
      </c>
      <c r="W603" s="92">
        <f>K603*79.879</f>
        <v>2.2052994320000003</v>
      </c>
      <c r="X603" s="92">
        <f>L603*151.989</f>
        <v>1.4048343269999999</v>
      </c>
      <c r="Y603" s="92">
        <f>SUM(P603:X603)</f>
        <v>186.80011723200002</v>
      </c>
      <c r="Z603" s="92"/>
      <c r="AA603" s="92">
        <f>P603/$Y603*100</f>
        <v>50.887288443155256</v>
      </c>
      <c r="AB603" s="92">
        <f>Q603/$Y603*100</f>
        <v>10.859112599917085</v>
      </c>
      <c r="AC603" s="92">
        <f>R603/$Y603*100</f>
        <v>6.4104856632009879</v>
      </c>
      <c r="AD603" s="92">
        <f>S603/$Y603*100</f>
        <v>18.792526518814405</v>
      </c>
      <c r="AE603" s="92">
        <f>T603/$Y603*100</f>
        <v>10.388625080945955</v>
      </c>
      <c r="AF603" s="92">
        <f>U603/$Y603*100</f>
        <v>0.32555085350654356</v>
      </c>
      <c r="AG603" s="92">
        <f>V603/$Y603*100</f>
        <v>0.40379226800120355</v>
      </c>
      <c r="AH603" s="92">
        <f>W603/$Y603*100</f>
        <v>1.1805664068513866</v>
      </c>
      <c r="AI603" s="92">
        <f>X603/$Y603*100</f>
        <v>0.75205216560717603</v>
      </c>
      <c r="AJ603" s="93">
        <f>G603/(G603+H603)*100</f>
        <v>76.329356750565452</v>
      </c>
    </row>
    <row r="604" spans="1:36">
      <c r="A604" s="97">
        <v>10</v>
      </c>
      <c r="B604" s="82">
        <v>1488.5709999999999</v>
      </c>
      <c r="C604" s="80" t="s">
        <v>293</v>
      </c>
      <c r="D604" s="83">
        <v>1.5844830000000001</v>
      </c>
      <c r="E604" s="83">
        <v>0.197686</v>
      </c>
      <c r="F604" s="83">
        <v>0.21138699999999999</v>
      </c>
      <c r="G604" s="83">
        <v>0.87937600000000005</v>
      </c>
      <c r="H604" s="83">
        <v>0.26879700000000001</v>
      </c>
      <c r="I604" s="83">
        <v>6.3850000000000001E-3</v>
      </c>
      <c r="J604" s="83">
        <v>1.2038999999999999E-2</v>
      </c>
      <c r="K604" s="83">
        <v>2.7321999999999999E-2</v>
      </c>
      <c r="L604" s="83">
        <v>9.4420000000000007E-3</v>
      </c>
      <c r="M604" s="84">
        <v>0.82</v>
      </c>
      <c r="P604" s="92">
        <f>D604*60.084</f>
        <v>95.20207657200001</v>
      </c>
      <c r="Q604" s="92">
        <f>E604*101.961</f>
        <v>20.156262246000001</v>
      </c>
      <c r="R604" s="92">
        <f>F604*56.077</f>
        <v>11.853948798999999</v>
      </c>
      <c r="S604" s="92">
        <f>G604*40.304</f>
        <v>35.442370304000001</v>
      </c>
      <c r="T604" s="92">
        <f>H604*71.846</f>
        <v>19.311989262000001</v>
      </c>
      <c r="U604" s="92">
        <f>I604*94.196</f>
        <v>0.60144145999999998</v>
      </c>
      <c r="V604" s="92">
        <f>J604*61.979</f>
        <v>0.74616518099999996</v>
      </c>
      <c r="W604" s="92">
        <f>K604*79.879</f>
        <v>2.1824540379999999</v>
      </c>
      <c r="X604" s="92">
        <f>L604*151.989</f>
        <v>1.4350801380000002</v>
      </c>
      <c r="Y604" s="92">
        <f>SUM(P604:X604)</f>
        <v>186.93178799999998</v>
      </c>
      <c r="Z604" s="92"/>
      <c r="AA604" s="92">
        <f>P604/$Y604*100</f>
        <v>50.928778668719531</v>
      </c>
      <c r="AB604" s="92">
        <f>Q604/$Y604*100</f>
        <v>10.782683064049012</v>
      </c>
      <c r="AC604" s="92">
        <f>R604/$Y604*100</f>
        <v>6.3413231777358279</v>
      </c>
      <c r="AD604" s="92">
        <f>S604/$Y604*100</f>
        <v>18.960055260371234</v>
      </c>
      <c r="AE604" s="92">
        <f>T604/$Y604*100</f>
        <v>10.331035437375693</v>
      </c>
      <c r="AF604" s="92">
        <f>U604/$Y604*100</f>
        <v>0.32174381170526228</v>
      </c>
      <c r="AG604" s="92">
        <f>V604/$Y604*100</f>
        <v>0.39916441659457086</v>
      </c>
      <c r="AH604" s="92">
        <f>W604/$Y604*100</f>
        <v>1.167513594852043</v>
      </c>
      <c r="AI604" s="92">
        <f>X604/$Y604*100</f>
        <v>0.76770256859684038</v>
      </c>
      <c r="AJ604" s="93">
        <f>G604/(G604+H604)*100</f>
        <v>76.589155118610179</v>
      </c>
    </row>
    <row r="605" spans="1:36">
      <c r="A605" s="97">
        <v>10</v>
      </c>
      <c r="B605" s="82">
        <v>1490.212</v>
      </c>
      <c r="C605" s="80" t="s">
        <v>293</v>
      </c>
      <c r="D605" s="83">
        <v>1.5868390000000001</v>
      </c>
      <c r="E605" s="83">
        <v>0.196441</v>
      </c>
      <c r="F605" s="83">
        <v>0.20927000000000001</v>
      </c>
      <c r="G605" s="83">
        <v>0.88763000000000003</v>
      </c>
      <c r="H605" s="83">
        <v>0.26747599999999999</v>
      </c>
      <c r="I605" s="83">
        <v>6.3160000000000004E-3</v>
      </c>
      <c r="J605" s="83">
        <v>1.191E-2</v>
      </c>
      <c r="K605" s="83">
        <v>2.7043000000000001E-2</v>
      </c>
      <c r="L605" s="83">
        <v>9.6419999999999995E-3</v>
      </c>
      <c r="M605" s="84">
        <v>0.83</v>
      </c>
      <c r="P605" s="92">
        <f>D605*60.084</f>
        <v>95.343634476000005</v>
      </c>
      <c r="Q605" s="92">
        <f>E605*101.961</f>
        <v>20.029320801000001</v>
      </c>
      <c r="R605" s="92">
        <f>F605*56.077</f>
        <v>11.735233790000001</v>
      </c>
      <c r="S605" s="92">
        <f>G605*40.304</f>
        <v>35.77503952</v>
      </c>
      <c r="T605" s="92">
        <f>H605*71.846</f>
        <v>19.217080696</v>
      </c>
      <c r="U605" s="92">
        <f>I605*94.196</f>
        <v>0.594941936</v>
      </c>
      <c r="V605" s="92">
        <f>J605*61.979</f>
        <v>0.73816989</v>
      </c>
      <c r="W605" s="92">
        <f>K605*79.879</f>
        <v>2.1601677970000002</v>
      </c>
      <c r="X605" s="92">
        <f>L605*151.989</f>
        <v>1.465477938</v>
      </c>
      <c r="Y605" s="92">
        <f>SUM(P605:X605)</f>
        <v>187.059066844</v>
      </c>
      <c r="Z605" s="92"/>
      <c r="AA605" s="92">
        <f>P605/$Y605*100</f>
        <v>50.969801188793959</v>
      </c>
      <c r="AB605" s="92">
        <f>Q605/$Y605*100</f>
        <v>10.707484613779068</v>
      </c>
      <c r="AC605" s="92">
        <f>R605/$Y605*100</f>
        <v>6.2735444947914392</v>
      </c>
      <c r="AD605" s="92">
        <f>S605/$Y605*100</f>
        <v>19.124996250427674</v>
      </c>
      <c r="AE605" s="92">
        <f>T605/$Y605*100</f>
        <v>10.27326877024694</v>
      </c>
      <c r="AF605" s="92">
        <f>U605/$Y605*100</f>
        <v>0.31805030680290863</v>
      </c>
      <c r="AG605" s="92">
        <f>V605/$Y605*100</f>
        <v>0.39461861028933976</v>
      </c>
      <c r="AH605" s="92">
        <f>W605/$Y605*100</f>
        <v>1.1548051818314138</v>
      </c>
      <c r="AI605" s="92">
        <f>X605/$Y605*100</f>
        <v>0.78343058303725621</v>
      </c>
      <c r="AJ605" s="93">
        <f>G605/(G605+H605)*100</f>
        <v>76.844029898554766</v>
      </c>
    </row>
    <row r="606" spans="1:36">
      <c r="A606" s="97">
        <v>10</v>
      </c>
      <c r="B606" s="82">
        <v>1491.8109999999999</v>
      </c>
      <c r="C606" s="80" t="s">
        <v>293</v>
      </c>
      <c r="D606" s="83">
        <v>1.5891439999999999</v>
      </c>
      <c r="E606" s="83">
        <v>0.195211</v>
      </c>
      <c r="F606" s="83">
        <v>0.20719000000000001</v>
      </c>
      <c r="G606" s="83">
        <v>0.895756</v>
      </c>
      <c r="H606" s="83">
        <v>0.26614199999999999</v>
      </c>
      <c r="I606" s="83">
        <v>6.2480000000000001E-3</v>
      </c>
      <c r="J606" s="83">
        <v>1.1783999999999999E-2</v>
      </c>
      <c r="K606" s="83">
        <v>2.6768E-2</v>
      </c>
      <c r="L606" s="83">
        <v>9.8449999999999996E-3</v>
      </c>
      <c r="M606" s="84">
        <v>0.84</v>
      </c>
      <c r="P606" s="92">
        <f>D606*60.084</f>
        <v>95.482128095999997</v>
      </c>
      <c r="Q606" s="92">
        <f>E606*101.961</f>
        <v>19.903908770999998</v>
      </c>
      <c r="R606" s="92">
        <f>F606*56.077</f>
        <v>11.618593630000001</v>
      </c>
      <c r="S606" s="92">
        <f>G606*40.304</f>
        <v>36.102549824</v>
      </c>
      <c r="T606" s="92">
        <f>H606*71.846</f>
        <v>19.121238132000002</v>
      </c>
      <c r="U606" s="92">
        <f>I606*94.196</f>
        <v>0.58853660799999996</v>
      </c>
      <c r="V606" s="92">
        <f>J606*61.979</f>
        <v>0.73036053599999995</v>
      </c>
      <c r="W606" s="92">
        <f>K606*79.879</f>
        <v>2.1382010720000002</v>
      </c>
      <c r="X606" s="92">
        <f>L606*151.989</f>
        <v>1.496331705</v>
      </c>
      <c r="Y606" s="92">
        <f>SUM(P606:X606)</f>
        <v>187.181848374</v>
      </c>
      <c r="Z606" s="92"/>
      <c r="AA606" s="92">
        <f>P606/$Y606*100</f>
        <v>51.010356466414017</v>
      </c>
      <c r="AB606" s="92">
        <f>Q606/$Y606*100</f>
        <v>10.633460959970249</v>
      </c>
      <c r="AC606" s="92">
        <f>R606/$Y606*100</f>
        <v>6.2071155568382839</v>
      </c>
      <c r="AD606" s="92">
        <f>S606/$Y606*100</f>
        <v>19.287420301494752</v>
      </c>
      <c r="AE606" s="92">
        <f>T606/$Y606*100</f>
        <v>10.215327126054808</v>
      </c>
      <c r="AF606" s="92">
        <f>U606/$Y606*100</f>
        <v>0.31441970100865246</v>
      </c>
      <c r="AG606" s="92">
        <f>V606/$Y606*100</f>
        <v>0.39018769306129408</v>
      </c>
      <c r="AH606" s="92">
        <f>W606/$Y606*100</f>
        <v>1.1423121902972946</v>
      </c>
      <c r="AI606" s="92">
        <f>X606/$Y606*100</f>
        <v>0.79940000486064444</v>
      </c>
      <c r="AJ606" s="93">
        <f>G606/(G606+H606)*100</f>
        <v>77.094202761343951</v>
      </c>
    </row>
    <row r="607" spans="1:36">
      <c r="A607" s="97">
        <v>10</v>
      </c>
      <c r="B607" s="82">
        <v>1493.37</v>
      </c>
      <c r="C607" s="80" t="s">
        <v>293</v>
      </c>
      <c r="D607" s="83">
        <v>1.591399</v>
      </c>
      <c r="E607" s="83">
        <v>0.193997</v>
      </c>
      <c r="F607" s="83">
        <v>0.205147</v>
      </c>
      <c r="G607" s="83">
        <v>0.90375499999999998</v>
      </c>
      <c r="H607" s="83">
        <v>0.264797</v>
      </c>
      <c r="I607" s="83">
        <v>6.1809999999999999E-3</v>
      </c>
      <c r="J607" s="83">
        <v>1.166E-2</v>
      </c>
      <c r="K607" s="83">
        <v>2.6499000000000002E-2</v>
      </c>
      <c r="L607" s="83">
        <v>1.0048E-2</v>
      </c>
      <c r="M607" s="84">
        <v>0.85</v>
      </c>
      <c r="P607" s="92">
        <f>D607*60.084</f>
        <v>95.61761751600001</v>
      </c>
      <c r="Q607" s="92">
        <f>E607*101.961</f>
        <v>19.780128117</v>
      </c>
      <c r="R607" s="92">
        <f>F607*56.077</f>
        <v>11.504028319</v>
      </c>
      <c r="S607" s="92">
        <f>G607*40.304</f>
        <v>36.424941519999997</v>
      </c>
      <c r="T607" s="92">
        <f>H607*71.846</f>
        <v>19.024605262000001</v>
      </c>
      <c r="U607" s="92">
        <f>I607*94.196</f>
        <v>0.58222547599999996</v>
      </c>
      <c r="V607" s="92">
        <f>J607*61.979</f>
        <v>0.72267513999999999</v>
      </c>
      <c r="W607" s="92">
        <f>K607*79.879</f>
        <v>2.1167136210000002</v>
      </c>
      <c r="X607" s="92">
        <f>L607*151.989</f>
        <v>1.527185472</v>
      </c>
      <c r="Y607" s="92">
        <f>SUM(P607:X607)</f>
        <v>187.30012044300003</v>
      </c>
      <c r="Z607" s="92"/>
      <c r="AA607" s="92">
        <f>P607/$Y607*100</f>
        <v>51.050483731588827</v>
      </c>
      <c r="AB607" s="92">
        <f>Q607/$Y607*100</f>
        <v>10.560659582180874</v>
      </c>
      <c r="AC607" s="92">
        <f>R607/$Y607*100</f>
        <v>6.1420293226671756</v>
      </c>
      <c r="AD607" s="92">
        <f>S607/$Y607*100</f>
        <v>19.447366843036811</v>
      </c>
      <c r="AE607" s="92">
        <f>T607/$Y607*100</f>
        <v>10.15728405139475</v>
      </c>
      <c r="AF607" s="92">
        <f>U607/$Y607*100</f>
        <v>0.31085162925839405</v>
      </c>
      <c r="AG607" s="92">
        <f>V607/$Y607*100</f>
        <v>0.38583805407638677</v>
      </c>
      <c r="AH607" s="92">
        <f>W607/$Y607*100</f>
        <v>1.1301186651634683</v>
      </c>
      <c r="AI607" s="92">
        <f>X607/$Y607*100</f>
        <v>0.81536812063330177</v>
      </c>
      <c r="AJ607" s="93">
        <f>G607/(G607+H607)*100</f>
        <v>77.339733276739082</v>
      </c>
    </row>
    <row r="608" spans="1:36">
      <c r="A608" s="97">
        <v>10</v>
      </c>
      <c r="B608" s="82">
        <v>1494.89</v>
      </c>
      <c r="C608" s="80" t="s">
        <v>293</v>
      </c>
      <c r="D608" s="83">
        <v>1.5936060000000001</v>
      </c>
      <c r="E608" s="83">
        <v>0.192798</v>
      </c>
      <c r="F608" s="83">
        <v>0.20313999999999999</v>
      </c>
      <c r="G608" s="83">
        <v>0.91162799999999999</v>
      </c>
      <c r="H608" s="83">
        <v>0.26344299999999998</v>
      </c>
      <c r="I608" s="83">
        <v>6.1159999999999999E-3</v>
      </c>
      <c r="J608" s="83">
        <v>1.1539000000000001E-2</v>
      </c>
      <c r="K608" s="83">
        <v>2.6234E-2</v>
      </c>
      <c r="L608" s="83">
        <v>1.0253E-2</v>
      </c>
      <c r="M608" s="84">
        <v>0.86</v>
      </c>
      <c r="P608" s="92">
        <f>D608*60.084</f>
        <v>95.750222904000012</v>
      </c>
      <c r="Q608" s="92">
        <f>E608*101.961</f>
        <v>19.657876878</v>
      </c>
      <c r="R608" s="92">
        <f>F608*56.077</f>
        <v>11.391481779999999</v>
      </c>
      <c r="S608" s="92">
        <f>G608*40.304</f>
        <v>36.742254912</v>
      </c>
      <c r="T608" s="92">
        <f>H608*71.846</f>
        <v>18.927325778</v>
      </c>
      <c r="U608" s="92">
        <f>I608*94.196</f>
        <v>0.57610273599999995</v>
      </c>
      <c r="V608" s="92">
        <f>J608*61.979</f>
        <v>0.71517568100000006</v>
      </c>
      <c r="W608" s="92">
        <f>K608*79.879</f>
        <v>2.0955456860000004</v>
      </c>
      <c r="X608" s="92">
        <f>L608*151.989</f>
        <v>1.558343217</v>
      </c>
      <c r="Y608" s="92">
        <f>SUM(P608:X608)</f>
        <v>187.41432957200001</v>
      </c>
      <c r="Z608" s="92"/>
      <c r="AA608" s="92">
        <f>P608/$Y608*100</f>
        <v>51.090129086001987</v>
      </c>
      <c r="AB608" s="92">
        <f>Q608/$Y608*100</f>
        <v>10.488993516607238</v>
      </c>
      <c r="AC608" s="92">
        <f>R608/$Y608*100</f>
        <v>6.0782341489121139</v>
      </c>
      <c r="AD608" s="92">
        <f>S608/$Y608*100</f>
        <v>19.604826907264059</v>
      </c>
      <c r="AE608" s="92">
        <f>T608/$Y608*100</f>
        <v>10.099188157716927</v>
      </c>
      <c r="AF608" s="92">
        <f>U608/$Y608*100</f>
        <v>0.3073952441713777</v>
      </c>
      <c r="AG608" s="92">
        <f>V608/$Y608*100</f>
        <v>0.38160138695544465</v>
      </c>
      <c r="AH608" s="92">
        <f>W608/$Y608*100</f>
        <v>1.1181352518698113</v>
      </c>
      <c r="AI608" s="92">
        <f>X608/$Y608*100</f>
        <v>0.8314963005010364</v>
      </c>
      <c r="AJ608" s="93">
        <f>G608/(G608+H608)*100</f>
        <v>77.580673848644039</v>
      </c>
    </row>
    <row r="609" spans="1:36">
      <c r="A609" s="97">
        <v>10</v>
      </c>
      <c r="B609" s="82">
        <v>1496.3720000000001</v>
      </c>
      <c r="C609" s="80" t="s">
        <v>293</v>
      </c>
      <c r="D609" s="83">
        <v>1.595763</v>
      </c>
      <c r="E609" s="83">
        <v>0.19161500000000001</v>
      </c>
      <c r="F609" s="83">
        <v>0.20116700000000001</v>
      </c>
      <c r="G609" s="83">
        <v>0.91937800000000003</v>
      </c>
      <c r="H609" s="83">
        <v>0.26208199999999998</v>
      </c>
      <c r="I609" s="83">
        <v>6.0520000000000001E-3</v>
      </c>
      <c r="J609" s="83">
        <v>1.1421000000000001E-2</v>
      </c>
      <c r="K609" s="83">
        <v>2.5974000000000001E-2</v>
      </c>
      <c r="L609" s="83">
        <v>1.0459E-2</v>
      </c>
      <c r="M609" s="84">
        <v>0.87</v>
      </c>
      <c r="P609" s="92">
        <f>D609*60.084</f>
        <v>95.879824092000007</v>
      </c>
      <c r="Q609" s="92">
        <f>E609*101.961</f>
        <v>19.537257015000002</v>
      </c>
      <c r="R609" s="92">
        <f>F609*56.077</f>
        <v>11.280841859000001</v>
      </c>
      <c r="S609" s="92">
        <f>G609*40.304</f>
        <v>37.054610912000001</v>
      </c>
      <c r="T609" s="92">
        <f>H609*71.846</f>
        <v>18.829543372</v>
      </c>
      <c r="U609" s="92">
        <f>I609*94.196</f>
        <v>0.57007419199999998</v>
      </c>
      <c r="V609" s="92">
        <f>J609*61.979</f>
        <v>0.70786215900000005</v>
      </c>
      <c r="W609" s="92">
        <f>K609*79.879</f>
        <v>2.0747771460000002</v>
      </c>
      <c r="X609" s="92">
        <f>L609*151.989</f>
        <v>1.5896529509999999</v>
      </c>
      <c r="Y609" s="92">
        <f>SUM(P609:X609)</f>
        <v>187.524443698</v>
      </c>
      <c r="Z609" s="92"/>
      <c r="AA609" s="92">
        <f>P609/$Y609*100</f>
        <v>51.12924064790738</v>
      </c>
      <c r="AB609" s="92">
        <f>Q609/$Y609*100</f>
        <v>10.418512184184324</v>
      </c>
      <c r="AC609" s="92">
        <f>R609/$Y609*100</f>
        <v>6.0156647509736425</v>
      </c>
      <c r="AD609" s="92">
        <f>S609/$Y609*100</f>
        <v>19.759883128449562</v>
      </c>
      <c r="AE609" s="92">
        <f>T609/$Y609*100</f>
        <v>10.041114107942196</v>
      </c>
      <c r="AF609" s="92">
        <f>U609/$Y609*100</f>
        <v>0.30399993769243217</v>
      </c>
      <c r="AG609" s="92">
        <f>V609/$Y609*100</f>
        <v>0.37747727445067447</v>
      </c>
      <c r="AH609" s="92">
        <f>W609/$Y609*100</f>
        <v>1.1064035733609956</v>
      </c>
      <c r="AI609" s="92">
        <f>X609/$Y609*100</f>
        <v>0.8477043950387968</v>
      </c>
      <c r="AJ609" s="93">
        <f>G609/(G609+H609)*100</f>
        <v>77.817107646471314</v>
      </c>
    </row>
    <row r="610" spans="1:36">
      <c r="A610" s="97">
        <v>10</v>
      </c>
      <c r="B610" s="82">
        <v>1497.818</v>
      </c>
      <c r="C610" s="80" t="s">
        <v>293</v>
      </c>
      <c r="D610" s="83">
        <v>1.597872</v>
      </c>
      <c r="E610" s="83">
        <v>0.19044700000000001</v>
      </c>
      <c r="F610" s="83">
        <v>0.19922899999999999</v>
      </c>
      <c r="G610" s="83">
        <v>0.92700499999999997</v>
      </c>
      <c r="H610" s="83">
        <v>0.26071499999999997</v>
      </c>
      <c r="I610" s="83">
        <v>5.9890000000000004E-3</v>
      </c>
      <c r="J610" s="83">
        <v>1.1305000000000001E-2</v>
      </c>
      <c r="K610" s="83">
        <v>2.5718999999999999E-2</v>
      </c>
      <c r="L610" s="83">
        <v>1.0666999999999999E-2</v>
      </c>
      <c r="M610" s="84">
        <v>0.88</v>
      </c>
      <c r="P610" s="92">
        <f>D610*60.084</f>
        <v>96.006541248000005</v>
      </c>
      <c r="Q610" s="92">
        <f>E610*101.961</f>
        <v>19.418166567</v>
      </c>
      <c r="R610" s="92">
        <f>F610*56.077</f>
        <v>11.172164633</v>
      </c>
      <c r="S610" s="92">
        <f>G610*40.304</f>
        <v>37.362009520000001</v>
      </c>
      <c r="T610" s="92">
        <f>H610*71.846</f>
        <v>18.731329889999998</v>
      </c>
      <c r="U610" s="92">
        <f>I610*94.196</f>
        <v>0.56413984400000006</v>
      </c>
      <c r="V610" s="92">
        <f>J610*61.979</f>
        <v>0.70067259500000001</v>
      </c>
      <c r="W610" s="92">
        <f>K610*79.879</f>
        <v>2.0544080010000001</v>
      </c>
      <c r="X610" s="92">
        <f>L610*151.989</f>
        <v>1.6212666629999999</v>
      </c>
      <c r="Y610" s="92">
        <f>SUM(P610:X610)</f>
        <v>187.63069896100001</v>
      </c>
      <c r="Z610" s="92"/>
      <c r="AA610" s="92">
        <f>P610/$Y610*100</f>
        <v>51.167821566318125</v>
      </c>
      <c r="AB610" s="92">
        <f>Q610/$Y610*100</f>
        <v>10.349141518167112</v>
      </c>
      <c r="AC610" s="92">
        <f>R610/$Y610*100</f>
        <v>5.9543372672305566</v>
      </c>
      <c r="AD610" s="92">
        <f>S610/$Y610*100</f>
        <v>19.912524830366849</v>
      </c>
      <c r="AE610" s="92">
        <f>T610/$Y610*100</f>
        <v>9.9830837883801724</v>
      </c>
      <c r="AF610" s="92">
        <f>U610/$Y610*100</f>
        <v>0.30066500158231535</v>
      </c>
      <c r="AG610" s="92">
        <f>V610/$Y610*100</f>
        <v>0.37343174591362488</v>
      </c>
      <c r="AH610" s="92">
        <f>W610/$Y610*100</f>
        <v>1.0949210403074923</v>
      </c>
      <c r="AI610" s="92">
        <f>X610/$Y610*100</f>
        <v>0.86407324173374644</v>
      </c>
      <c r="AJ610" s="93">
        <f>G610/(G610+H610)*100</f>
        <v>78.049119321052103</v>
      </c>
    </row>
    <row r="611" spans="1:36">
      <c r="A611" s="97">
        <v>10</v>
      </c>
      <c r="B611" s="82">
        <v>1499.23</v>
      </c>
      <c r="C611" s="80" t="s">
        <v>293</v>
      </c>
      <c r="D611" s="83">
        <v>1.599933</v>
      </c>
      <c r="E611" s="83">
        <v>0.18929499999999999</v>
      </c>
      <c r="F611" s="83">
        <v>0.197324</v>
      </c>
      <c r="G611" s="83">
        <v>0.93451099999999998</v>
      </c>
      <c r="H611" s="83">
        <v>0.25934200000000002</v>
      </c>
      <c r="I611" s="83">
        <v>5.927E-3</v>
      </c>
      <c r="J611" s="83">
        <v>1.1191E-2</v>
      </c>
      <c r="K611" s="83">
        <v>2.5468999999999999E-2</v>
      </c>
      <c r="L611" s="83">
        <v>1.0876E-2</v>
      </c>
      <c r="M611" s="84">
        <v>0.89</v>
      </c>
      <c r="P611" s="92">
        <f>D611*60.084</f>
        <v>96.130374372000006</v>
      </c>
      <c r="Q611" s="92">
        <f>E611*101.961</f>
        <v>19.300707494999997</v>
      </c>
      <c r="R611" s="92">
        <f>F611*56.077</f>
        <v>11.065337948</v>
      </c>
      <c r="S611" s="92">
        <f>G611*40.304</f>
        <v>37.664531344000004</v>
      </c>
      <c r="T611" s="92">
        <f>H611*71.846</f>
        <v>18.632685332000001</v>
      </c>
      <c r="U611" s="92">
        <f>I611*94.196</f>
        <v>0.55829969199999996</v>
      </c>
      <c r="V611" s="92">
        <f>J611*61.979</f>
        <v>0.69360698899999995</v>
      </c>
      <c r="W611" s="92">
        <f>K611*79.879</f>
        <v>2.0344382510000001</v>
      </c>
      <c r="X611" s="92">
        <f>L611*151.989</f>
        <v>1.653032364</v>
      </c>
      <c r="Y611" s="92">
        <f>SUM(P611:X611)</f>
        <v>187.733013787</v>
      </c>
      <c r="Z611" s="92"/>
      <c r="AA611" s="92">
        <f>P611/$Y611*100</f>
        <v>51.205897371396048</v>
      </c>
      <c r="AB611" s="92">
        <f>Q611/$Y611*100</f>
        <v>10.280934133885683</v>
      </c>
      <c r="AC611" s="92">
        <f>R611/$Y611*100</f>
        <v>5.8941886271290684</v>
      </c>
      <c r="AD611" s="92">
        <f>S611/$Y611*100</f>
        <v>20.062817180751065</v>
      </c>
      <c r="AE611" s="92">
        <f>T611/$Y611*100</f>
        <v>9.9250978589948282</v>
      </c>
      <c r="AF611" s="92">
        <f>U611/$Y611*100</f>
        <v>0.29739025690677995</v>
      </c>
      <c r="AG611" s="92">
        <f>V611/$Y611*100</f>
        <v>0.36946457898287377</v>
      </c>
      <c r="AH611" s="92">
        <f>W611/$Y611*100</f>
        <v>1.0836869924797847</v>
      </c>
      <c r="AI611" s="92">
        <f>X611/$Y611*100</f>
        <v>0.88052299947387735</v>
      </c>
      <c r="AJ611" s="93">
        <f>G611/(G611+H611)*100</f>
        <v>78.276890035875439</v>
      </c>
    </row>
    <row r="612" spans="1:36">
      <c r="A612" s="97">
        <v>10</v>
      </c>
      <c r="B612" s="82">
        <v>1500.6079999999999</v>
      </c>
      <c r="C612" s="80" t="s">
        <v>293</v>
      </c>
      <c r="D612" s="83">
        <v>1.601947</v>
      </c>
      <c r="E612" s="83">
        <v>0.18815799999999999</v>
      </c>
      <c r="F612" s="83">
        <v>0.19545199999999999</v>
      </c>
      <c r="G612" s="83">
        <v>0.94189699999999998</v>
      </c>
      <c r="H612" s="83">
        <v>0.257965</v>
      </c>
      <c r="I612" s="83">
        <v>5.8669999999999998E-3</v>
      </c>
      <c r="J612" s="83">
        <v>1.108E-2</v>
      </c>
      <c r="K612" s="83">
        <v>2.5222999999999999E-2</v>
      </c>
      <c r="L612" s="83">
        <v>1.1087E-2</v>
      </c>
      <c r="M612" s="84">
        <v>0.9</v>
      </c>
      <c r="P612" s="92">
        <f>D612*60.084</f>
        <v>96.251383548000007</v>
      </c>
      <c r="Q612" s="92">
        <f>E612*101.961</f>
        <v>19.184777837999999</v>
      </c>
      <c r="R612" s="92">
        <f>F612*56.077</f>
        <v>10.960361804</v>
      </c>
      <c r="S612" s="92">
        <f>G612*40.304</f>
        <v>37.962216687999998</v>
      </c>
      <c r="T612" s="92">
        <f>H612*71.846</f>
        <v>18.533753390000001</v>
      </c>
      <c r="U612" s="92">
        <f>I612*94.196</f>
        <v>0.55264793199999995</v>
      </c>
      <c r="V612" s="92">
        <f>J612*61.979</f>
        <v>0.68672731999999992</v>
      </c>
      <c r="W612" s="92">
        <f>K612*79.879</f>
        <v>2.0147880169999999</v>
      </c>
      <c r="X612" s="92">
        <f>L612*151.989</f>
        <v>1.6851020429999999</v>
      </c>
      <c r="Y612" s="92">
        <f>SUM(P612:X612)</f>
        <v>187.83175858000001</v>
      </c>
      <c r="Z612" s="92"/>
      <c r="AA612" s="92">
        <f>P612/$Y612*100</f>
        <v>51.243402221038828</v>
      </c>
      <c r="AB612" s="92">
        <f>Q612/$Y612*100</f>
        <v>10.213809412761767</v>
      </c>
      <c r="AC612" s="92">
        <f>R612/$Y612*100</f>
        <v>5.8352016117294871</v>
      </c>
      <c r="AD612" s="92">
        <f>S612/$Y612*100</f>
        <v>20.210755079435298</v>
      </c>
      <c r="AE612" s="92">
        <f>T612/$Y612*100</f>
        <v>9.8672096402197251</v>
      </c>
      <c r="AF612" s="92">
        <f>U612/$Y612*100</f>
        <v>0.29422496822581784</v>
      </c>
      <c r="AG612" s="92">
        <f>V612/$Y612*100</f>
        <v>0.36560767209529887</v>
      </c>
      <c r="AH612" s="92">
        <f>W612/$Y612*100</f>
        <v>1.072655674541787</v>
      </c>
      <c r="AI612" s="92">
        <f>X612/$Y612*100</f>
        <v>0.89713371995199243</v>
      </c>
      <c r="AJ612" s="93">
        <f>G612/(G612+H612)*100</f>
        <v>78.500444217751706</v>
      </c>
    </row>
    <row r="613" spans="1:36">
      <c r="A613" s="97">
        <v>10</v>
      </c>
      <c r="B613" s="82">
        <v>1501.953</v>
      </c>
      <c r="C613" s="80" t="s">
        <v>293</v>
      </c>
      <c r="D613" s="83">
        <v>1.6039140000000001</v>
      </c>
      <c r="E613" s="83">
        <v>0.18703600000000001</v>
      </c>
      <c r="F613" s="83">
        <v>0.19361100000000001</v>
      </c>
      <c r="G613" s="83">
        <v>0.94916599999999995</v>
      </c>
      <c r="H613" s="83">
        <v>0.25658599999999998</v>
      </c>
      <c r="I613" s="83">
        <v>5.8079999999999998E-3</v>
      </c>
      <c r="J613" s="83">
        <v>1.0971E-2</v>
      </c>
      <c r="K613" s="83">
        <v>2.4981E-2</v>
      </c>
      <c r="L613" s="83">
        <v>1.1299E-2</v>
      </c>
      <c r="M613" s="84">
        <v>0.91</v>
      </c>
      <c r="P613" s="92">
        <f>D613*60.084</f>
        <v>96.369568776000008</v>
      </c>
      <c r="Q613" s="92">
        <f>E613*101.961</f>
        <v>19.070377596</v>
      </c>
      <c r="R613" s="92">
        <f>F613*56.077</f>
        <v>10.857124046999999</v>
      </c>
      <c r="S613" s="92">
        <f>G613*40.304</f>
        <v>38.255186463999998</v>
      </c>
      <c r="T613" s="92">
        <f>H613*71.846</f>
        <v>18.434677755999999</v>
      </c>
      <c r="U613" s="92">
        <f>I613*94.196</f>
        <v>0.54709036799999999</v>
      </c>
      <c r="V613" s="92">
        <f>J613*61.979</f>
        <v>0.67997160899999998</v>
      </c>
      <c r="W613" s="92">
        <f>K613*79.879</f>
        <v>1.9954572990000001</v>
      </c>
      <c r="X613" s="92">
        <f>L613*151.989</f>
        <v>1.7173237110000001</v>
      </c>
      <c r="Y613" s="92">
        <f>SUM(P613:X613)</f>
        <v>187.92677762600005</v>
      </c>
      <c r="Z613" s="92"/>
      <c r="AA613" s="92">
        <f>P613/$Y613*100</f>
        <v>51.280381642997476</v>
      </c>
      <c r="AB613" s="92">
        <f>Q613/$Y613*100</f>
        <v>10.147770230995317</v>
      </c>
      <c r="AC613" s="92">
        <f>R613/$Y613*100</f>
        <v>5.7773161356531952</v>
      </c>
      <c r="AD613" s="92">
        <f>S613/$Y613*100</f>
        <v>20.356431875894259</v>
      </c>
      <c r="AE613" s="92">
        <f>T613/$Y613*100</f>
        <v>9.8095002686032995</v>
      </c>
      <c r="AF613" s="92">
        <f>U613/$Y613*100</f>
        <v>0.29111890009032376</v>
      </c>
      <c r="AG613" s="92">
        <f>V613/$Y613*100</f>
        <v>0.36182795107211191</v>
      </c>
      <c r="AH613" s="92">
        <f>W613/$Y613*100</f>
        <v>1.061827018058721</v>
      </c>
      <c r="AI613" s="92">
        <f>X613/$Y613*100</f>
        <v>0.91382597663527709</v>
      </c>
      <c r="AJ613" s="93">
        <f>G613/(G613+H613)*100</f>
        <v>78.719836251567486</v>
      </c>
    </row>
    <row r="614" spans="1:36">
      <c r="A614" s="97">
        <v>10</v>
      </c>
      <c r="B614" s="82">
        <v>1503.2670000000001</v>
      </c>
      <c r="C614" s="80" t="s">
        <v>293</v>
      </c>
      <c r="D614" s="83">
        <v>1.6058349999999999</v>
      </c>
      <c r="E614" s="83">
        <v>0.18593100000000001</v>
      </c>
      <c r="F614" s="83">
        <v>0.191801</v>
      </c>
      <c r="G614" s="83">
        <v>0.956318</v>
      </c>
      <c r="H614" s="83">
        <v>0.25520399999999999</v>
      </c>
      <c r="I614" s="83">
        <v>5.7499999999999999E-3</v>
      </c>
      <c r="J614" s="83">
        <v>1.0864E-2</v>
      </c>
      <c r="K614" s="83">
        <v>2.4743000000000001E-2</v>
      </c>
      <c r="L614" s="83">
        <v>1.1512E-2</v>
      </c>
      <c r="M614" s="84">
        <v>0.92</v>
      </c>
      <c r="P614" s="92">
        <f>D614*60.084</f>
        <v>96.484990139999994</v>
      </c>
      <c r="Q614" s="92">
        <f>E614*101.961</f>
        <v>18.957710691000003</v>
      </c>
      <c r="R614" s="92">
        <f>F614*56.077</f>
        <v>10.755624677</v>
      </c>
      <c r="S614" s="92">
        <f>G614*40.304</f>
        <v>38.543440672000003</v>
      </c>
      <c r="T614" s="92">
        <f>H614*71.846</f>
        <v>18.335386583999998</v>
      </c>
      <c r="U614" s="92">
        <f>I614*94.196</f>
        <v>0.54162699999999997</v>
      </c>
      <c r="V614" s="92">
        <f>J614*61.979</f>
        <v>0.67333985600000001</v>
      </c>
      <c r="W614" s="92">
        <f>K614*79.879</f>
        <v>1.9764460970000002</v>
      </c>
      <c r="X614" s="92">
        <f>L614*151.989</f>
        <v>1.7496973680000001</v>
      </c>
      <c r="Y614" s="92">
        <f>SUM(P614:X614)</f>
        <v>188.01826308500003</v>
      </c>
      <c r="Z614" s="92"/>
      <c r="AA614" s="92">
        <f>P614/$Y614*100</f>
        <v>51.316818141427397</v>
      </c>
      <c r="AB614" s="92">
        <f>Q614/$Y614*100</f>
        <v>10.082909170599841</v>
      </c>
      <c r="AC614" s="92">
        <f>R614/$Y614*100</f>
        <v>5.7205212411400463</v>
      </c>
      <c r="AD614" s="92">
        <f>S614/$Y614*100</f>
        <v>20.499838706931961</v>
      </c>
      <c r="AE614" s="92">
        <f>T614/$Y614*100</f>
        <v>9.7519178632720713</v>
      </c>
      <c r="AF614" s="92">
        <f>U614/$Y614*100</f>
        <v>0.28807148364897889</v>
      </c>
      <c r="AG614" s="92">
        <f>V614/$Y614*100</f>
        <v>0.3581247081809249</v>
      </c>
      <c r="AH614" s="92">
        <f>W614/$Y614*100</f>
        <v>1.0511989976774121</v>
      </c>
      <c r="AI614" s="92">
        <f>X614/$Y614*100</f>
        <v>0.93059968712134633</v>
      </c>
      <c r="AJ614" s="93">
        <f>G614/(G614+H614)*100</f>
        <v>78.93525664412202</v>
      </c>
    </row>
    <row r="615" spans="1:36">
      <c r="A615" s="97">
        <v>10</v>
      </c>
      <c r="B615" s="82">
        <v>1504.5519999999999</v>
      </c>
      <c r="C615" s="80" t="s">
        <v>293</v>
      </c>
      <c r="D615" s="83">
        <v>1.6077109999999999</v>
      </c>
      <c r="E615" s="83">
        <v>0.18484</v>
      </c>
      <c r="F615" s="83">
        <v>0.190022</v>
      </c>
      <c r="G615" s="83">
        <v>0.96335599999999999</v>
      </c>
      <c r="H615" s="83">
        <v>0.25382199999999999</v>
      </c>
      <c r="I615" s="83">
        <v>5.6940000000000003E-3</v>
      </c>
      <c r="J615" s="83">
        <v>1.0758E-2</v>
      </c>
      <c r="K615" s="83">
        <v>2.4510000000000001E-2</v>
      </c>
      <c r="L615" s="83">
        <v>1.1726E-2</v>
      </c>
      <c r="M615" s="84">
        <v>0.93</v>
      </c>
      <c r="P615" s="92">
        <f>D615*60.084</f>
        <v>96.597707724000003</v>
      </c>
      <c r="Q615" s="92">
        <f>E615*101.961</f>
        <v>18.84647124</v>
      </c>
      <c r="R615" s="92">
        <f>F615*56.077</f>
        <v>10.655863693999999</v>
      </c>
      <c r="S615" s="92">
        <f>G615*40.304</f>
        <v>38.827100223999999</v>
      </c>
      <c r="T615" s="92">
        <f>H615*71.846</f>
        <v>18.236095412000001</v>
      </c>
      <c r="U615" s="92">
        <f>I615*94.196</f>
        <v>0.53635202400000004</v>
      </c>
      <c r="V615" s="92">
        <f>J615*61.979</f>
        <v>0.66677008199999999</v>
      </c>
      <c r="W615" s="92">
        <f>K615*79.879</f>
        <v>1.9578342900000001</v>
      </c>
      <c r="X615" s="92">
        <f>L615*151.989</f>
        <v>1.7822230140000002</v>
      </c>
      <c r="Y615" s="92">
        <f>SUM(P615:X615)</f>
        <v>188.10641770399999</v>
      </c>
      <c r="Z615" s="92"/>
      <c r="AA615" s="92">
        <f>P615/$Y615*100</f>
        <v>51.352691153793586</v>
      </c>
      <c r="AB615" s="92">
        <f>Q615/$Y615*100</f>
        <v>10.01904744667265</v>
      </c>
      <c r="AC615" s="92">
        <f>R615/$Y615*100</f>
        <v>5.6648060305777692</v>
      </c>
      <c r="AD615" s="92">
        <f>S615/$Y615*100</f>
        <v>20.641028997265497</v>
      </c>
      <c r="AE615" s="92">
        <f>T615/$Y615*100</f>
        <v>9.6945631279289515</v>
      </c>
      <c r="AF615" s="92">
        <f>U615/$Y615*100</f>
        <v>0.28513223022724904</v>
      </c>
      <c r="AG615" s="92">
        <f>V615/$Y615*100</f>
        <v>0.35446429214829572</v>
      </c>
      <c r="AH615" s="92">
        <f>W615/$Y615*100</f>
        <v>1.0408120647328492</v>
      </c>
      <c r="AI615" s="92">
        <f>X615/$Y615*100</f>
        <v>0.94745465665316431</v>
      </c>
      <c r="AJ615" s="93">
        <f>G615/(G615+H615)*100</f>
        <v>79.146681915052682</v>
      </c>
    </row>
    <row r="616" spans="1:36">
      <c r="A616" s="97">
        <v>10</v>
      </c>
      <c r="B616" s="82">
        <v>1505.806</v>
      </c>
      <c r="C616" s="80" t="s">
        <v>293</v>
      </c>
      <c r="D616" s="83">
        <v>1.609542</v>
      </c>
      <c r="E616" s="83">
        <v>0.18376500000000001</v>
      </c>
      <c r="F616" s="83">
        <v>0.18827199999999999</v>
      </c>
      <c r="G616" s="83">
        <v>0.97028099999999995</v>
      </c>
      <c r="H616" s="83">
        <v>0.25243900000000002</v>
      </c>
      <c r="I616" s="83">
        <v>5.6379999999999998E-3</v>
      </c>
      <c r="J616" s="83">
        <v>1.0655E-2</v>
      </c>
      <c r="K616" s="83">
        <v>2.4281E-2</v>
      </c>
      <c r="L616" s="83">
        <v>1.1941999999999999E-2</v>
      </c>
      <c r="M616" s="84">
        <v>0.94</v>
      </c>
      <c r="P616" s="92">
        <f>D616*60.084</f>
        <v>96.707721528000008</v>
      </c>
      <c r="Q616" s="92">
        <f>E616*101.961</f>
        <v>18.736863165000003</v>
      </c>
      <c r="R616" s="92">
        <f>F616*56.077</f>
        <v>10.557728943999999</v>
      </c>
      <c r="S616" s="92">
        <f>G616*40.304</f>
        <v>39.106205424000002</v>
      </c>
      <c r="T616" s="92">
        <f>H616*71.846</f>
        <v>18.136732394000003</v>
      </c>
      <c r="U616" s="92">
        <f>I616*94.196</f>
        <v>0.531077048</v>
      </c>
      <c r="V616" s="92">
        <f>J616*61.979</f>
        <v>0.66038624499999998</v>
      </c>
      <c r="W616" s="92">
        <f>K616*79.879</f>
        <v>1.9395419990000002</v>
      </c>
      <c r="X616" s="92">
        <f>L616*151.989</f>
        <v>1.8150526380000001</v>
      </c>
      <c r="Y616" s="92">
        <f>SUM(P616:X616)</f>
        <v>188.19130938500001</v>
      </c>
      <c r="Z616" s="92"/>
      <c r="AA616" s="92">
        <f>P616/$Y616*100</f>
        <v>51.3879848352382</v>
      </c>
      <c r="AB616" s="92">
        <f>Q616/$Y616*100</f>
        <v>9.9562850304996307</v>
      </c>
      <c r="AC616" s="92">
        <f>R616/$Y616*100</f>
        <v>5.6101044083821616</v>
      </c>
      <c r="AD616" s="92">
        <f>S616/$Y616*100</f>
        <v>20.780027277453549</v>
      </c>
      <c r="AE616" s="92">
        <f>T616/$Y616*100</f>
        <v>9.637391042801049</v>
      </c>
      <c r="AF616" s="92">
        <f>U616/$Y616*100</f>
        <v>0.28220062325701112</v>
      </c>
      <c r="AG616" s="92">
        <f>V616/$Y616*100</f>
        <v>0.35091218991892337</v>
      </c>
      <c r="AH616" s="92">
        <f>W616/$Y616*100</f>
        <v>1.0306225113892498</v>
      </c>
      <c r="AI616" s="92">
        <f>X616/$Y616*100</f>
        <v>0.96447208106022697</v>
      </c>
      <c r="AJ616" s="93">
        <f>G616/(G616+H616)*100</f>
        <v>79.354308427113324</v>
      </c>
    </row>
    <row r="617" spans="1:36">
      <c r="A617" s="97">
        <v>10</v>
      </c>
      <c r="B617" s="82">
        <v>1507.0329999999999</v>
      </c>
      <c r="C617" s="80" t="s">
        <v>293</v>
      </c>
      <c r="D617" s="83">
        <v>1.611329</v>
      </c>
      <c r="E617" s="83">
        <v>0.18270500000000001</v>
      </c>
      <c r="F617" s="83">
        <v>0.186552</v>
      </c>
      <c r="G617" s="83">
        <v>0.97709500000000005</v>
      </c>
      <c r="H617" s="83">
        <v>0.251058</v>
      </c>
      <c r="I617" s="83">
        <v>5.5830000000000003E-3</v>
      </c>
      <c r="J617" s="83">
        <v>1.0553999999999999E-2</v>
      </c>
      <c r="K617" s="83">
        <v>2.4055E-2</v>
      </c>
      <c r="L617" s="83">
        <v>1.2159E-2</v>
      </c>
      <c r="M617" s="84">
        <v>0.95</v>
      </c>
      <c r="P617" s="92">
        <f>D617*60.084</f>
        <v>96.815091636000005</v>
      </c>
      <c r="Q617" s="92">
        <f>E617*101.961</f>
        <v>18.628784504999999</v>
      </c>
      <c r="R617" s="92">
        <f>F617*56.077</f>
        <v>10.461276503999999</v>
      </c>
      <c r="S617" s="92">
        <f>G617*40.304</f>
        <v>39.380836880000004</v>
      </c>
      <c r="T617" s="92">
        <f>H617*71.846</f>
        <v>18.037513068000003</v>
      </c>
      <c r="U617" s="92">
        <f>I617*94.196</f>
        <v>0.525896268</v>
      </c>
      <c r="V617" s="92">
        <f>J617*61.979</f>
        <v>0.65412636599999996</v>
      </c>
      <c r="W617" s="92">
        <f>K617*79.879</f>
        <v>1.9214893450000001</v>
      </c>
      <c r="X617" s="92">
        <f>L617*151.989</f>
        <v>1.8480342510000001</v>
      </c>
      <c r="Y617" s="92">
        <f>SUM(P617:X617)</f>
        <v>188.27304882300001</v>
      </c>
      <c r="Z617" s="92"/>
      <c r="AA617" s="92">
        <f>P617/$Y617*100</f>
        <v>51.422703483714329</v>
      </c>
      <c r="AB617" s="92">
        <f>Q617/$Y617*100</f>
        <v>9.8945571984194949</v>
      </c>
      <c r="AC617" s="92">
        <f>R617/$Y617*100</f>
        <v>5.5564386774417693</v>
      </c>
      <c r="AD617" s="92">
        <f>S617/$Y617*100</f>
        <v>20.916874255870191</v>
      </c>
      <c r="AE617" s="92">
        <f>T617/$Y617*100</f>
        <v>9.5805072371019495</v>
      </c>
      <c r="AF617" s="92">
        <f>U617/$Y617*100</f>
        <v>0.27932636736254673</v>
      </c>
      <c r="AG617" s="92">
        <f>V617/$Y617*100</f>
        <v>0.34743494625986526</v>
      </c>
      <c r="AH617" s="92">
        <f>W617/$Y617*100</f>
        <v>1.0205865135834913</v>
      </c>
      <c r="AI617" s="92">
        <f>X617/$Y617*100</f>
        <v>0.98157132024636262</v>
      </c>
      <c r="AJ617" s="93">
        <f>G617/(G617+H617)*100</f>
        <v>79.558084375480902</v>
      </c>
    </row>
    <row r="618" spans="1:36">
      <c r="A618" s="97">
        <v>10</v>
      </c>
      <c r="B618" s="82">
        <v>1508.2329999999999</v>
      </c>
      <c r="C618" s="80" t="s">
        <v>293</v>
      </c>
      <c r="D618" s="83">
        <v>1.6130709999999999</v>
      </c>
      <c r="E618" s="83">
        <v>0.18165999999999999</v>
      </c>
      <c r="F618" s="83">
        <v>0.184859</v>
      </c>
      <c r="G618" s="83">
        <v>0.98379899999999998</v>
      </c>
      <c r="H618" s="83">
        <v>0.24967700000000001</v>
      </c>
      <c r="I618" s="83">
        <v>5.5300000000000002E-3</v>
      </c>
      <c r="J618" s="83">
        <v>1.0455000000000001E-2</v>
      </c>
      <c r="K618" s="83">
        <v>2.3834000000000001E-2</v>
      </c>
      <c r="L618" s="83">
        <v>1.2377000000000001E-2</v>
      </c>
      <c r="M618" s="84">
        <v>0.96</v>
      </c>
      <c r="P618" s="92">
        <f>D618*60.084</f>
        <v>96.919757963999999</v>
      </c>
      <c r="Q618" s="92">
        <f>E618*101.961</f>
        <v>18.522235259999999</v>
      </c>
      <c r="R618" s="92">
        <f>F618*56.077</f>
        <v>10.366338143</v>
      </c>
      <c r="S618" s="92">
        <f>G618*40.304</f>
        <v>39.651034895999999</v>
      </c>
      <c r="T618" s="92">
        <f>H618*71.846</f>
        <v>17.938293742000003</v>
      </c>
      <c r="U618" s="92">
        <f>I618*94.196</f>
        <v>0.52090387999999999</v>
      </c>
      <c r="V618" s="92">
        <f>J618*61.979</f>
        <v>0.64799044500000003</v>
      </c>
      <c r="W618" s="92">
        <f>K618*79.879</f>
        <v>1.9038360860000001</v>
      </c>
      <c r="X618" s="92">
        <f>L618*151.989</f>
        <v>1.8811678530000002</v>
      </c>
      <c r="Y618" s="92">
        <f>SUM(P618:X618)</f>
        <v>188.35155826900001</v>
      </c>
      <c r="Z618" s="92"/>
      <c r="AA618" s="92">
        <f>P618/$Y618*100</f>
        <v>51.456838931792163</v>
      </c>
      <c r="AB618" s="92">
        <f>Q618/$Y618*100</f>
        <v>9.8338635635532707</v>
      </c>
      <c r="AC618" s="92">
        <f>R618/$Y618*100</f>
        <v>5.5037177490164426</v>
      </c>
      <c r="AD618" s="92">
        <f>S618/$Y618*100</f>
        <v>21.051609692217767</v>
      </c>
      <c r="AE618" s="92">
        <f>T618/$Y618*100</f>
        <v>9.5238361215896514</v>
      </c>
      <c r="AF618" s="92">
        <f>U618/$Y618*100</f>
        <v>0.2765593684423121</v>
      </c>
      <c r="AG618" s="92">
        <f>V618/$Y618*100</f>
        <v>0.34403243113845267</v>
      </c>
      <c r="AH618" s="92">
        <f>W618/$Y618*100</f>
        <v>1.0107886037666749</v>
      </c>
      <c r="AI618" s="92">
        <f>X618/$Y618*100</f>
        <v>0.99875353848326176</v>
      </c>
      <c r="AJ618" s="93">
        <f>G618/(G618+H618)*100</f>
        <v>79.758260395824479</v>
      </c>
    </row>
    <row r="619" spans="1:36">
      <c r="A619" s="97">
        <v>10</v>
      </c>
      <c r="B619" s="82">
        <v>1509.4059999999999</v>
      </c>
      <c r="C619" s="80" t="s">
        <v>293</v>
      </c>
      <c r="D619" s="83">
        <v>1.614771</v>
      </c>
      <c r="E619" s="83">
        <v>0.18063000000000001</v>
      </c>
      <c r="F619" s="83">
        <v>0.183195</v>
      </c>
      <c r="G619" s="83">
        <v>0.990394</v>
      </c>
      <c r="H619" s="83">
        <v>0.24829899999999999</v>
      </c>
      <c r="I619" s="83">
        <v>5.4770000000000001E-3</v>
      </c>
      <c r="J619" s="83">
        <v>1.0357999999999999E-2</v>
      </c>
      <c r="K619" s="83">
        <v>2.3616000000000002E-2</v>
      </c>
      <c r="L619" s="83">
        <v>1.2597000000000001E-2</v>
      </c>
      <c r="M619" s="84">
        <v>0.97</v>
      </c>
      <c r="P619" s="92">
        <f>D619*60.084</f>
        <v>97.021900764000009</v>
      </c>
      <c r="Q619" s="92">
        <f>E619*101.961</f>
        <v>18.417215430000002</v>
      </c>
      <c r="R619" s="92">
        <f>F619*56.077</f>
        <v>10.273026014999999</v>
      </c>
      <c r="S619" s="92">
        <f>G619*40.304</f>
        <v>39.916839776000003</v>
      </c>
      <c r="T619" s="92">
        <f>H619*71.846</f>
        <v>17.839289954000002</v>
      </c>
      <c r="U619" s="92">
        <f>I619*94.196</f>
        <v>0.51591149199999997</v>
      </c>
      <c r="V619" s="92">
        <f>J619*61.979</f>
        <v>0.64197848199999996</v>
      </c>
      <c r="W619" s="92">
        <f>K619*79.879</f>
        <v>1.8864224640000002</v>
      </c>
      <c r="X619" s="92">
        <f>L619*151.989</f>
        <v>1.9146054330000002</v>
      </c>
      <c r="Y619" s="92">
        <f>SUM(P619:X619)</f>
        <v>188.42718980999999</v>
      </c>
      <c r="Z619" s="92"/>
      <c r="AA619" s="92">
        <f>P619/$Y619*100</f>
        <v>51.490393112497067</v>
      </c>
      <c r="AB619" s="92">
        <f>Q619/$Y619*100</f>
        <v>9.7741814483201441</v>
      </c>
      <c r="AC619" s="92">
        <f>R619/$Y619*100</f>
        <v>5.4519870647961026</v>
      </c>
      <c r="AD619" s="92">
        <f>S619/$Y619*100</f>
        <v>21.184224960447608</v>
      </c>
      <c r="AE619" s="92">
        <f>T619/$Y619*100</f>
        <v>9.4674712136757968</v>
      </c>
      <c r="AF619" s="92">
        <f>U619/$Y619*100</f>
        <v>0.27379885701220602</v>
      </c>
      <c r="AG619" s="92">
        <f>V619/$Y619*100</f>
        <v>0.34070373954381905</v>
      </c>
      <c r="AH619" s="92">
        <f>W619/$Y619*100</f>
        <v>1.0011413246157144</v>
      </c>
      <c r="AI619" s="92">
        <f>X619/$Y619*100</f>
        <v>1.0160982790915616</v>
      </c>
      <c r="AJ619" s="93">
        <f>G619/(G619+H619)*100</f>
        <v>79.954758765892748</v>
      </c>
    </row>
    <row r="620" spans="1:36">
      <c r="A620" s="97">
        <v>10</v>
      </c>
      <c r="B620" s="82">
        <v>1510.5540000000001</v>
      </c>
      <c r="C620" s="80" t="s">
        <v>293</v>
      </c>
      <c r="D620" s="83">
        <v>1.616428</v>
      </c>
      <c r="E620" s="83">
        <v>0.179615</v>
      </c>
      <c r="F620" s="83">
        <v>0.181557</v>
      </c>
      <c r="G620" s="83">
        <v>0.99688299999999996</v>
      </c>
      <c r="H620" s="83">
        <v>0.246924</v>
      </c>
      <c r="I620" s="83">
        <v>5.4260000000000003E-3</v>
      </c>
      <c r="J620" s="83">
        <v>1.0262E-2</v>
      </c>
      <c r="K620" s="83">
        <v>2.3401000000000002E-2</v>
      </c>
      <c r="L620" s="83">
        <v>1.2817E-2</v>
      </c>
      <c r="M620" s="84">
        <v>0.98</v>
      </c>
      <c r="P620" s="92">
        <f>D620*60.084</f>
        <v>97.121459952000009</v>
      </c>
      <c r="Q620" s="92">
        <f>E620*101.961</f>
        <v>18.313725014999999</v>
      </c>
      <c r="R620" s="92">
        <f>F620*56.077</f>
        <v>10.181171889</v>
      </c>
      <c r="S620" s="92">
        <f>G620*40.304</f>
        <v>40.178372432000003</v>
      </c>
      <c r="T620" s="92">
        <f>H620*71.846</f>
        <v>17.740501704</v>
      </c>
      <c r="U620" s="92">
        <f>I620*94.196</f>
        <v>0.51110749600000005</v>
      </c>
      <c r="V620" s="92">
        <f>J620*61.979</f>
        <v>0.63602849800000005</v>
      </c>
      <c r="W620" s="92">
        <f>K620*79.879</f>
        <v>1.8692484790000004</v>
      </c>
      <c r="X620" s="92">
        <f>L620*151.989</f>
        <v>1.9480430130000002</v>
      </c>
      <c r="Y620" s="92">
        <f>SUM(P620:X620)</f>
        <v>188.49965847799999</v>
      </c>
      <c r="Z620" s="92"/>
      <c r="AA620" s="92">
        <f>P620/$Y620*100</f>
        <v>51.523414278936301</v>
      </c>
      <c r="AB620" s="92">
        <f>Q620/$Y620*100</f>
        <v>9.7155215892008719</v>
      </c>
      <c r="AC620" s="92">
        <f>R620/$Y620*100</f>
        <v>5.4011619815153438</v>
      </c>
      <c r="AD620" s="92">
        <f>S620/$Y620*100</f>
        <v>21.314825054014232</v>
      </c>
      <c r="AE620" s="92">
        <f>T620/$Y620*100</f>
        <v>9.4114237910253369</v>
      </c>
      <c r="AF620" s="92">
        <f>U620/$Y620*100</f>
        <v>0.27114505146949747</v>
      </c>
      <c r="AG620" s="92">
        <f>V620/$Y620*100</f>
        <v>0.33741626013302922</v>
      </c>
      <c r="AH620" s="92">
        <f>W620/$Y620*100</f>
        <v>0.99164555208897764</v>
      </c>
      <c r="AI620" s="92">
        <f>X620/$Y620*100</f>
        <v>1.0334464416164226</v>
      </c>
      <c r="AJ620" s="93">
        <f>G620/(G620+H620)*100</f>
        <v>80.147723883206965</v>
      </c>
    </row>
    <row r="621" spans="1:36">
      <c r="A621" s="97">
        <v>10</v>
      </c>
      <c r="B621" s="82">
        <v>1511.6769999999999</v>
      </c>
      <c r="C621" s="80" t="s">
        <v>293</v>
      </c>
      <c r="D621" s="83">
        <v>1.618044</v>
      </c>
      <c r="E621" s="83">
        <v>0.178615</v>
      </c>
      <c r="F621" s="83">
        <v>0.17994599999999999</v>
      </c>
      <c r="G621" s="83">
        <v>1.003268</v>
      </c>
      <c r="H621" s="83">
        <v>0.24555199999999999</v>
      </c>
      <c r="I621" s="83">
        <v>5.3749999999999996E-3</v>
      </c>
      <c r="J621" s="83">
        <v>1.0168E-2</v>
      </c>
      <c r="K621" s="83">
        <v>2.3191E-2</v>
      </c>
      <c r="L621" s="83">
        <v>1.3039E-2</v>
      </c>
      <c r="M621" s="84">
        <v>0.99</v>
      </c>
      <c r="P621" s="92">
        <f>D621*60.084</f>
        <v>97.21855569600001</v>
      </c>
      <c r="Q621" s="92">
        <f>E621*101.961</f>
        <v>18.211764015</v>
      </c>
      <c r="R621" s="92">
        <f>F621*56.077</f>
        <v>10.090831842</v>
      </c>
      <c r="S621" s="92">
        <f>G621*40.304</f>
        <v>40.435713472000003</v>
      </c>
      <c r="T621" s="92">
        <f>H621*71.846</f>
        <v>17.641928992</v>
      </c>
      <c r="U621" s="92">
        <f>I621*94.196</f>
        <v>0.50630349999999991</v>
      </c>
      <c r="V621" s="92">
        <f>J621*61.979</f>
        <v>0.63020247200000001</v>
      </c>
      <c r="W621" s="92">
        <f>K621*79.879</f>
        <v>1.8524738890000001</v>
      </c>
      <c r="X621" s="92">
        <f>L621*151.989</f>
        <v>1.9817845710000002</v>
      </c>
      <c r="Y621" s="92">
        <f>SUM(P621:X621)</f>
        <v>188.56955844900003</v>
      </c>
      <c r="Z621" s="92"/>
      <c r="AA621" s="92">
        <f>P621/$Y621*100</f>
        <v>51.555805982487598</v>
      </c>
      <c r="AB621" s="92">
        <f>Q621/$Y621*100</f>
        <v>9.6578494242619239</v>
      </c>
      <c r="AC621" s="92">
        <f>R621/$Y621*100</f>
        <v>5.3512517741452621</v>
      </c>
      <c r="AD621" s="92">
        <f>S621/$Y621*100</f>
        <v>21.443394047579599</v>
      </c>
      <c r="AE621" s="92">
        <f>T621/$Y621*100</f>
        <v>9.3556611878960219</v>
      </c>
      <c r="AF621" s="92">
        <f>U621/$Y621*100</f>
        <v>0.26849694307203525</v>
      </c>
      <c r="AG621" s="92">
        <f>V621/$Y621*100</f>
        <v>0.33420159498885538</v>
      </c>
      <c r="AH621" s="92">
        <f>W621/$Y621*100</f>
        <v>0.98238225948915014</v>
      </c>
      <c r="AI621" s="92">
        <f>X621/$Y621*100</f>
        <v>1.0509567860795452</v>
      </c>
      <c r="AJ621" s="93">
        <f>G621/(G621+H621)*100</f>
        <v>80.337278390800918</v>
      </c>
    </row>
  </sheetData>
  <mergeCells count="1">
    <mergeCell ref="A1:AJ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158AE1-B86E-4665-8E99-C48A5A07C386}">
  <dimension ref="A1:BG621"/>
  <sheetViews>
    <sheetView zoomScale="85" zoomScaleNormal="85" workbookViewId="0">
      <pane ySplit="2" topLeftCell="A3" activePane="bottomLeft" state="frozen"/>
      <selection pane="bottomLeft" sqref="A1:AJ1"/>
    </sheetView>
  </sheetViews>
  <sheetFormatPr defaultColWidth="8.25" defaultRowHeight="13"/>
  <cols>
    <col min="1" max="1" width="13.25" style="97" customWidth="1"/>
    <col min="2" max="2" width="11.75" style="82" bestFit="1" customWidth="1"/>
    <col min="3" max="3" width="2.9140625" style="80" bestFit="1" customWidth="1"/>
    <col min="4" max="11" width="5.6640625" style="83" bestFit="1" customWidth="1"/>
    <col min="12" max="12" width="6.08203125" style="83" bestFit="1" customWidth="1"/>
    <col min="13" max="13" width="4.75" style="84" bestFit="1" customWidth="1"/>
    <col min="14" max="14" width="4.75" style="85" bestFit="1" customWidth="1"/>
    <col min="15" max="15" width="2.4140625" style="85" bestFit="1" customWidth="1"/>
    <col min="16" max="16" width="6.58203125" style="80" bestFit="1" customWidth="1"/>
    <col min="17" max="20" width="5.6640625" style="80" bestFit="1" customWidth="1"/>
    <col min="21" max="21" width="6.08203125" style="80" bestFit="1" customWidth="1"/>
    <col min="22" max="22" width="5.1640625" style="80" bestFit="1" customWidth="1"/>
    <col min="23" max="23" width="4.9140625" style="80" bestFit="1" customWidth="1"/>
    <col min="24" max="24" width="6.08203125" style="80" bestFit="1" customWidth="1"/>
    <col min="25" max="25" width="6.58203125" style="80" bestFit="1" customWidth="1"/>
    <col min="26" max="26" width="7.9140625" style="80" customWidth="1"/>
    <col min="27" max="27" width="8.6640625" style="80" bestFit="1" customWidth="1"/>
    <col min="28" max="28" width="9.75" style="80" bestFit="1" customWidth="1"/>
    <col min="29" max="29" width="8.4140625" style="80" bestFit="1" customWidth="1"/>
    <col min="30" max="30" width="8.83203125" style="80" bestFit="1" customWidth="1"/>
    <col min="31" max="32" width="8.4140625" style="80" bestFit="1" customWidth="1"/>
    <col min="33" max="33" width="9.33203125" style="80" bestFit="1" customWidth="1"/>
    <col min="34" max="34" width="8.6640625" style="80" bestFit="1" customWidth="1"/>
    <col min="35" max="35" width="10.25" style="80" bestFit="1" customWidth="1"/>
    <col min="36" max="36" width="5.1640625" style="80" bestFit="1" customWidth="1"/>
    <col min="37" max="48" width="8.25" style="80"/>
    <col min="49" max="49" width="21.25" style="80" bestFit="1" customWidth="1"/>
    <col min="50" max="50" width="5.6640625" style="80" bestFit="1" customWidth="1"/>
    <col min="51" max="51" width="4.9140625" style="80" bestFit="1" customWidth="1"/>
    <col min="52" max="52" width="5.1640625" style="80" bestFit="1" customWidth="1"/>
    <col min="53" max="53" width="5.5" style="80" bestFit="1" customWidth="1"/>
    <col min="54" max="54" width="5.6640625" style="80" bestFit="1" customWidth="1"/>
    <col min="55" max="55" width="4.9140625" style="80" bestFit="1" customWidth="1"/>
    <col min="56" max="56" width="5.6640625" style="80" bestFit="1" customWidth="1"/>
    <col min="57" max="57" width="4.9140625" style="80" bestFit="1" customWidth="1"/>
    <col min="58" max="58" width="5" style="80" bestFit="1" customWidth="1"/>
    <col min="59" max="59" width="4.9140625" style="80" bestFit="1" customWidth="1"/>
    <col min="60" max="16384" width="8.25" style="80"/>
  </cols>
  <sheetData>
    <row r="1" spans="1:59" ht="20.5" customHeight="1">
      <c r="A1" s="104" t="s">
        <v>321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</row>
    <row r="2" spans="1:59">
      <c r="A2" s="73" t="s">
        <v>274</v>
      </c>
      <c r="B2" s="74" t="s">
        <v>275</v>
      </c>
      <c r="C2" s="73"/>
      <c r="D2" s="75" t="s">
        <v>276</v>
      </c>
      <c r="E2" s="75" t="s">
        <v>277</v>
      </c>
      <c r="F2" s="75" t="s">
        <v>6</v>
      </c>
      <c r="G2" s="75" t="s">
        <v>5</v>
      </c>
      <c r="H2" s="75" t="s">
        <v>3</v>
      </c>
      <c r="I2" s="75" t="s">
        <v>278</v>
      </c>
      <c r="J2" s="75" t="s">
        <v>279</v>
      </c>
      <c r="K2" s="75" t="s">
        <v>280</v>
      </c>
      <c r="L2" s="75" t="s">
        <v>281</v>
      </c>
      <c r="M2" s="76" t="s">
        <v>282</v>
      </c>
      <c r="N2" s="76"/>
      <c r="O2" s="76"/>
      <c r="P2" s="77" t="s">
        <v>276</v>
      </c>
      <c r="Q2" s="77" t="s">
        <v>277</v>
      </c>
      <c r="R2" s="77" t="s">
        <v>6</v>
      </c>
      <c r="S2" s="77" t="s">
        <v>5</v>
      </c>
      <c r="T2" s="77" t="s">
        <v>3</v>
      </c>
      <c r="U2" s="77" t="s">
        <v>278</v>
      </c>
      <c r="V2" s="77" t="s">
        <v>279</v>
      </c>
      <c r="W2" s="77" t="s">
        <v>280</v>
      </c>
      <c r="X2" s="77" t="s">
        <v>281</v>
      </c>
      <c r="Y2" s="78" t="s">
        <v>283</v>
      </c>
      <c r="Z2" s="78"/>
      <c r="AA2" s="77" t="s">
        <v>284</v>
      </c>
      <c r="AB2" s="77" t="s">
        <v>285</v>
      </c>
      <c r="AC2" s="77" t="s">
        <v>286</v>
      </c>
      <c r="AD2" s="77" t="s">
        <v>287</v>
      </c>
      <c r="AE2" s="77" t="s">
        <v>288</v>
      </c>
      <c r="AF2" s="77" t="s">
        <v>289</v>
      </c>
      <c r="AG2" s="77" t="s">
        <v>290</v>
      </c>
      <c r="AH2" s="77" t="s">
        <v>291</v>
      </c>
      <c r="AI2" s="77" t="s">
        <v>292</v>
      </c>
      <c r="AJ2" s="79" t="s">
        <v>239</v>
      </c>
    </row>
    <row r="3" spans="1:59">
      <c r="A3" s="81" t="s">
        <v>253</v>
      </c>
    </row>
    <row r="4" spans="1:59" ht="15">
      <c r="A4" s="86">
        <v>10</v>
      </c>
      <c r="B4" s="87">
        <v>1452.204</v>
      </c>
      <c r="C4" s="88" t="s">
        <v>293</v>
      </c>
      <c r="D4" s="89">
        <v>1.467085</v>
      </c>
      <c r="E4" s="89">
        <v>0.210504</v>
      </c>
      <c r="F4" s="89">
        <v>0.28009499999999998</v>
      </c>
      <c r="G4" s="89">
        <v>0.79613</v>
      </c>
      <c r="H4" s="89">
        <v>0.36361399999999999</v>
      </c>
      <c r="I4" s="89">
        <v>3.3100000000000002E-4</v>
      </c>
      <c r="J4" s="89">
        <v>1.4999999999999999E-4</v>
      </c>
      <c r="K4" s="89">
        <v>2.7073E-2</v>
      </c>
      <c r="L4" s="89">
        <v>5.6129999999999999E-3</v>
      </c>
      <c r="M4" s="90">
        <v>0.01</v>
      </c>
      <c r="N4" s="91"/>
      <c r="O4" s="91"/>
      <c r="P4" s="92">
        <f>D4*60.084</f>
        <v>88.14833514</v>
      </c>
      <c r="Q4" s="92">
        <f>E4*101.961</f>
        <v>21.463198343999998</v>
      </c>
      <c r="R4" s="92">
        <f>F4*56.077</f>
        <v>15.706887314999998</v>
      </c>
      <c r="S4" s="92">
        <f>G4*40.304</f>
        <v>32.087223520000002</v>
      </c>
      <c r="T4" s="92">
        <f>H4*71.846</f>
        <v>26.124211444</v>
      </c>
      <c r="U4" s="92">
        <f>I4*94.196</f>
        <v>3.1178876000000001E-2</v>
      </c>
      <c r="V4" s="92">
        <f>J4*61.979</f>
        <v>9.2968499999999989E-3</v>
      </c>
      <c r="W4" s="92">
        <f>K4*79.879</f>
        <v>2.1625641670000002</v>
      </c>
      <c r="X4" s="92">
        <f>L4*151.989</f>
        <v>0.85311425699999999</v>
      </c>
      <c r="Y4" s="92">
        <f t="shared" ref="Y4:Y8" si="0">SUM(P4:X4)</f>
        <v>186.586009913</v>
      </c>
      <c r="Z4" s="92"/>
      <c r="AA4" s="92">
        <f t="shared" ref="AA4:AI19" si="1">P4/$Y4*100</f>
        <v>47.242735498283707</v>
      </c>
      <c r="AB4" s="92">
        <f t="shared" si="1"/>
        <v>11.50311234695876</v>
      </c>
      <c r="AC4" s="92">
        <f t="shared" si="1"/>
        <v>8.4180412681120593</v>
      </c>
      <c r="AD4" s="92">
        <f t="shared" si="1"/>
        <v>17.197014682376992</v>
      </c>
      <c r="AE4" s="92">
        <f t="shared" si="1"/>
        <v>14.00116303263091</v>
      </c>
      <c r="AF4" s="92">
        <f t="shared" si="1"/>
        <v>1.6710189587385394E-2</v>
      </c>
      <c r="AG4" s="92">
        <f t="shared" si="1"/>
        <v>4.9826082911226133E-3</v>
      </c>
      <c r="AH4" s="92">
        <f t="shared" si="1"/>
        <v>1.1590173175407659</v>
      </c>
      <c r="AI4" s="92">
        <f t="shared" si="1"/>
        <v>0.45722305621830067</v>
      </c>
      <c r="AJ4" s="93">
        <f>G4/(G4+H4)*100</f>
        <v>68.647046244688497</v>
      </c>
      <c r="AX4" s="94" t="s">
        <v>294</v>
      </c>
      <c r="AY4" s="94" t="s">
        <v>295</v>
      </c>
      <c r="AZ4" s="94" t="s">
        <v>296</v>
      </c>
      <c r="BA4" s="94" t="s">
        <v>297</v>
      </c>
      <c r="BB4" s="94" t="s">
        <v>3</v>
      </c>
      <c r="BC4" s="94" t="s">
        <v>4</v>
      </c>
      <c r="BD4" s="94" t="s">
        <v>5</v>
      </c>
      <c r="BE4" s="94" t="s">
        <v>6</v>
      </c>
      <c r="BF4" s="94" t="s">
        <v>298</v>
      </c>
      <c r="BG4" s="94" t="s">
        <v>299</v>
      </c>
    </row>
    <row r="5" spans="1:59">
      <c r="A5" s="86">
        <v>10</v>
      </c>
      <c r="B5" s="87">
        <v>1461.4670000000001</v>
      </c>
      <c r="C5" s="88" t="s">
        <v>293</v>
      </c>
      <c r="D5" s="89">
        <v>1.486885</v>
      </c>
      <c r="E5" s="89">
        <v>0.209643</v>
      </c>
      <c r="F5" s="89">
        <v>0.26517099999999999</v>
      </c>
      <c r="G5" s="89">
        <v>0.82535800000000004</v>
      </c>
      <c r="H5" s="89">
        <v>0.37131599999999998</v>
      </c>
      <c r="I5" s="89">
        <v>1.6699999999999999E-4</v>
      </c>
      <c r="J5" s="89">
        <v>1.05E-4</v>
      </c>
      <c r="K5" s="89">
        <v>2.4369999999999999E-2</v>
      </c>
      <c r="L5" s="89">
        <v>5.9239999999999996E-3</v>
      </c>
      <c r="M5" s="90">
        <v>0.02</v>
      </c>
      <c r="N5" s="91"/>
      <c r="O5" s="91"/>
      <c r="P5" s="92">
        <f>D5*60.084</f>
        <v>89.337998339999999</v>
      </c>
      <c r="Q5" s="92">
        <f>E5*101.961</f>
        <v>21.375409922999999</v>
      </c>
      <c r="R5" s="92">
        <f>F5*56.077</f>
        <v>14.869994167</v>
      </c>
      <c r="S5" s="92">
        <f>G5*40.304</f>
        <v>33.265228832000005</v>
      </c>
      <c r="T5" s="92">
        <f>H5*71.846</f>
        <v>26.677569336000001</v>
      </c>
      <c r="U5" s="92">
        <f>I5*94.196</f>
        <v>1.5730732000000001E-2</v>
      </c>
      <c r="V5" s="92">
        <f>J5*61.979</f>
        <v>6.5077950000000002E-3</v>
      </c>
      <c r="W5" s="92">
        <f>K5*79.879</f>
        <v>1.9466512300000001</v>
      </c>
      <c r="X5" s="92">
        <f>L5*151.989</f>
        <v>0.90038283599999991</v>
      </c>
      <c r="Y5" s="92">
        <f t="shared" si="0"/>
        <v>188.39547319100001</v>
      </c>
      <c r="Z5" s="92"/>
      <c r="AA5" s="92">
        <f t="shared" si="1"/>
        <v>47.420459115504819</v>
      </c>
      <c r="AB5" s="92">
        <f t="shared" si="1"/>
        <v>11.346031600944615</v>
      </c>
      <c r="AC5" s="92">
        <f t="shared" si="1"/>
        <v>7.8929678697345507</v>
      </c>
      <c r="AD5" s="92">
        <f t="shared" si="1"/>
        <v>17.657127460952786</v>
      </c>
      <c r="AE5" s="92">
        <f t="shared" si="1"/>
        <v>14.160408891010675</v>
      </c>
      <c r="AF5" s="92">
        <f t="shared" si="1"/>
        <v>8.3498460624113792E-3</v>
      </c>
      <c r="AG5" s="92">
        <f t="shared" si="1"/>
        <v>3.4543266299197303E-3</v>
      </c>
      <c r="AH5" s="92">
        <f t="shared" si="1"/>
        <v>1.0332791956346195</v>
      </c>
      <c r="AI5" s="92">
        <f t="shared" si="1"/>
        <v>0.47792169352560265</v>
      </c>
      <c r="AJ5" s="93">
        <f>G5/(G5+H5)*100</f>
        <v>68.9709979493162</v>
      </c>
      <c r="AW5" s="95" t="s">
        <v>300</v>
      </c>
      <c r="AX5" s="96"/>
      <c r="AY5" s="96"/>
      <c r="AZ5" s="96"/>
      <c r="BA5" s="96"/>
      <c r="BB5" s="96"/>
      <c r="BC5" s="96"/>
      <c r="BD5" s="96"/>
      <c r="BE5" s="96"/>
      <c r="BF5" s="96"/>
      <c r="BG5" s="96"/>
    </row>
    <row r="6" spans="1:59">
      <c r="A6" s="86">
        <v>10</v>
      </c>
      <c r="B6" s="87">
        <v>1470.117</v>
      </c>
      <c r="C6" s="88" t="s">
        <v>293</v>
      </c>
      <c r="D6" s="89">
        <v>1.506113</v>
      </c>
      <c r="E6" s="89">
        <v>0.20854600000000001</v>
      </c>
      <c r="F6" s="89">
        <v>0.25034000000000001</v>
      </c>
      <c r="G6" s="89">
        <v>0.854271</v>
      </c>
      <c r="H6" s="89">
        <v>0.37818400000000002</v>
      </c>
      <c r="I6" s="89">
        <v>1.13E-4</v>
      </c>
      <c r="J6" s="89">
        <v>8.1000000000000004E-5</v>
      </c>
      <c r="K6" s="89">
        <v>2.2155999999999999E-2</v>
      </c>
      <c r="L6" s="89">
        <v>6.2310000000000004E-3</v>
      </c>
      <c r="M6" s="90">
        <v>0.03</v>
      </c>
      <c r="N6" s="91"/>
      <c r="O6" s="91"/>
      <c r="P6" s="92">
        <f>D6*60.084</f>
        <v>90.493293492000006</v>
      </c>
      <c r="Q6" s="92">
        <f>E6*101.961</f>
        <v>21.263558706000001</v>
      </c>
      <c r="R6" s="92">
        <f>F6*56.077</f>
        <v>14.038316180000001</v>
      </c>
      <c r="S6" s="92">
        <f>G6*40.304</f>
        <v>34.430538384000002</v>
      </c>
      <c r="T6" s="92">
        <f>H6*71.846</f>
        <v>27.171007664000001</v>
      </c>
      <c r="U6" s="92">
        <f>I6*94.196</f>
        <v>1.0644147999999999E-2</v>
      </c>
      <c r="V6" s="92">
        <f>J6*61.979</f>
        <v>5.0202989999999998E-3</v>
      </c>
      <c r="W6" s="92">
        <f>K6*79.879</f>
        <v>1.7697991239999999</v>
      </c>
      <c r="X6" s="92">
        <f>L6*151.989</f>
        <v>0.94704345900000009</v>
      </c>
      <c r="Y6" s="92">
        <f t="shared" si="0"/>
        <v>190.12922145600004</v>
      </c>
      <c r="Z6" s="92"/>
      <c r="AA6" s="92">
        <f t="shared" si="1"/>
        <v>47.595678769947568</v>
      </c>
      <c r="AB6" s="92">
        <f t="shared" si="1"/>
        <v>11.183740480902795</v>
      </c>
      <c r="AC6" s="92">
        <f t="shared" si="1"/>
        <v>7.3835658046118731</v>
      </c>
      <c r="AD6" s="92">
        <f t="shared" si="1"/>
        <v>18.109019813121133</v>
      </c>
      <c r="AE6" s="92">
        <f t="shared" si="1"/>
        <v>14.290810984195796</v>
      </c>
      <c r="AF6" s="92">
        <f t="shared" si="1"/>
        <v>5.5983756302622227E-3</v>
      </c>
      <c r="AG6" s="92">
        <f t="shared" si="1"/>
        <v>2.6404668159659E-3</v>
      </c>
      <c r="AH6" s="92">
        <f t="shared" si="1"/>
        <v>0.93084014674176174</v>
      </c>
      <c r="AI6" s="92">
        <f t="shared" si="1"/>
        <v>0.4981051580328309</v>
      </c>
      <c r="AJ6" s="93">
        <f>G6/(G6+H6)*100</f>
        <v>69.314579436977411</v>
      </c>
      <c r="AW6" s="95" t="s">
        <v>301</v>
      </c>
      <c r="AX6" s="96">
        <v>46.83</v>
      </c>
      <c r="AY6" s="96">
        <v>1.254</v>
      </c>
      <c r="AZ6" s="96">
        <v>9.56</v>
      </c>
      <c r="BA6" s="96">
        <v>0.41499999999999998</v>
      </c>
      <c r="BB6" s="96">
        <v>18.46</v>
      </c>
      <c r="BC6" s="96">
        <v>0.26500000000000001</v>
      </c>
      <c r="BD6" s="96">
        <v>11.95</v>
      </c>
      <c r="BE6" s="96">
        <v>9.23</v>
      </c>
      <c r="BF6" s="96">
        <v>0.67</v>
      </c>
      <c r="BG6" s="96">
        <v>0.34</v>
      </c>
    </row>
    <row r="7" spans="1:59">
      <c r="A7" s="97">
        <v>10</v>
      </c>
      <c r="B7" s="82">
        <v>1478.1690000000001</v>
      </c>
      <c r="C7" s="80" t="s">
        <v>293</v>
      </c>
      <c r="D7" s="83">
        <v>1.5244709999999999</v>
      </c>
      <c r="E7" s="83">
        <v>0.20721800000000001</v>
      </c>
      <c r="F7" s="83">
        <v>0.23593900000000001</v>
      </c>
      <c r="G7" s="83">
        <v>0.882687</v>
      </c>
      <c r="H7" s="83">
        <v>0.38420500000000002</v>
      </c>
      <c r="I7" s="83">
        <v>8.5000000000000006E-5</v>
      </c>
      <c r="J7" s="83">
        <v>6.6000000000000005E-5</v>
      </c>
      <c r="K7" s="83">
        <v>2.0306000000000001E-2</v>
      </c>
      <c r="L7" s="83">
        <v>6.5319999999999996E-3</v>
      </c>
      <c r="M7" s="84">
        <v>0.04</v>
      </c>
      <c r="P7" s="92">
        <f t="shared" ref="P7:P70" si="2">D7*60.084</f>
        <v>91.596315563999994</v>
      </c>
      <c r="Q7" s="92">
        <f t="shared" ref="Q7:Q70" si="3">E7*101.961</f>
        <v>21.128154498000001</v>
      </c>
      <c r="R7" s="92">
        <f t="shared" ref="R7:R70" si="4">F7*56.077</f>
        <v>13.230751303</v>
      </c>
      <c r="S7" s="92">
        <f t="shared" ref="S7:S70" si="5">G7*40.304</f>
        <v>35.575816848000002</v>
      </c>
      <c r="T7" s="92">
        <f t="shared" ref="T7:T70" si="6">H7*71.846</f>
        <v>27.603592430000003</v>
      </c>
      <c r="U7" s="92">
        <f t="shared" ref="U7:U70" si="7">I7*94.196</f>
        <v>8.0066600000000005E-3</v>
      </c>
      <c r="V7" s="92">
        <f t="shared" ref="V7:V70" si="8">J7*61.979</f>
        <v>4.0906140000000002E-3</v>
      </c>
      <c r="W7" s="92">
        <f t="shared" ref="W7:W70" si="9">K7*79.879</f>
        <v>1.6220229740000003</v>
      </c>
      <c r="X7" s="92">
        <f t="shared" ref="X7:X70" si="10">L7*151.989</f>
        <v>0.99279214799999993</v>
      </c>
      <c r="Y7" s="92">
        <f t="shared" si="0"/>
        <v>191.761543039</v>
      </c>
      <c r="Z7" s="92"/>
      <c r="AA7" s="92">
        <f t="shared" si="1"/>
        <v>47.76573765125125</v>
      </c>
      <c r="AB7" s="92">
        <f t="shared" si="1"/>
        <v>11.017931000744506</v>
      </c>
      <c r="AC7" s="92">
        <f t="shared" si="1"/>
        <v>6.8995853356838932</v>
      </c>
      <c r="AD7" s="92">
        <f t="shared" si="1"/>
        <v>18.552112318351902</v>
      </c>
      <c r="AE7" s="92">
        <f t="shared" si="1"/>
        <v>14.394748807578198</v>
      </c>
      <c r="AF7" s="92">
        <f t="shared" si="1"/>
        <v>4.1753210122905749E-3</v>
      </c>
      <c r="AG7" s="92">
        <f t="shared" si="1"/>
        <v>2.1331774531914674E-3</v>
      </c>
      <c r="AH7" s="92">
        <f t="shared" si="1"/>
        <v>0.84585415213837589</v>
      </c>
      <c r="AI7" s="92">
        <f t="shared" si="1"/>
        <v>0.51772223578639442</v>
      </c>
      <c r="AJ7" s="93">
        <f t="shared" ref="AJ7:AJ70" si="11">G7/(G7+H7)*100</f>
        <v>69.67342125453473</v>
      </c>
      <c r="AW7" s="95" t="s">
        <v>302</v>
      </c>
      <c r="AX7" s="96">
        <v>46.51</v>
      </c>
      <c r="AY7" s="96">
        <v>1.2270000000000001</v>
      </c>
      <c r="AZ7" s="96">
        <v>8.85</v>
      </c>
      <c r="BA7" s="96">
        <v>0.47299999999999998</v>
      </c>
      <c r="BB7" s="96">
        <v>18.399999999999999</v>
      </c>
      <c r="BC7" s="96">
        <v>0.26900000000000002</v>
      </c>
      <c r="BD7" s="96">
        <v>11.88</v>
      </c>
      <c r="BE7" s="96">
        <v>8.7200000000000006</v>
      </c>
      <c r="BF7" s="96">
        <v>1.65</v>
      </c>
      <c r="BG7" s="96">
        <v>0.54</v>
      </c>
    </row>
    <row r="8" spans="1:59">
      <c r="A8" s="97">
        <v>10</v>
      </c>
      <c r="B8" s="82">
        <v>1485.62</v>
      </c>
      <c r="C8" s="80" t="s">
        <v>293</v>
      </c>
      <c r="D8" s="83">
        <v>1.5418430000000001</v>
      </c>
      <c r="E8" s="83">
        <v>0.20568800000000001</v>
      </c>
      <c r="F8" s="83">
        <v>0.22218499999999999</v>
      </c>
      <c r="G8" s="83">
        <v>0.91035699999999997</v>
      </c>
      <c r="H8" s="83">
        <v>0.38933800000000002</v>
      </c>
      <c r="I8" s="83">
        <v>6.8999999999999997E-5</v>
      </c>
      <c r="J8" s="83">
        <v>5.5999999999999999E-5</v>
      </c>
      <c r="K8" s="83">
        <v>1.8737E-2</v>
      </c>
      <c r="L8" s="83">
        <v>6.8259999999999996E-3</v>
      </c>
      <c r="M8" s="84">
        <v>0.05</v>
      </c>
      <c r="P8" s="92">
        <f t="shared" si="2"/>
        <v>92.640094812000015</v>
      </c>
      <c r="Q8" s="92">
        <f t="shared" si="3"/>
        <v>20.972154167999999</v>
      </c>
      <c r="R8" s="92">
        <f t="shared" si="4"/>
        <v>12.459468245</v>
      </c>
      <c r="S8" s="92">
        <f t="shared" si="5"/>
        <v>36.691028528000004</v>
      </c>
      <c r="T8" s="92">
        <f t="shared" si="6"/>
        <v>27.972377948000002</v>
      </c>
      <c r="U8" s="92">
        <f t="shared" si="7"/>
        <v>6.4995239999999996E-3</v>
      </c>
      <c r="V8" s="92">
        <f t="shared" si="8"/>
        <v>3.470824E-3</v>
      </c>
      <c r="W8" s="92">
        <f t="shared" si="9"/>
        <v>1.4966928230000001</v>
      </c>
      <c r="X8" s="92">
        <f t="shared" si="10"/>
        <v>1.037476914</v>
      </c>
      <c r="Y8" s="92">
        <f t="shared" si="0"/>
        <v>193.279263786</v>
      </c>
      <c r="Z8" s="92"/>
      <c r="AA8" s="92">
        <f t="shared" si="1"/>
        <v>47.930695200997711</v>
      </c>
      <c r="AB8" s="92">
        <f t="shared" si="1"/>
        <v>10.85070056517832</v>
      </c>
      <c r="AC8" s="92">
        <f t="shared" si="1"/>
        <v>6.4463553931968622</v>
      </c>
      <c r="AD8" s="92">
        <f t="shared" si="1"/>
        <v>18.98342730062576</v>
      </c>
      <c r="AE8" s="92">
        <f t="shared" si="1"/>
        <v>14.472518882817761</v>
      </c>
      <c r="AF8" s="92">
        <f t="shared" si="1"/>
        <v>3.3627632228547355E-3</v>
      </c>
      <c r="AG8" s="92">
        <f t="shared" si="1"/>
        <v>1.7957560123174504E-3</v>
      </c>
      <c r="AH8" s="92">
        <f t="shared" si="1"/>
        <v>0.7743680277348054</v>
      </c>
      <c r="AI8" s="92">
        <f t="shared" si="1"/>
        <v>0.53677611021361338</v>
      </c>
      <c r="AJ8" s="93">
        <f t="shared" si="11"/>
        <v>70.043894913806696</v>
      </c>
      <c r="AW8" s="95" t="s">
        <v>303</v>
      </c>
      <c r="AX8" s="96">
        <v>46.93</v>
      </c>
      <c r="AY8" s="96">
        <v>1.117</v>
      </c>
      <c r="AZ8" s="96">
        <v>8.69</v>
      </c>
      <c r="BA8" s="96">
        <v>0.52100000000000002</v>
      </c>
      <c r="BB8" s="96">
        <v>18.89</v>
      </c>
      <c r="BC8" s="96">
        <v>0.26200000000000001</v>
      </c>
      <c r="BD8" s="96">
        <v>14.24</v>
      </c>
      <c r="BE8" s="96">
        <v>8.6199999999999992</v>
      </c>
      <c r="BF8" s="96">
        <v>0.56000000000000005</v>
      </c>
      <c r="BG8" s="96">
        <v>0.25900000000000001</v>
      </c>
    </row>
    <row r="9" spans="1:59">
      <c r="A9" s="97">
        <v>10</v>
      </c>
      <c r="B9" s="82">
        <v>1492.48</v>
      </c>
      <c r="C9" s="80" t="s">
        <v>293</v>
      </c>
      <c r="D9" s="83">
        <v>1.558168</v>
      </c>
      <c r="E9" s="83">
        <v>0.20399</v>
      </c>
      <c r="F9" s="83">
        <v>0.20921200000000001</v>
      </c>
      <c r="G9" s="83">
        <v>0.93708599999999997</v>
      </c>
      <c r="H9" s="83">
        <v>0.39357199999999998</v>
      </c>
      <c r="I9" s="83">
        <v>5.8E-5</v>
      </c>
      <c r="J9" s="83">
        <v>4.8999999999999998E-5</v>
      </c>
      <c r="K9" s="83">
        <v>1.7389000000000002E-2</v>
      </c>
      <c r="L9" s="83">
        <v>7.1139999999999997E-3</v>
      </c>
      <c r="M9" s="84">
        <v>0.06</v>
      </c>
      <c r="P9" s="92">
        <f t="shared" si="2"/>
        <v>93.620966112000005</v>
      </c>
      <c r="Q9" s="92">
        <f t="shared" si="3"/>
        <v>20.79902439</v>
      </c>
      <c r="R9" s="92">
        <f t="shared" si="4"/>
        <v>11.731981323999999</v>
      </c>
      <c r="S9" s="92">
        <f t="shared" si="5"/>
        <v>37.768314144000001</v>
      </c>
      <c r="T9" s="92">
        <f t="shared" si="6"/>
        <v>28.276573912</v>
      </c>
      <c r="U9" s="92">
        <f t="shared" si="7"/>
        <v>5.4633679999999997E-3</v>
      </c>
      <c r="V9" s="92">
        <f t="shared" si="8"/>
        <v>3.0369709999999999E-3</v>
      </c>
      <c r="W9" s="92">
        <f t="shared" si="9"/>
        <v>1.3890159310000003</v>
      </c>
      <c r="X9" s="92">
        <f t="shared" si="10"/>
        <v>1.0812497459999999</v>
      </c>
      <c r="Y9" s="92">
        <f t="shared" ref="Y9:Y53" si="12">SUM(P9:X9)</f>
        <v>194.67562589799999</v>
      </c>
      <c r="Z9" s="92"/>
      <c r="AA9" s="92">
        <f t="shared" si="1"/>
        <v>48.090748741731318</v>
      </c>
      <c r="AB9" s="92">
        <f t="shared" si="1"/>
        <v>10.683938625628263</v>
      </c>
      <c r="AC9" s="92">
        <f t="shared" si="1"/>
        <v>6.0264253780526964</v>
      </c>
      <c r="AD9" s="92">
        <f t="shared" si="1"/>
        <v>19.400638354073486</v>
      </c>
      <c r="AE9" s="92">
        <f t="shared" si="1"/>
        <v>14.524968794406481</v>
      </c>
      <c r="AF9" s="92">
        <f t="shared" si="1"/>
        <v>2.8063954975352298E-3</v>
      </c>
      <c r="AG9" s="92">
        <f t="shared" si="1"/>
        <v>1.5600160451474372E-3</v>
      </c>
      <c r="AH9" s="92">
        <f t="shared" si="1"/>
        <v>0.71350274313630468</v>
      </c>
      <c r="AI9" s="92">
        <f t="shared" si="1"/>
        <v>0.55541095142877273</v>
      </c>
      <c r="AJ9" s="93">
        <f t="shared" si="11"/>
        <v>70.422753254404967</v>
      </c>
    </row>
    <row r="10" spans="1:59">
      <c r="A10" s="97">
        <v>10</v>
      </c>
      <c r="B10" s="82">
        <v>1498.7750000000001</v>
      </c>
      <c r="C10" s="80" t="s">
        <v>293</v>
      </c>
      <c r="D10" s="83">
        <v>1.5734300000000001</v>
      </c>
      <c r="E10" s="83">
        <v>0.202154</v>
      </c>
      <c r="F10" s="83">
        <v>0.19708800000000001</v>
      </c>
      <c r="G10" s="83">
        <v>0.96274300000000002</v>
      </c>
      <c r="H10" s="83">
        <v>0.396924</v>
      </c>
      <c r="I10" s="83">
        <v>5.0000000000000002E-5</v>
      </c>
      <c r="J10" s="83">
        <v>4.3000000000000002E-5</v>
      </c>
      <c r="K10" s="83">
        <v>1.6219999999999998E-2</v>
      </c>
      <c r="L10" s="83">
        <v>7.3940000000000004E-3</v>
      </c>
      <c r="M10" s="84">
        <v>7.0000000000000007E-2</v>
      </c>
      <c r="P10" s="92">
        <f t="shared" si="2"/>
        <v>94.537968120000016</v>
      </c>
      <c r="Q10" s="92">
        <f t="shared" si="3"/>
        <v>20.611823993999998</v>
      </c>
      <c r="R10" s="92">
        <f t="shared" si="4"/>
        <v>11.052103776000001</v>
      </c>
      <c r="S10" s="92">
        <f t="shared" si="5"/>
        <v>38.802393872000003</v>
      </c>
      <c r="T10" s="92">
        <f t="shared" si="6"/>
        <v>28.517401704000001</v>
      </c>
      <c r="U10" s="92">
        <f t="shared" si="7"/>
        <v>4.7098000000000001E-3</v>
      </c>
      <c r="V10" s="92">
        <f t="shared" si="8"/>
        <v>2.665097E-3</v>
      </c>
      <c r="W10" s="92">
        <f t="shared" si="9"/>
        <v>1.2956373799999998</v>
      </c>
      <c r="X10" s="92">
        <f t="shared" si="10"/>
        <v>1.1238066660000001</v>
      </c>
      <c r="Y10" s="92">
        <f t="shared" si="12"/>
        <v>195.94851040900002</v>
      </c>
      <c r="Z10" s="92"/>
      <c r="AA10" s="92">
        <f t="shared" si="1"/>
        <v>48.246331611642525</v>
      </c>
      <c r="AB10" s="92">
        <f t="shared" si="1"/>
        <v>10.51900009394166</v>
      </c>
      <c r="AC10" s="92">
        <f t="shared" si="1"/>
        <v>5.6403101778784288</v>
      </c>
      <c r="AD10" s="92">
        <f t="shared" si="1"/>
        <v>19.802341845318661</v>
      </c>
      <c r="AE10" s="92">
        <f t="shared" si="1"/>
        <v>14.553517985146255</v>
      </c>
      <c r="AF10" s="92">
        <f t="shared" si="1"/>
        <v>2.4035906117220868E-3</v>
      </c>
      <c r="AG10" s="92">
        <f t="shared" si="1"/>
        <v>1.360100668505817E-3</v>
      </c>
      <c r="AH10" s="92">
        <f t="shared" si="1"/>
        <v>0.66121318161369935</v>
      </c>
      <c r="AI10" s="92">
        <f t="shared" si="1"/>
        <v>0.57352141317854233</v>
      </c>
      <c r="AJ10" s="93">
        <f t="shared" si="11"/>
        <v>70.807263837395482</v>
      </c>
    </row>
    <row r="11" spans="1:59">
      <c r="A11" s="97">
        <v>10</v>
      </c>
      <c r="B11" s="82">
        <v>1504.5419999999999</v>
      </c>
      <c r="C11" s="80" t="s">
        <v>293</v>
      </c>
      <c r="D11" s="83">
        <v>1.5876440000000001</v>
      </c>
      <c r="E11" s="83">
        <v>0.200206</v>
      </c>
      <c r="F11" s="83">
        <v>0.185834</v>
      </c>
      <c r="G11" s="83">
        <v>0.98725700000000005</v>
      </c>
      <c r="H11" s="83">
        <v>0.39943899999999999</v>
      </c>
      <c r="I11" s="83">
        <v>4.3999999999999999E-5</v>
      </c>
      <c r="J11" s="83">
        <v>3.8999999999999999E-5</v>
      </c>
      <c r="K11" s="83">
        <v>1.5195E-2</v>
      </c>
      <c r="L11" s="83">
        <v>7.6680000000000003E-3</v>
      </c>
      <c r="M11" s="84">
        <v>0.08</v>
      </c>
      <c r="P11" s="92">
        <f t="shared" si="2"/>
        <v>95.392002096000013</v>
      </c>
      <c r="Q11" s="92">
        <f t="shared" si="3"/>
        <v>20.413203965999998</v>
      </c>
      <c r="R11" s="92">
        <f t="shared" si="4"/>
        <v>10.421013217999999</v>
      </c>
      <c r="S11" s="92">
        <f t="shared" si="5"/>
        <v>39.790406128000001</v>
      </c>
      <c r="T11" s="92">
        <f t="shared" si="6"/>
        <v>28.698094394000002</v>
      </c>
      <c r="U11" s="92">
        <f t="shared" si="7"/>
        <v>4.1446239999999995E-3</v>
      </c>
      <c r="V11" s="92">
        <f t="shared" si="8"/>
        <v>2.417181E-3</v>
      </c>
      <c r="W11" s="92">
        <f t="shared" si="9"/>
        <v>1.2137614050000001</v>
      </c>
      <c r="X11" s="92">
        <f t="shared" si="10"/>
        <v>1.165451652</v>
      </c>
      <c r="Y11" s="92">
        <f t="shared" si="12"/>
        <v>197.10049466400002</v>
      </c>
      <c r="Z11" s="92"/>
      <c r="AA11" s="92">
        <f t="shared" si="1"/>
        <v>48.397647229965656</v>
      </c>
      <c r="AB11" s="92">
        <f t="shared" si="1"/>
        <v>10.356749231298821</v>
      </c>
      <c r="AC11" s="92">
        <f t="shared" si="1"/>
        <v>5.2871573132096126</v>
      </c>
      <c r="AD11" s="92">
        <f t="shared" si="1"/>
        <v>20.187877354560303</v>
      </c>
      <c r="AE11" s="92">
        <f t="shared" si="1"/>
        <v>14.560133115303461</v>
      </c>
      <c r="AF11" s="92">
        <f t="shared" si="1"/>
        <v>2.1027973608414318E-3</v>
      </c>
      <c r="AG11" s="92">
        <f t="shared" si="1"/>
        <v>1.2263698293201153E-3</v>
      </c>
      <c r="AH11" s="92">
        <f t="shared" si="1"/>
        <v>0.61580840122655001</v>
      </c>
      <c r="AI11" s="92">
        <f t="shared" si="1"/>
        <v>0.59129818724542615</v>
      </c>
      <c r="AJ11" s="93">
        <f t="shared" si="11"/>
        <v>71.194912223010661</v>
      </c>
    </row>
    <row r="12" spans="1:59">
      <c r="A12" s="97">
        <v>10</v>
      </c>
      <c r="B12" s="82">
        <v>1509.825</v>
      </c>
      <c r="C12" s="80" t="s">
        <v>293</v>
      </c>
      <c r="D12" s="83">
        <v>1.600849</v>
      </c>
      <c r="E12" s="83">
        <v>0.19817100000000001</v>
      </c>
      <c r="F12" s="83">
        <v>0.17543700000000001</v>
      </c>
      <c r="G12" s="83">
        <v>1.0106059999999999</v>
      </c>
      <c r="H12" s="83">
        <v>0.40117599999999998</v>
      </c>
      <c r="I12" s="83">
        <v>3.8999999999999999E-5</v>
      </c>
      <c r="J12" s="83">
        <v>3.4999999999999997E-5</v>
      </c>
      <c r="K12" s="83">
        <v>1.4290000000000001E-2</v>
      </c>
      <c r="L12" s="83">
        <v>7.9369999999999996E-3</v>
      </c>
      <c r="M12" s="84">
        <v>0.09</v>
      </c>
      <c r="P12" s="92">
        <f t="shared" si="2"/>
        <v>96.185411316</v>
      </c>
      <c r="Q12" s="92">
        <f t="shared" si="3"/>
        <v>20.205713331000002</v>
      </c>
      <c r="R12" s="92">
        <f t="shared" si="4"/>
        <v>9.8379806490000004</v>
      </c>
      <c r="S12" s="92">
        <f t="shared" si="5"/>
        <v>40.731464224</v>
      </c>
      <c r="T12" s="92">
        <f t="shared" si="6"/>
        <v>28.822890896000001</v>
      </c>
      <c r="U12" s="92">
        <f t="shared" si="7"/>
        <v>3.6736439999999998E-3</v>
      </c>
      <c r="V12" s="92">
        <f t="shared" si="8"/>
        <v>2.1692649999999996E-3</v>
      </c>
      <c r="W12" s="92">
        <f t="shared" si="9"/>
        <v>1.1414709100000002</v>
      </c>
      <c r="X12" s="92">
        <f t="shared" si="10"/>
        <v>1.2063366929999999</v>
      </c>
      <c r="Y12" s="92">
        <f t="shared" si="12"/>
        <v>198.137110928</v>
      </c>
      <c r="Z12" s="92"/>
      <c r="AA12" s="92">
        <f t="shared" si="1"/>
        <v>48.544874236584739</v>
      </c>
      <c r="AB12" s="92">
        <f t="shared" si="1"/>
        <v>10.197843925534197</v>
      </c>
      <c r="AC12" s="92">
        <f t="shared" si="1"/>
        <v>4.9652387697199094</v>
      </c>
      <c r="AD12" s="92">
        <f t="shared" si="1"/>
        <v>20.55721113184152</v>
      </c>
      <c r="AE12" s="92">
        <f t="shared" si="1"/>
        <v>14.546942145771874</v>
      </c>
      <c r="AF12" s="92">
        <f t="shared" si="1"/>
        <v>1.8540918371091754E-3</v>
      </c>
      <c r="AG12" s="92">
        <f t="shared" si="1"/>
        <v>1.0948302364155685E-3</v>
      </c>
      <c r="AH12" s="92">
        <f t="shared" si="1"/>
        <v>0.57610152114047597</v>
      </c>
      <c r="AI12" s="92">
        <f t="shared" si="1"/>
        <v>0.60883934733375833</v>
      </c>
      <c r="AJ12" s="93">
        <f t="shared" si="11"/>
        <v>71.583714766160782</v>
      </c>
    </row>
    <row r="13" spans="1:59">
      <c r="A13" s="97">
        <v>10</v>
      </c>
      <c r="B13" s="82">
        <v>1514.6659999999999</v>
      </c>
      <c r="C13" s="80" t="s">
        <v>293</v>
      </c>
      <c r="D13" s="83">
        <v>1.6131009999999999</v>
      </c>
      <c r="E13" s="83">
        <v>0.19606999999999999</v>
      </c>
      <c r="F13" s="83">
        <v>0.16585800000000001</v>
      </c>
      <c r="G13" s="83">
        <v>1.0328029999999999</v>
      </c>
      <c r="H13" s="83">
        <v>0.402202</v>
      </c>
      <c r="I13" s="83">
        <v>3.6000000000000001E-5</v>
      </c>
      <c r="J13" s="83">
        <v>3.1999999999999999E-5</v>
      </c>
      <c r="K13" s="83">
        <v>1.3485E-2</v>
      </c>
      <c r="L13" s="83">
        <v>8.2000000000000007E-3</v>
      </c>
      <c r="M13" s="84">
        <v>0.1</v>
      </c>
      <c r="P13" s="92">
        <f t="shared" si="2"/>
        <v>96.921560483999997</v>
      </c>
      <c r="Q13" s="92">
        <f t="shared" si="3"/>
        <v>19.991493269999999</v>
      </c>
      <c r="R13" s="92">
        <f t="shared" si="4"/>
        <v>9.3008190660000007</v>
      </c>
      <c r="S13" s="92">
        <f t="shared" si="5"/>
        <v>41.626092112000002</v>
      </c>
      <c r="T13" s="92">
        <f t="shared" si="6"/>
        <v>28.896604892000003</v>
      </c>
      <c r="U13" s="92">
        <f t="shared" si="7"/>
        <v>3.3910559999999999E-3</v>
      </c>
      <c r="V13" s="92">
        <f t="shared" si="8"/>
        <v>1.9833279999999999E-3</v>
      </c>
      <c r="W13" s="92">
        <f t="shared" si="9"/>
        <v>1.0771683150000002</v>
      </c>
      <c r="X13" s="92">
        <f t="shared" si="10"/>
        <v>1.2463098000000001</v>
      </c>
      <c r="Y13" s="92">
        <f t="shared" si="12"/>
        <v>199.06542232300001</v>
      </c>
      <c r="Z13" s="92"/>
      <c r="AA13" s="92">
        <f t="shared" si="1"/>
        <v>48.68829521117776</v>
      </c>
      <c r="AB13" s="92">
        <f t="shared" si="1"/>
        <v>10.04267493405367</v>
      </c>
      <c r="AC13" s="92">
        <f t="shared" si="1"/>
        <v>4.6722424002440048</v>
      </c>
      <c r="AD13" s="92">
        <f t="shared" si="1"/>
        <v>20.910759702133628</v>
      </c>
      <c r="AE13" s="92">
        <f t="shared" si="1"/>
        <v>14.516134723343811</v>
      </c>
      <c r="AF13" s="92">
        <f t="shared" si="1"/>
        <v>1.7034882102717631E-3</v>
      </c>
      <c r="AG13" s="92">
        <f t="shared" si="1"/>
        <v>9.9631969071046762E-4</v>
      </c>
      <c r="AH13" s="92">
        <f t="shared" si="1"/>
        <v>0.54111271682944828</v>
      </c>
      <c r="AI13" s="92">
        <f t="shared" si="1"/>
        <v>0.62608050431669648</v>
      </c>
      <c r="AJ13" s="93">
        <f t="shared" si="11"/>
        <v>71.972083720962644</v>
      </c>
    </row>
    <row r="14" spans="1:59">
      <c r="A14" s="97">
        <v>10</v>
      </c>
      <c r="B14" s="82">
        <v>1519.1110000000001</v>
      </c>
      <c r="C14" s="80" t="s">
        <v>293</v>
      </c>
      <c r="D14" s="83">
        <v>1.624463</v>
      </c>
      <c r="E14" s="83">
        <v>0.19391900000000001</v>
      </c>
      <c r="F14" s="83">
        <v>0.15704799999999999</v>
      </c>
      <c r="G14" s="83">
        <v>1.0538860000000001</v>
      </c>
      <c r="H14" s="83">
        <v>0.40258899999999997</v>
      </c>
      <c r="I14" s="83">
        <v>3.3000000000000003E-5</v>
      </c>
      <c r="J14" s="83">
        <v>3.0000000000000001E-5</v>
      </c>
      <c r="K14" s="83">
        <v>1.2763999999999999E-2</v>
      </c>
      <c r="L14" s="83">
        <v>8.4589999999999995E-3</v>
      </c>
      <c r="M14" s="84">
        <v>0.11</v>
      </c>
      <c r="P14" s="92">
        <f t="shared" si="2"/>
        <v>97.604234892000008</v>
      </c>
      <c r="Q14" s="92">
        <f t="shared" si="3"/>
        <v>19.772175159</v>
      </c>
      <c r="R14" s="92">
        <f t="shared" si="4"/>
        <v>8.8067806959999988</v>
      </c>
      <c r="S14" s="92">
        <f t="shared" si="5"/>
        <v>42.475821344000003</v>
      </c>
      <c r="T14" s="92">
        <f t="shared" si="6"/>
        <v>28.924409294</v>
      </c>
      <c r="U14" s="92">
        <f t="shared" si="7"/>
        <v>3.1084680000000001E-3</v>
      </c>
      <c r="V14" s="92">
        <f t="shared" si="8"/>
        <v>1.8593699999999999E-3</v>
      </c>
      <c r="W14" s="92">
        <f t="shared" si="9"/>
        <v>1.0195755559999999</v>
      </c>
      <c r="X14" s="92">
        <f t="shared" si="10"/>
        <v>1.2856749510000001</v>
      </c>
      <c r="Y14" s="92">
        <f t="shared" si="12"/>
        <v>199.89363973000002</v>
      </c>
      <c r="Z14" s="92"/>
      <c r="AA14" s="92">
        <f t="shared" si="1"/>
        <v>48.828084287141813</v>
      </c>
      <c r="AB14" s="92">
        <f t="shared" si="1"/>
        <v>9.8913478116195375</v>
      </c>
      <c r="AC14" s="92">
        <f t="shared" si="1"/>
        <v>4.4057333229288727</v>
      </c>
      <c r="AD14" s="92">
        <f t="shared" si="1"/>
        <v>21.249211031112779</v>
      </c>
      <c r="AE14" s="92">
        <f t="shared" si="1"/>
        <v>14.469899759226321</v>
      </c>
      <c r="AF14" s="92">
        <f t="shared" si="1"/>
        <v>1.5550609835303737E-3</v>
      </c>
      <c r="AG14" s="92">
        <f t="shared" si="1"/>
        <v>9.301796708046764E-4</v>
      </c>
      <c r="AH14" s="92">
        <f t="shared" si="1"/>
        <v>0.51005902807971237</v>
      </c>
      <c r="AI14" s="92">
        <f t="shared" si="1"/>
        <v>0.64317951923662231</v>
      </c>
      <c r="AJ14" s="93">
        <f t="shared" si="11"/>
        <v>72.358674196261518</v>
      </c>
    </row>
    <row r="15" spans="1:59">
      <c r="A15" s="97">
        <v>10</v>
      </c>
      <c r="B15" s="82">
        <v>1523.1980000000001</v>
      </c>
      <c r="C15" s="80" t="s">
        <v>293</v>
      </c>
      <c r="D15" s="83">
        <v>1.6350009999999999</v>
      </c>
      <c r="E15" s="83">
        <v>0.19173399999999999</v>
      </c>
      <c r="F15" s="83">
        <v>0.148951</v>
      </c>
      <c r="G15" s="83">
        <v>1.0739080000000001</v>
      </c>
      <c r="H15" s="83">
        <v>0.40240599999999999</v>
      </c>
      <c r="I15" s="83">
        <v>3.0000000000000001E-5</v>
      </c>
      <c r="J15" s="83">
        <v>2.6999999999999999E-5</v>
      </c>
      <c r="K15" s="83">
        <v>1.2114E-2</v>
      </c>
      <c r="L15" s="83">
        <v>8.7150000000000005E-3</v>
      </c>
      <c r="M15" s="84">
        <v>0.12</v>
      </c>
      <c r="P15" s="92">
        <f t="shared" si="2"/>
        <v>98.237400084000001</v>
      </c>
      <c r="Q15" s="92">
        <f t="shared" si="3"/>
        <v>19.549390373999998</v>
      </c>
      <c r="R15" s="92">
        <f t="shared" si="4"/>
        <v>8.3527252270000005</v>
      </c>
      <c r="S15" s="92">
        <f t="shared" si="5"/>
        <v>43.282788032000006</v>
      </c>
      <c r="T15" s="92">
        <f t="shared" si="6"/>
        <v>28.911261476</v>
      </c>
      <c r="U15" s="92">
        <f t="shared" si="7"/>
        <v>2.8258799999999998E-3</v>
      </c>
      <c r="V15" s="92">
        <f t="shared" si="8"/>
        <v>1.673433E-3</v>
      </c>
      <c r="W15" s="92">
        <f t="shared" si="9"/>
        <v>0.96765420600000007</v>
      </c>
      <c r="X15" s="92">
        <f t="shared" si="10"/>
        <v>1.3245841350000001</v>
      </c>
      <c r="Y15" s="92">
        <f t="shared" si="12"/>
        <v>200.630302847</v>
      </c>
      <c r="Z15" s="92"/>
      <c r="AA15" s="92">
        <f t="shared" si="1"/>
        <v>48.964388075970518</v>
      </c>
      <c r="AB15" s="92">
        <f t="shared" si="1"/>
        <v>9.7439868736619992</v>
      </c>
      <c r="AC15" s="92">
        <f t="shared" si="1"/>
        <v>4.1632420967682844</v>
      </c>
      <c r="AD15" s="92">
        <f t="shared" si="1"/>
        <v>21.573405122658524</v>
      </c>
      <c r="AE15" s="92">
        <f t="shared" si="1"/>
        <v>14.410216734830747</v>
      </c>
      <c r="AF15" s="92">
        <f t="shared" si="1"/>
        <v>1.4085010887687323E-3</v>
      </c>
      <c r="AG15" s="92">
        <f t="shared" si="1"/>
        <v>8.3408786023522795E-4</v>
      </c>
      <c r="AH15" s="92">
        <f t="shared" si="1"/>
        <v>0.48230710529203052</v>
      </c>
      <c r="AI15" s="92">
        <f t="shared" si="1"/>
        <v>0.66021140186890093</v>
      </c>
      <c r="AJ15" s="93">
        <f t="shared" si="11"/>
        <v>72.742519545299984</v>
      </c>
    </row>
    <row r="16" spans="1:59">
      <c r="A16" s="97">
        <v>10</v>
      </c>
      <c r="B16" s="82">
        <v>1526.9659999999999</v>
      </c>
      <c r="C16" s="80" t="s">
        <v>293</v>
      </c>
      <c r="D16" s="83">
        <v>1.644782</v>
      </c>
      <c r="E16" s="83">
        <v>0.189525</v>
      </c>
      <c r="F16" s="83">
        <v>0.14150699999999999</v>
      </c>
      <c r="G16" s="83">
        <v>1.09293</v>
      </c>
      <c r="H16" s="83">
        <v>0.40172200000000002</v>
      </c>
      <c r="I16" s="83">
        <v>2.8E-5</v>
      </c>
      <c r="J16" s="83">
        <v>2.5999999999999998E-5</v>
      </c>
      <c r="K16" s="83">
        <v>1.1526E-2</v>
      </c>
      <c r="L16" s="83">
        <v>8.9689999999999995E-3</v>
      </c>
      <c r="M16" s="84">
        <v>0.13</v>
      </c>
      <c r="P16" s="92">
        <f t="shared" si="2"/>
        <v>98.825081687999997</v>
      </c>
      <c r="Q16" s="92">
        <f t="shared" si="3"/>
        <v>19.324158524999998</v>
      </c>
      <c r="R16" s="92">
        <f t="shared" si="4"/>
        <v>7.9352880389999996</v>
      </c>
      <c r="S16" s="92">
        <f t="shared" si="5"/>
        <v>44.049450720000003</v>
      </c>
      <c r="T16" s="92">
        <f t="shared" si="6"/>
        <v>28.862118812000002</v>
      </c>
      <c r="U16" s="92">
        <f t="shared" si="7"/>
        <v>2.6374879999999999E-3</v>
      </c>
      <c r="V16" s="92">
        <f t="shared" si="8"/>
        <v>1.6114539999999998E-3</v>
      </c>
      <c r="W16" s="92">
        <f t="shared" si="9"/>
        <v>0.92068535400000007</v>
      </c>
      <c r="X16" s="92">
        <f t="shared" si="10"/>
        <v>1.363189341</v>
      </c>
      <c r="Y16" s="92">
        <f t="shared" si="12"/>
        <v>201.28422142100001</v>
      </c>
      <c r="Z16" s="92"/>
      <c r="AA16" s="92">
        <f t="shared" si="1"/>
        <v>49.097281938111003</v>
      </c>
      <c r="AB16" s="92">
        <f t="shared" si="1"/>
        <v>9.6004338485042844</v>
      </c>
      <c r="AC16" s="92">
        <f t="shared" si="1"/>
        <v>3.9423298969881948</v>
      </c>
      <c r="AD16" s="92">
        <f t="shared" si="1"/>
        <v>21.884204538748968</v>
      </c>
      <c r="AE16" s="92">
        <f t="shared" si="1"/>
        <v>14.338987233198406</v>
      </c>
      <c r="AF16" s="92">
        <f t="shared" si="1"/>
        <v>1.3103302292550342E-3</v>
      </c>
      <c r="AG16" s="92">
        <f t="shared" si="1"/>
        <v>8.0058634930431588E-4</v>
      </c>
      <c r="AH16" s="92">
        <f t="shared" si="1"/>
        <v>0.45740562648192995</v>
      </c>
      <c r="AI16" s="92">
        <f t="shared" si="1"/>
        <v>0.67724600138865054</v>
      </c>
      <c r="AJ16" s="93">
        <f t="shared" si="11"/>
        <v>73.1227068240634</v>
      </c>
    </row>
    <row r="17" spans="1:36">
      <c r="A17" s="97">
        <v>10</v>
      </c>
      <c r="B17" s="82">
        <v>1530.4480000000001</v>
      </c>
      <c r="C17" s="80" t="s">
        <v>293</v>
      </c>
      <c r="D17" s="83">
        <v>1.6538679999999999</v>
      </c>
      <c r="E17" s="83">
        <v>0.187305</v>
      </c>
      <c r="F17" s="83">
        <v>0.134659</v>
      </c>
      <c r="G17" s="83">
        <v>1.1110139999999999</v>
      </c>
      <c r="H17" s="83">
        <v>0.40059699999999998</v>
      </c>
      <c r="I17" s="83">
        <v>2.5999999999999998E-5</v>
      </c>
      <c r="J17" s="83">
        <v>2.4000000000000001E-5</v>
      </c>
      <c r="K17" s="83">
        <v>1.0991000000000001E-2</v>
      </c>
      <c r="L17" s="83">
        <v>9.221E-3</v>
      </c>
      <c r="M17" s="84">
        <v>0.14000000000000001</v>
      </c>
      <c r="P17" s="92">
        <f t="shared" si="2"/>
        <v>99.371004912000004</v>
      </c>
      <c r="Q17" s="92">
        <f t="shared" si="3"/>
        <v>19.097805104999999</v>
      </c>
      <c r="R17" s="92">
        <f t="shared" si="4"/>
        <v>7.5512727430000002</v>
      </c>
      <c r="S17" s="92">
        <f t="shared" si="5"/>
        <v>44.778308256000003</v>
      </c>
      <c r="T17" s="92">
        <f t="shared" si="6"/>
        <v>28.781292061999999</v>
      </c>
      <c r="U17" s="92">
        <f t="shared" si="7"/>
        <v>2.449096E-3</v>
      </c>
      <c r="V17" s="92">
        <f t="shared" si="8"/>
        <v>1.487496E-3</v>
      </c>
      <c r="W17" s="92">
        <f t="shared" si="9"/>
        <v>0.87795008900000016</v>
      </c>
      <c r="X17" s="92">
        <f t="shared" si="10"/>
        <v>1.4014905690000001</v>
      </c>
      <c r="Y17" s="92">
        <f t="shared" si="12"/>
        <v>201.86306032800002</v>
      </c>
      <c r="Z17" s="92"/>
      <c r="AA17" s="92">
        <f t="shared" si="1"/>
        <v>49.226938673443094</v>
      </c>
      <c r="AB17" s="92">
        <f t="shared" si="1"/>
        <v>9.4607726019652443</v>
      </c>
      <c r="AC17" s="92">
        <f t="shared" si="1"/>
        <v>3.740789786269072</v>
      </c>
      <c r="AD17" s="92">
        <f t="shared" si="1"/>
        <v>22.182517288324739</v>
      </c>
      <c r="AE17" s="92">
        <f t="shared" si="1"/>
        <v>14.257830043413744</v>
      </c>
      <c r="AF17" s="92">
        <f t="shared" si="1"/>
        <v>1.2132462452617888E-3</v>
      </c>
      <c r="AG17" s="92">
        <f t="shared" si="1"/>
        <v>7.3688370600496263E-4</v>
      </c>
      <c r="AH17" s="92">
        <f t="shared" si="1"/>
        <v>0.4349235999758701</v>
      </c>
      <c r="AI17" s="92">
        <f t="shared" si="1"/>
        <v>0.69427787665696172</v>
      </c>
      <c r="AJ17" s="93">
        <f t="shared" si="11"/>
        <v>73.49867128513884</v>
      </c>
    </row>
    <row r="18" spans="1:36">
      <c r="A18" s="97">
        <v>10</v>
      </c>
      <c r="B18" s="82">
        <v>1533.674</v>
      </c>
      <c r="C18" s="80" t="s">
        <v>293</v>
      </c>
      <c r="D18" s="83">
        <v>1.6623190000000001</v>
      </c>
      <c r="E18" s="83">
        <v>0.18507999999999999</v>
      </c>
      <c r="F18" s="83">
        <v>0.12835299999999999</v>
      </c>
      <c r="G18" s="83">
        <v>1.128226</v>
      </c>
      <c r="H18" s="83">
        <v>0.399088</v>
      </c>
      <c r="I18" s="83">
        <v>2.4000000000000001E-5</v>
      </c>
      <c r="J18" s="83">
        <v>2.3E-5</v>
      </c>
      <c r="K18" s="83">
        <v>1.0501999999999999E-2</v>
      </c>
      <c r="L18" s="83">
        <v>9.4719999999999995E-3</v>
      </c>
      <c r="M18" s="84">
        <v>0.15</v>
      </c>
      <c r="P18" s="92">
        <f t="shared" si="2"/>
        <v>99.878774796000016</v>
      </c>
      <c r="Q18" s="92">
        <f t="shared" si="3"/>
        <v>18.87094188</v>
      </c>
      <c r="R18" s="92">
        <f t="shared" si="4"/>
        <v>7.1976511809999995</v>
      </c>
      <c r="S18" s="92">
        <f t="shared" si="5"/>
        <v>45.472020704000002</v>
      </c>
      <c r="T18" s="92">
        <f t="shared" si="6"/>
        <v>28.672876448</v>
      </c>
      <c r="U18" s="92">
        <f t="shared" si="7"/>
        <v>2.2607040000000001E-3</v>
      </c>
      <c r="V18" s="92">
        <f t="shared" si="8"/>
        <v>1.4255170000000001E-3</v>
      </c>
      <c r="W18" s="92">
        <f t="shared" si="9"/>
        <v>0.83888925800000003</v>
      </c>
      <c r="X18" s="92">
        <f t="shared" si="10"/>
        <v>1.4396398079999999</v>
      </c>
      <c r="Y18" s="92">
        <f t="shared" si="12"/>
        <v>202.37448029600003</v>
      </c>
      <c r="Z18" s="92"/>
      <c r="AA18" s="92">
        <f t="shared" si="1"/>
        <v>49.353443502319962</v>
      </c>
      <c r="AB18" s="92">
        <f t="shared" si="1"/>
        <v>9.3247636028014487</v>
      </c>
      <c r="AC18" s="92">
        <f t="shared" si="1"/>
        <v>3.5566002049628302</v>
      </c>
      <c r="AD18" s="92">
        <f t="shared" si="1"/>
        <v>22.469246437342804</v>
      </c>
      <c r="AE18" s="92">
        <f t="shared" si="1"/>
        <v>14.168227340750693</v>
      </c>
      <c r="AF18" s="92">
        <f t="shared" si="1"/>
        <v>1.1170894653779544E-3</v>
      </c>
      <c r="AG18" s="92">
        <f t="shared" si="1"/>
        <v>7.0439563225313225E-4</v>
      </c>
      <c r="AH18" s="92">
        <f t="shared" si="1"/>
        <v>0.41452324264057955</v>
      </c>
      <c r="AI18" s="92">
        <f t="shared" si="1"/>
        <v>0.71137418408404662</v>
      </c>
      <c r="AJ18" s="93">
        <f t="shared" si="11"/>
        <v>73.869944228888102</v>
      </c>
    </row>
    <row r="19" spans="1:36">
      <c r="A19" s="97">
        <v>10</v>
      </c>
      <c r="B19" s="82">
        <v>1536.67</v>
      </c>
      <c r="C19" s="80" t="s">
        <v>293</v>
      </c>
      <c r="D19" s="83">
        <v>1.6701900000000001</v>
      </c>
      <c r="E19" s="83">
        <v>0.18285799999999999</v>
      </c>
      <c r="F19" s="83">
        <v>0.12253699999999999</v>
      </c>
      <c r="G19" s="83">
        <v>1.144625</v>
      </c>
      <c r="H19" s="83">
        <v>0.39724799999999999</v>
      </c>
      <c r="I19" s="83">
        <v>2.3E-5</v>
      </c>
      <c r="J19" s="83">
        <v>2.0999999999999999E-5</v>
      </c>
      <c r="K19" s="83">
        <v>1.0052999999999999E-2</v>
      </c>
      <c r="L19" s="83">
        <v>9.7219999999999997E-3</v>
      </c>
      <c r="M19" s="84">
        <v>0.16</v>
      </c>
      <c r="P19" s="92">
        <f t="shared" si="2"/>
        <v>100.35169596000001</v>
      </c>
      <c r="Q19" s="92">
        <f t="shared" si="3"/>
        <v>18.644384538000001</v>
      </c>
      <c r="R19" s="92">
        <f t="shared" si="4"/>
        <v>6.8715073489999998</v>
      </c>
      <c r="S19" s="92">
        <f t="shared" si="5"/>
        <v>46.132966000000003</v>
      </c>
      <c r="T19" s="92">
        <f t="shared" si="6"/>
        <v>28.540679808</v>
      </c>
      <c r="U19" s="92">
        <f t="shared" si="7"/>
        <v>2.1665080000000001E-3</v>
      </c>
      <c r="V19" s="92">
        <f t="shared" si="8"/>
        <v>1.3015589999999999E-3</v>
      </c>
      <c r="W19" s="92">
        <f t="shared" si="9"/>
        <v>0.80302358699999998</v>
      </c>
      <c r="X19" s="92">
        <f t="shared" si="10"/>
        <v>1.477637058</v>
      </c>
      <c r="Y19" s="92">
        <f t="shared" si="12"/>
        <v>202.82536236700003</v>
      </c>
      <c r="Z19" s="92"/>
      <c r="AA19" s="92">
        <f t="shared" si="1"/>
        <v>49.476897163590316</v>
      </c>
      <c r="AB19" s="92">
        <f t="shared" si="1"/>
        <v>9.1923338977026621</v>
      </c>
      <c r="AC19" s="92">
        <f t="shared" si="1"/>
        <v>3.3878935399441956</v>
      </c>
      <c r="AD19" s="92">
        <f t="shared" si="1"/>
        <v>22.745166315307863</v>
      </c>
      <c r="AE19" s="92">
        <f t="shared" si="1"/>
        <v>14.07155371247773</v>
      </c>
      <c r="AF19" s="92">
        <f t="shared" si="1"/>
        <v>1.0681642447061611E-3</v>
      </c>
      <c r="AG19" s="92">
        <f t="shared" si="1"/>
        <v>6.4171412530002474E-4</v>
      </c>
      <c r="AH19" s="92">
        <f t="shared" si="1"/>
        <v>0.39591872418153418</v>
      </c>
      <c r="AI19" s="92">
        <f t="shared" si="1"/>
        <v>0.72852676842568953</v>
      </c>
      <c r="AJ19" s="93">
        <f t="shared" si="11"/>
        <v>74.236010358829802</v>
      </c>
    </row>
    <row r="20" spans="1:36">
      <c r="A20" s="97">
        <v>10</v>
      </c>
      <c r="B20" s="82">
        <v>1539.46</v>
      </c>
      <c r="C20" s="80" t="s">
        <v>293</v>
      </c>
      <c r="D20" s="83">
        <v>1.677532</v>
      </c>
      <c r="E20" s="83">
        <v>0.180644</v>
      </c>
      <c r="F20" s="83">
        <v>0.11716600000000001</v>
      </c>
      <c r="G20" s="83">
        <v>1.1602710000000001</v>
      </c>
      <c r="H20" s="83">
        <v>0.39512000000000003</v>
      </c>
      <c r="I20" s="83">
        <v>2.1999999999999999E-5</v>
      </c>
      <c r="J20" s="83">
        <v>2.0000000000000002E-5</v>
      </c>
      <c r="K20" s="83">
        <v>9.6399999999999993E-3</v>
      </c>
      <c r="L20" s="83">
        <v>9.972E-3</v>
      </c>
      <c r="M20" s="84">
        <v>0.17</v>
      </c>
      <c r="P20" s="92">
        <f t="shared" si="2"/>
        <v>100.792832688</v>
      </c>
      <c r="Q20" s="92">
        <f t="shared" si="3"/>
        <v>18.418642884</v>
      </c>
      <c r="R20" s="92">
        <f t="shared" si="4"/>
        <v>6.5703177820000001</v>
      </c>
      <c r="S20" s="92">
        <f t="shared" si="5"/>
        <v>46.763562384000004</v>
      </c>
      <c r="T20" s="92">
        <f t="shared" si="6"/>
        <v>28.387791520000004</v>
      </c>
      <c r="U20" s="92">
        <f t="shared" si="7"/>
        <v>2.0723119999999998E-3</v>
      </c>
      <c r="V20" s="92">
        <f t="shared" si="8"/>
        <v>1.2395800000000001E-3</v>
      </c>
      <c r="W20" s="92">
        <f t="shared" si="9"/>
        <v>0.77003356000000001</v>
      </c>
      <c r="X20" s="92">
        <f t="shared" si="10"/>
        <v>1.5156343080000001</v>
      </c>
      <c r="Y20" s="92">
        <f t="shared" si="12"/>
        <v>203.22212701800001</v>
      </c>
      <c r="Z20" s="92"/>
      <c r="AA20" s="92">
        <f t="shared" ref="AA20:AI66" si="13">P20/$Y20*100</f>
        <v>49.597371195250048</v>
      </c>
      <c r="AB20" s="92">
        <f t="shared" si="13"/>
        <v>9.0633058290786437</v>
      </c>
      <c r="AC20" s="92">
        <f t="shared" si="13"/>
        <v>3.2330720470306105</v>
      </c>
      <c r="AD20" s="92">
        <f t="shared" si="13"/>
        <v>23.011058426653516</v>
      </c>
      <c r="AE20" s="92">
        <f t="shared" si="13"/>
        <v>13.96884873539662</v>
      </c>
      <c r="AF20" s="92">
        <f t="shared" si="13"/>
        <v>1.0197275416846949E-3</v>
      </c>
      <c r="AG20" s="92">
        <f t="shared" si="13"/>
        <v>6.0996310696531913E-4</v>
      </c>
      <c r="AH20" s="92">
        <f t="shared" si="13"/>
        <v>0.378912262802857</v>
      </c>
      <c r="AI20" s="92">
        <f t="shared" si="13"/>
        <v>0.74580181313905625</v>
      </c>
      <c r="AJ20" s="93">
        <f t="shared" si="11"/>
        <v>74.596741269558592</v>
      </c>
    </row>
    <row r="21" spans="1:36">
      <c r="A21" s="97">
        <v>10</v>
      </c>
      <c r="B21" s="82">
        <v>1542.0630000000001</v>
      </c>
      <c r="C21" s="80" t="s">
        <v>293</v>
      </c>
      <c r="D21" s="83">
        <v>1.6843889999999999</v>
      </c>
      <c r="E21" s="83">
        <v>0.17844399999999999</v>
      </c>
      <c r="F21" s="83">
        <v>0.112195</v>
      </c>
      <c r="G21" s="83">
        <v>1.175216</v>
      </c>
      <c r="H21" s="83">
        <v>0.39274700000000001</v>
      </c>
      <c r="I21" s="83">
        <v>2.0000000000000002E-5</v>
      </c>
      <c r="J21" s="83">
        <v>1.9000000000000001E-5</v>
      </c>
      <c r="K21" s="83">
        <v>9.2580000000000006E-3</v>
      </c>
      <c r="L21" s="83">
        <v>1.0222999999999999E-2</v>
      </c>
      <c r="M21" s="84">
        <v>0.18</v>
      </c>
      <c r="P21" s="92">
        <f t="shared" si="2"/>
        <v>101.20482867600001</v>
      </c>
      <c r="Q21" s="92">
        <f t="shared" si="3"/>
        <v>18.194328683999998</v>
      </c>
      <c r="R21" s="92">
        <f t="shared" si="4"/>
        <v>6.2915590149999998</v>
      </c>
      <c r="S21" s="92">
        <f t="shared" si="5"/>
        <v>47.365905664000003</v>
      </c>
      <c r="T21" s="92">
        <f t="shared" si="6"/>
        <v>28.217300962000003</v>
      </c>
      <c r="U21" s="92">
        <f t="shared" si="7"/>
        <v>1.8839200000000001E-3</v>
      </c>
      <c r="V21" s="92">
        <f t="shared" si="8"/>
        <v>1.1776010000000001E-3</v>
      </c>
      <c r="W21" s="92">
        <f t="shared" si="9"/>
        <v>0.73951978200000013</v>
      </c>
      <c r="X21" s="92">
        <f t="shared" si="10"/>
        <v>1.5537835469999999</v>
      </c>
      <c r="Y21" s="92">
        <f t="shared" si="12"/>
        <v>203.57028785100002</v>
      </c>
      <c r="Z21" s="92"/>
      <c r="AA21" s="92">
        <f t="shared" si="13"/>
        <v>49.714931262500961</v>
      </c>
      <c r="AB21" s="92">
        <f t="shared" si="13"/>
        <v>8.9376150498529743</v>
      </c>
      <c r="AC21" s="92">
        <f t="shared" si="13"/>
        <v>3.0906077116740165</v>
      </c>
      <c r="AD21" s="92">
        <f t="shared" si="13"/>
        <v>23.267592812301132</v>
      </c>
      <c r="AE21" s="92">
        <f t="shared" si="13"/>
        <v>13.861207968941519</v>
      </c>
      <c r="AF21" s="92">
        <f t="shared" si="13"/>
        <v>9.2543957170159569E-4</v>
      </c>
      <c r="AG21" s="92">
        <f t="shared" si="13"/>
        <v>5.7847390816774113E-4</v>
      </c>
      <c r="AH21" s="92">
        <f t="shared" si="13"/>
        <v>0.36327491099353343</v>
      </c>
      <c r="AI21" s="92">
        <f t="shared" si="13"/>
        <v>0.76326637025599076</v>
      </c>
      <c r="AJ21" s="93">
        <f t="shared" si="11"/>
        <v>74.95176863229554</v>
      </c>
    </row>
    <row r="22" spans="1:36">
      <c r="A22" s="97">
        <v>10</v>
      </c>
      <c r="B22" s="82">
        <v>1544.499</v>
      </c>
      <c r="C22" s="80" t="s">
        <v>293</v>
      </c>
      <c r="D22" s="83">
        <v>1.690804</v>
      </c>
      <c r="E22" s="83">
        <v>0.176261</v>
      </c>
      <c r="F22" s="83">
        <v>0.107589</v>
      </c>
      <c r="G22" s="83">
        <v>1.1895119999999999</v>
      </c>
      <c r="H22" s="83">
        <v>0.39016299999999998</v>
      </c>
      <c r="I22" s="83">
        <v>1.9000000000000001E-5</v>
      </c>
      <c r="J22" s="83">
        <v>1.8E-5</v>
      </c>
      <c r="K22" s="83">
        <v>8.9040000000000005E-3</v>
      </c>
      <c r="L22" s="83">
        <v>1.0473E-2</v>
      </c>
      <c r="M22" s="84">
        <v>0.19</v>
      </c>
      <c r="P22" s="92">
        <f t="shared" si="2"/>
        <v>101.590267536</v>
      </c>
      <c r="Q22" s="92">
        <f t="shared" si="3"/>
        <v>17.971747821000001</v>
      </c>
      <c r="R22" s="92">
        <f t="shared" si="4"/>
        <v>6.0332683530000004</v>
      </c>
      <c r="S22" s="92">
        <f t="shared" si="5"/>
        <v>47.942091648000002</v>
      </c>
      <c r="T22" s="92">
        <f t="shared" si="6"/>
        <v>28.031650897999999</v>
      </c>
      <c r="U22" s="92">
        <f t="shared" si="7"/>
        <v>1.7897240000000001E-3</v>
      </c>
      <c r="V22" s="92">
        <f t="shared" si="8"/>
        <v>1.1156219999999999E-3</v>
      </c>
      <c r="W22" s="92">
        <f t="shared" si="9"/>
        <v>0.71124261600000005</v>
      </c>
      <c r="X22" s="92">
        <f t="shared" si="10"/>
        <v>1.591780797</v>
      </c>
      <c r="Y22" s="92">
        <f t="shared" si="12"/>
        <v>203.87495501500001</v>
      </c>
      <c r="Z22" s="92"/>
      <c r="AA22" s="92">
        <f t="shared" si="13"/>
        <v>49.829694642250459</v>
      </c>
      <c r="AB22" s="92">
        <f t="shared" si="13"/>
        <v>8.81508364756119</v>
      </c>
      <c r="AC22" s="92">
        <f t="shared" si="13"/>
        <v>2.9592984349431766</v>
      </c>
      <c r="AD22" s="92">
        <f t="shared" si="13"/>
        <v>23.515439473412851</v>
      </c>
      <c r="AE22" s="92">
        <f t="shared" si="13"/>
        <v>13.749433271947298</v>
      </c>
      <c r="AF22" s="92">
        <f t="shared" si="13"/>
        <v>8.7785378045494692E-4</v>
      </c>
      <c r="AG22" s="92">
        <f t="shared" si="13"/>
        <v>5.472089496809054E-4</v>
      </c>
      <c r="AH22" s="92">
        <f t="shared" si="13"/>
        <v>0.34886218169743832</v>
      </c>
      <c r="AI22" s="92">
        <f t="shared" si="13"/>
        <v>0.78076328545744389</v>
      </c>
      <c r="AJ22" s="93">
        <f t="shared" si="11"/>
        <v>75.301058762087138</v>
      </c>
    </row>
    <row r="23" spans="1:36">
      <c r="A23" s="97">
        <v>10</v>
      </c>
      <c r="B23" s="82">
        <v>1546.7819999999999</v>
      </c>
      <c r="C23" s="80" t="s">
        <v>293</v>
      </c>
      <c r="D23" s="83">
        <v>1.6968110000000001</v>
      </c>
      <c r="E23" s="83">
        <v>0.174099</v>
      </c>
      <c r="F23" s="83">
        <v>0.103311</v>
      </c>
      <c r="G23" s="83">
        <v>1.203203</v>
      </c>
      <c r="H23" s="83">
        <v>0.38740200000000002</v>
      </c>
      <c r="I23" s="83">
        <v>1.8E-5</v>
      </c>
      <c r="J23" s="83">
        <v>1.7E-5</v>
      </c>
      <c r="K23" s="83">
        <v>8.5749999999999993E-3</v>
      </c>
      <c r="L23" s="83">
        <v>1.0725E-2</v>
      </c>
      <c r="M23" s="84">
        <v>0.2</v>
      </c>
      <c r="P23" s="92">
        <f t="shared" si="2"/>
        <v>101.95119212400002</v>
      </c>
      <c r="Q23" s="92">
        <f t="shared" si="3"/>
        <v>17.751308138999999</v>
      </c>
      <c r="R23" s="92">
        <f t="shared" si="4"/>
        <v>5.7933709469999997</v>
      </c>
      <c r="S23" s="92">
        <f t="shared" si="5"/>
        <v>48.493893712000002</v>
      </c>
      <c r="T23" s="92">
        <f t="shared" si="6"/>
        <v>27.833284092000003</v>
      </c>
      <c r="U23" s="92">
        <f t="shared" si="7"/>
        <v>1.695528E-3</v>
      </c>
      <c r="V23" s="92">
        <f t="shared" si="8"/>
        <v>1.0536429999999999E-3</v>
      </c>
      <c r="W23" s="92">
        <f t="shared" si="9"/>
        <v>0.68496242499999993</v>
      </c>
      <c r="X23" s="92">
        <f t="shared" si="10"/>
        <v>1.6300820250000001</v>
      </c>
      <c r="Y23" s="92">
        <f t="shared" si="12"/>
        <v>204.14084263500004</v>
      </c>
      <c r="Z23" s="92"/>
      <c r="AA23" s="92">
        <f t="shared" si="13"/>
        <v>49.941594640268441</v>
      </c>
      <c r="AB23" s="92">
        <f t="shared" si="13"/>
        <v>8.6956181378848338</v>
      </c>
      <c r="AC23" s="92">
        <f t="shared" si="13"/>
        <v>2.837928398952696</v>
      </c>
      <c r="AD23" s="92">
        <f t="shared" si="13"/>
        <v>23.755115872969217</v>
      </c>
      <c r="AE23" s="92">
        <f t="shared" si="13"/>
        <v>13.634353484944405</v>
      </c>
      <c r="AF23" s="92">
        <f t="shared" si="13"/>
        <v>8.3056774828326341E-4</v>
      </c>
      <c r="AG23" s="92">
        <f t="shared" si="13"/>
        <v>5.1613532422019716E-4</v>
      </c>
      <c r="AH23" s="92">
        <f t="shared" si="13"/>
        <v>0.33553424006615856</v>
      </c>
      <c r="AI23" s="92">
        <f t="shared" si="13"/>
        <v>0.79850852184173449</v>
      </c>
      <c r="AJ23" s="93">
        <f t="shared" si="11"/>
        <v>75.644361736571923</v>
      </c>
    </row>
    <row r="24" spans="1:36">
      <c r="A24" s="97">
        <v>10</v>
      </c>
      <c r="B24" s="82">
        <v>1548.9259999999999</v>
      </c>
      <c r="C24" s="80" t="s">
        <v>293</v>
      </c>
      <c r="D24" s="83">
        <v>1.7024459999999999</v>
      </c>
      <c r="E24" s="83">
        <v>0.171961</v>
      </c>
      <c r="F24" s="83">
        <v>9.9331000000000003E-2</v>
      </c>
      <c r="G24" s="83">
        <v>1.2163299999999999</v>
      </c>
      <c r="H24" s="83">
        <v>0.38448900000000003</v>
      </c>
      <c r="I24" s="83">
        <v>1.8E-5</v>
      </c>
      <c r="J24" s="83">
        <v>1.7E-5</v>
      </c>
      <c r="K24" s="83">
        <v>8.2690000000000003E-3</v>
      </c>
      <c r="L24" s="83">
        <v>1.0977000000000001E-2</v>
      </c>
      <c r="M24" s="84">
        <v>0.21</v>
      </c>
      <c r="P24" s="92">
        <f t="shared" si="2"/>
        <v>102.289765464</v>
      </c>
      <c r="Q24" s="92">
        <f t="shared" si="3"/>
        <v>17.533315520999999</v>
      </c>
      <c r="R24" s="92">
        <f t="shared" si="4"/>
        <v>5.5701844869999997</v>
      </c>
      <c r="S24" s="92">
        <f t="shared" si="5"/>
        <v>49.02296432</v>
      </c>
      <c r="T24" s="92">
        <f t="shared" si="6"/>
        <v>27.623996694000002</v>
      </c>
      <c r="U24" s="92">
        <f t="shared" si="7"/>
        <v>1.695528E-3</v>
      </c>
      <c r="V24" s="92">
        <f t="shared" si="8"/>
        <v>1.0536429999999999E-3</v>
      </c>
      <c r="W24" s="92">
        <f t="shared" si="9"/>
        <v>0.66051945100000009</v>
      </c>
      <c r="X24" s="92">
        <f t="shared" si="10"/>
        <v>1.6683832530000002</v>
      </c>
      <c r="Y24" s="92">
        <f t="shared" si="12"/>
        <v>204.371878361</v>
      </c>
      <c r="Z24" s="92"/>
      <c r="AA24" s="92">
        <f t="shared" si="13"/>
        <v>50.050802627216939</v>
      </c>
      <c r="AB24" s="92">
        <f t="shared" si="13"/>
        <v>8.5791233420232906</v>
      </c>
      <c r="AC24" s="92">
        <f t="shared" si="13"/>
        <v>2.7255141615721188</v>
      </c>
      <c r="AD24" s="92">
        <f t="shared" si="13"/>
        <v>23.987137914056078</v>
      </c>
      <c r="AE24" s="92">
        <f t="shared" si="13"/>
        <v>13.516535110180527</v>
      </c>
      <c r="AF24" s="92">
        <f t="shared" si="13"/>
        <v>8.2962881860147112E-4</v>
      </c>
      <c r="AG24" s="92">
        <f t="shared" si="13"/>
        <v>5.1555185011259604E-4</v>
      </c>
      <c r="AH24" s="92">
        <f t="shared" si="13"/>
        <v>0.32319488194616802</v>
      </c>
      <c r="AI24" s="92">
        <f t="shared" si="13"/>
        <v>0.81634678233616298</v>
      </c>
      <c r="AJ24" s="93">
        <f t="shared" si="11"/>
        <v>75.98173185100876</v>
      </c>
    </row>
    <row r="25" spans="1:36">
      <c r="A25" s="97">
        <v>10</v>
      </c>
      <c r="B25" s="82">
        <v>1550.944</v>
      </c>
      <c r="C25" s="80" t="s">
        <v>293</v>
      </c>
      <c r="D25" s="83">
        <v>1.7077370000000001</v>
      </c>
      <c r="E25" s="83">
        <v>0.169849</v>
      </c>
      <c r="F25" s="83">
        <v>9.5623E-2</v>
      </c>
      <c r="G25" s="83">
        <v>1.2289319999999999</v>
      </c>
      <c r="H25" s="83">
        <v>0.38145099999999998</v>
      </c>
      <c r="I25" s="83">
        <v>1.7E-5</v>
      </c>
      <c r="J25" s="83">
        <v>1.5999999999999999E-5</v>
      </c>
      <c r="K25" s="83">
        <v>7.9819999999999995E-3</v>
      </c>
      <c r="L25" s="83">
        <v>1.123E-2</v>
      </c>
      <c r="M25" s="84">
        <v>0.22</v>
      </c>
      <c r="P25" s="92">
        <f t="shared" si="2"/>
        <v>102.60766990800001</v>
      </c>
      <c r="Q25" s="92">
        <f t="shared" si="3"/>
        <v>17.317973889000001</v>
      </c>
      <c r="R25" s="92">
        <f t="shared" si="4"/>
        <v>5.3622509709999999</v>
      </c>
      <c r="S25" s="92">
        <f t="shared" si="5"/>
        <v>49.530875328</v>
      </c>
      <c r="T25" s="92">
        <f t="shared" si="6"/>
        <v>27.405728545999999</v>
      </c>
      <c r="U25" s="92">
        <f t="shared" si="7"/>
        <v>1.601332E-3</v>
      </c>
      <c r="V25" s="92">
        <f t="shared" si="8"/>
        <v>9.9166399999999996E-4</v>
      </c>
      <c r="W25" s="92">
        <f t="shared" si="9"/>
        <v>0.63759417799999996</v>
      </c>
      <c r="X25" s="92">
        <f t="shared" si="10"/>
        <v>1.7068364700000001</v>
      </c>
      <c r="Y25" s="92">
        <f t="shared" si="12"/>
        <v>204.57152228600003</v>
      </c>
      <c r="Z25" s="92"/>
      <c r="AA25" s="92">
        <f t="shared" si="13"/>
        <v>50.157357564436531</v>
      </c>
      <c r="AB25" s="92">
        <f t="shared" si="13"/>
        <v>8.465486151483347</v>
      </c>
      <c r="AC25" s="92">
        <f t="shared" si="13"/>
        <v>2.6212108660477855</v>
      </c>
      <c r="AD25" s="92">
        <f t="shared" si="13"/>
        <v>24.212008971001179</v>
      </c>
      <c r="AE25" s="92">
        <f t="shared" si="13"/>
        <v>13.396648878471746</v>
      </c>
      <c r="AF25" s="92">
        <f t="shared" si="13"/>
        <v>7.8277366375622257E-4</v>
      </c>
      <c r="AG25" s="92">
        <f t="shared" si="13"/>
        <v>4.8475173324154567E-4</v>
      </c>
      <c r="AH25" s="92">
        <f t="shared" si="13"/>
        <v>0.31167298892590489</v>
      </c>
      <c r="AI25" s="92">
        <f t="shared" si="13"/>
        <v>0.83434705423649691</v>
      </c>
      <c r="AJ25" s="93">
        <f t="shared" si="11"/>
        <v>76.313026155889617</v>
      </c>
    </row>
    <row r="26" spans="1:36">
      <c r="A26" s="97">
        <v>10</v>
      </c>
      <c r="B26" s="82">
        <v>1552.846</v>
      </c>
      <c r="C26" s="80" t="s">
        <v>293</v>
      </c>
      <c r="D26" s="83">
        <v>1.71271</v>
      </c>
      <c r="E26" s="83">
        <v>0.167765</v>
      </c>
      <c r="F26" s="83">
        <v>9.2161000000000007E-2</v>
      </c>
      <c r="G26" s="83">
        <v>1.241042</v>
      </c>
      <c r="H26" s="83">
        <v>0.378307</v>
      </c>
      <c r="I26" s="83">
        <v>1.5999999999999999E-5</v>
      </c>
      <c r="J26" s="83">
        <v>1.5E-5</v>
      </c>
      <c r="K26" s="83">
        <v>7.7140000000000004E-3</v>
      </c>
      <c r="L26" s="83">
        <v>1.1483999999999999E-2</v>
      </c>
      <c r="M26" s="84">
        <v>0.23</v>
      </c>
      <c r="P26" s="92">
        <f t="shared" si="2"/>
        <v>102.90646764</v>
      </c>
      <c r="Q26" s="92">
        <f t="shared" si="3"/>
        <v>17.105487165</v>
      </c>
      <c r="R26" s="92">
        <f t="shared" si="4"/>
        <v>5.1681123969999998</v>
      </c>
      <c r="S26" s="92">
        <f t="shared" si="5"/>
        <v>50.018956768000002</v>
      </c>
      <c r="T26" s="92">
        <f t="shared" si="6"/>
        <v>27.179844722000002</v>
      </c>
      <c r="U26" s="92">
        <f t="shared" si="7"/>
        <v>1.5071359999999998E-3</v>
      </c>
      <c r="V26" s="92">
        <f t="shared" si="8"/>
        <v>9.2968499999999997E-4</v>
      </c>
      <c r="W26" s="92">
        <f t="shared" si="9"/>
        <v>0.61618660600000008</v>
      </c>
      <c r="X26" s="92">
        <f t="shared" si="10"/>
        <v>1.745441676</v>
      </c>
      <c r="Y26" s="92">
        <f t="shared" si="12"/>
        <v>204.74293379500003</v>
      </c>
      <c r="Z26" s="92"/>
      <c r="AA26" s="92">
        <f t="shared" si="13"/>
        <v>50.261303641880829</v>
      </c>
      <c r="AB26" s="92">
        <f t="shared" si="13"/>
        <v>8.354616615060797</v>
      </c>
      <c r="AC26" s="92">
        <f t="shared" si="13"/>
        <v>2.5241957322808517</v>
      </c>
      <c r="AD26" s="92">
        <f t="shared" si="13"/>
        <v>24.430126032130492</v>
      </c>
      <c r="AE26" s="92">
        <f t="shared" si="13"/>
        <v>13.275107579152875</v>
      </c>
      <c r="AF26" s="92">
        <f t="shared" si="13"/>
        <v>7.361113627047212E-4</v>
      </c>
      <c r="AG26" s="92">
        <f t="shared" si="13"/>
        <v>4.5407427878846953E-4</v>
      </c>
      <c r="AH26" s="92">
        <f t="shared" si="13"/>
        <v>0.30095622573082803</v>
      </c>
      <c r="AI26" s="92">
        <f t="shared" si="13"/>
        <v>0.85250398812182349</v>
      </c>
      <c r="AJ26" s="93">
        <f t="shared" si="11"/>
        <v>76.638328118274686</v>
      </c>
    </row>
    <row r="27" spans="1:36">
      <c r="A27" s="97">
        <v>10</v>
      </c>
      <c r="B27" s="82">
        <v>1554.6420000000001</v>
      </c>
      <c r="C27" s="80" t="s">
        <v>293</v>
      </c>
      <c r="D27" s="83">
        <v>1.7173909999999999</v>
      </c>
      <c r="E27" s="83">
        <v>0.16571</v>
      </c>
      <c r="F27" s="83">
        <v>8.8922000000000001E-2</v>
      </c>
      <c r="G27" s="83">
        <v>1.2526919999999999</v>
      </c>
      <c r="H27" s="83">
        <v>0.375079</v>
      </c>
      <c r="I27" s="83">
        <v>1.5E-5</v>
      </c>
      <c r="J27" s="83">
        <v>1.5E-5</v>
      </c>
      <c r="K27" s="83">
        <v>7.4619999999999999E-3</v>
      </c>
      <c r="L27" s="83">
        <v>1.1738999999999999E-2</v>
      </c>
      <c r="M27" s="84">
        <v>0.24</v>
      </c>
      <c r="P27" s="92">
        <f t="shared" si="2"/>
        <v>103.187720844</v>
      </c>
      <c r="Q27" s="92">
        <f t="shared" si="3"/>
        <v>16.89595731</v>
      </c>
      <c r="R27" s="92">
        <f t="shared" si="4"/>
        <v>4.9864789939999996</v>
      </c>
      <c r="S27" s="92">
        <f t="shared" si="5"/>
        <v>50.488498368000002</v>
      </c>
      <c r="T27" s="92">
        <f t="shared" si="6"/>
        <v>26.947925833999999</v>
      </c>
      <c r="U27" s="92">
        <f t="shared" si="7"/>
        <v>1.4129399999999999E-3</v>
      </c>
      <c r="V27" s="92">
        <f t="shared" si="8"/>
        <v>9.2968499999999997E-4</v>
      </c>
      <c r="W27" s="92">
        <f t="shared" si="9"/>
        <v>0.59605709800000006</v>
      </c>
      <c r="X27" s="92">
        <f t="shared" si="10"/>
        <v>1.7841988710000001</v>
      </c>
      <c r="Y27" s="92">
        <f t="shared" si="12"/>
        <v>204.88917994399995</v>
      </c>
      <c r="Z27" s="92"/>
      <c r="AA27" s="92">
        <f t="shared" si="13"/>
        <v>50.362698934225392</v>
      </c>
      <c r="AB27" s="92">
        <f t="shared" si="13"/>
        <v>8.2463882741968035</v>
      </c>
      <c r="AC27" s="92">
        <f t="shared" si="13"/>
        <v>2.4337444248461035</v>
      </c>
      <c r="AD27" s="92">
        <f t="shared" si="13"/>
        <v>24.641856823185808</v>
      </c>
      <c r="AE27" s="92">
        <f t="shared" si="13"/>
        <v>13.152439695139281</v>
      </c>
      <c r="AF27" s="92">
        <f t="shared" si="13"/>
        <v>6.8961181863590008E-4</v>
      </c>
      <c r="AG27" s="92">
        <f t="shared" si="13"/>
        <v>4.5375016887377862E-4</v>
      </c>
      <c r="AH27" s="92">
        <f t="shared" si="13"/>
        <v>0.29091682545799324</v>
      </c>
      <c r="AI27" s="92">
        <f t="shared" si="13"/>
        <v>0.87081166096113771</v>
      </c>
      <c r="AJ27" s="93">
        <f t="shared" si="11"/>
        <v>76.957508150716535</v>
      </c>
    </row>
    <row r="28" spans="1:36">
      <c r="A28" s="97">
        <v>10</v>
      </c>
      <c r="B28" s="82">
        <v>1556.3409999999999</v>
      </c>
      <c r="C28" s="80" t="s">
        <v>293</v>
      </c>
      <c r="D28" s="83">
        <v>1.7218</v>
      </c>
      <c r="E28" s="83">
        <v>0.163687</v>
      </c>
      <c r="F28" s="83">
        <v>8.5888999999999993E-2</v>
      </c>
      <c r="G28" s="83">
        <v>1.263908</v>
      </c>
      <c r="H28" s="83">
        <v>0.37178099999999997</v>
      </c>
      <c r="I28" s="83">
        <v>1.5E-5</v>
      </c>
      <c r="J28" s="83">
        <v>1.4E-5</v>
      </c>
      <c r="K28" s="83">
        <v>7.2259999999999998E-3</v>
      </c>
      <c r="L28" s="83">
        <v>1.1993999999999999E-2</v>
      </c>
      <c r="M28" s="84">
        <v>0.25</v>
      </c>
      <c r="P28" s="92">
        <f t="shared" si="2"/>
        <v>103.4526312</v>
      </c>
      <c r="Q28" s="92">
        <f t="shared" si="3"/>
        <v>16.689690206999998</v>
      </c>
      <c r="R28" s="92">
        <f t="shared" si="4"/>
        <v>4.8163974529999996</v>
      </c>
      <c r="S28" s="92">
        <f t="shared" si="5"/>
        <v>50.940548032000002</v>
      </c>
      <c r="T28" s="92">
        <f t="shared" si="6"/>
        <v>26.710977725999999</v>
      </c>
      <c r="U28" s="92">
        <f t="shared" si="7"/>
        <v>1.4129399999999999E-3</v>
      </c>
      <c r="V28" s="92">
        <f t="shared" si="8"/>
        <v>8.6770599999999999E-4</v>
      </c>
      <c r="W28" s="92">
        <f t="shared" si="9"/>
        <v>0.57720565400000001</v>
      </c>
      <c r="X28" s="92">
        <f t="shared" si="10"/>
        <v>1.8229560659999999</v>
      </c>
      <c r="Y28" s="92">
        <f t="shared" si="12"/>
        <v>205.012686984</v>
      </c>
      <c r="Z28" s="92"/>
      <c r="AA28" s="92">
        <f t="shared" si="13"/>
        <v>50.461575194160467</v>
      </c>
      <c r="AB28" s="92">
        <f t="shared" si="13"/>
        <v>8.1408084799661822</v>
      </c>
      <c r="AC28" s="92">
        <f t="shared" si="13"/>
        <v>2.3493167783201097</v>
      </c>
      <c r="AD28" s="92">
        <f t="shared" si="13"/>
        <v>24.847510064572543</v>
      </c>
      <c r="AE28" s="92">
        <f t="shared" si="13"/>
        <v>13.028938900783555</v>
      </c>
      <c r="AF28" s="92">
        <f t="shared" si="13"/>
        <v>6.8919637159346693E-4</v>
      </c>
      <c r="AG28" s="92">
        <f t="shared" si="13"/>
        <v>4.2324502583965414E-4</v>
      </c>
      <c r="AH28" s="92">
        <f t="shared" si="13"/>
        <v>0.28154630939745079</v>
      </c>
      <c r="AI28" s="92">
        <f t="shared" si="13"/>
        <v>0.88919183140225388</v>
      </c>
      <c r="AJ28" s="93">
        <f t="shared" si="11"/>
        <v>77.270679206132712</v>
      </c>
    </row>
    <row r="29" spans="1:36">
      <c r="A29" s="97">
        <v>10</v>
      </c>
      <c r="B29" s="82">
        <v>1557.95</v>
      </c>
      <c r="C29" s="80" t="s">
        <v>293</v>
      </c>
      <c r="D29" s="83">
        <v>1.7259580000000001</v>
      </c>
      <c r="E29" s="83">
        <v>0.16169700000000001</v>
      </c>
      <c r="F29" s="83">
        <v>8.3042000000000005E-2</v>
      </c>
      <c r="G29" s="83">
        <v>1.2747170000000001</v>
      </c>
      <c r="H29" s="83">
        <v>0.36842900000000001</v>
      </c>
      <c r="I29" s="83">
        <v>1.4E-5</v>
      </c>
      <c r="J29" s="83">
        <v>1.4E-5</v>
      </c>
      <c r="K29" s="83">
        <v>7.0029999999999997E-3</v>
      </c>
      <c r="L29" s="83">
        <v>1.2251E-2</v>
      </c>
      <c r="M29" s="84">
        <v>0.26</v>
      </c>
      <c r="P29" s="92">
        <f t="shared" si="2"/>
        <v>103.70246047200001</v>
      </c>
      <c r="Q29" s="92">
        <f t="shared" si="3"/>
        <v>16.486787817</v>
      </c>
      <c r="R29" s="92">
        <f t="shared" si="4"/>
        <v>4.6567462339999999</v>
      </c>
      <c r="S29" s="92">
        <f t="shared" si="5"/>
        <v>51.37619396800001</v>
      </c>
      <c r="T29" s="92">
        <f t="shared" si="6"/>
        <v>26.470149934000002</v>
      </c>
      <c r="U29" s="92">
        <f t="shared" si="7"/>
        <v>1.3187439999999999E-3</v>
      </c>
      <c r="V29" s="92">
        <f t="shared" si="8"/>
        <v>8.6770599999999999E-4</v>
      </c>
      <c r="W29" s="92">
        <f t="shared" si="9"/>
        <v>0.55939263699999997</v>
      </c>
      <c r="X29" s="92">
        <f t="shared" si="10"/>
        <v>1.862017239</v>
      </c>
      <c r="Y29" s="92">
        <f t="shared" si="12"/>
        <v>205.11593475100003</v>
      </c>
      <c r="Z29" s="92"/>
      <c r="AA29" s="92">
        <f t="shared" si="13"/>
        <v>50.5579737614678</v>
      </c>
      <c r="AB29" s="92">
        <f t="shared" si="13"/>
        <v>8.0377898660160625</v>
      </c>
      <c r="AC29" s="92">
        <f t="shared" si="13"/>
        <v>2.2702995940578901</v>
      </c>
      <c r="AD29" s="92">
        <f t="shared" si="13"/>
        <v>25.047392846571388</v>
      </c>
      <c r="AE29" s="92">
        <f t="shared" si="13"/>
        <v>12.904970043469987</v>
      </c>
      <c r="AF29" s="92">
        <f t="shared" si="13"/>
        <v>6.4292615861409597E-4</v>
      </c>
      <c r="AG29" s="92">
        <f t="shared" si="13"/>
        <v>4.2303197996457442E-4</v>
      </c>
      <c r="AH29" s="92">
        <f t="shared" si="13"/>
        <v>0.27272022414010555</v>
      </c>
      <c r="AI29" s="92">
        <f t="shared" si="13"/>
        <v>0.90778770613818527</v>
      </c>
      <c r="AJ29" s="93">
        <f t="shared" si="11"/>
        <v>77.577829359046603</v>
      </c>
    </row>
    <row r="30" spans="1:36">
      <c r="A30" s="97">
        <v>10</v>
      </c>
      <c r="B30" s="82">
        <v>1559.4749999999999</v>
      </c>
      <c r="C30" s="80" t="s">
        <v>293</v>
      </c>
      <c r="D30" s="83">
        <v>1.729881</v>
      </c>
      <c r="E30" s="83">
        <v>0.15973999999999999</v>
      </c>
      <c r="F30" s="83">
        <v>8.0366999999999994E-2</v>
      </c>
      <c r="G30" s="83">
        <v>1.285142</v>
      </c>
      <c r="H30" s="83">
        <v>0.365035</v>
      </c>
      <c r="I30" s="83">
        <v>1.4E-5</v>
      </c>
      <c r="J30" s="83">
        <v>1.2999999999999999E-5</v>
      </c>
      <c r="K30" s="83">
        <v>6.7930000000000004E-3</v>
      </c>
      <c r="L30" s="83">
        <v>1.2508999999999999E-2</v>
      </c>
      <c r="M30" s="84">
        <v>0.27</v>
      </c>
      <c r="P30" s="92">
        <f t="shared" si="2"/>
        <v>103.938170004</v>
      </c>
      <c r="Q30" s="92">
        <f t="shared" si="3"/>
        <v>16.287250139999998</v>
      </c>
      <c r="R30" s="92">
        <f t="shared" si="4"/>
        <v>4.5067402589999999</v>
      </c>
      <c r="S30" s="92">
        <f t="shared" si="5"/>
        <v>51.796363168000006</v>
      </c>
      <c r="T30" s="92">
        <f t="shared" si="6"/>
        <v>26.22630461</v>
      </c>
      <c r="U30" s="92">
        <f t="shared" si="7"/>
        <v>1.3187439999999999E-3</v>
      </c>
      <c r="V30" s="92">
        <f t="shared" si="8"/>
        <v>8.057269999999999E-4</v>
      </c>
      <c r="W30" s="92">
        <f t="shared" si="9"/>
        <v>0.54261804700000005</v>
      </c>
      <c r="X30" s="92">
        <f t="shared" si="10"/>
        <v>1.9012304009999998</v>
      </c>
      <c r="Y30" s="92">
        <f t="shared" si="12"/>
        <v>205.20080109999998</v>
      </c>
      <c r="Z30" s="92"/>
      <c r="AA30" s="92">
        <f t="shared" si="13"/>
        <v>50.651931886634337</v>
      </c>
      <c r="AB30" s="92">
        <f t="shared" si="13"/>
        <v>7.9372254166116898</v>
      </c>
      <c r="AC30" s="92">
        <f t="shared" si="13"/>
        <v>2.1962586085634928</v>
      </c>
      <c r="AD30" s="92">
        <f t="shared" si="13"/>
        <v>25.241793838201549</v>
      </c>
      <c r="AE30" s="92">
        <f t="shared" si="13"/>
        <v>12.780800303610512</v>
      </c>
      <c r="AF30" s="92">
        <f t="shared" si="13"/>
        <v>6.426602590880431E-4</v>
      </c>
      <c r="AG30" s="92">
        <f t="shared" si="13"/>
        <v>3.926529505152112E-4</v>
      </c>
      <c r="AH30" s="92">
        <f t="shared" si="13"/>
        <v>0.26443271375708099</v>
      </c>
      <c r="AI30" s="92">
        <f t="shared" si="13"/>
        <v>0.92652191941174633</v>
      </c>
      <c r="AJ30" s="93">
        <f t="shared" si="11"/>
        <v>77.879039642414114</v>
      </c>
    </row>
    <row r="31" spans="1:36">
      <c r="A31" s="97">
        <v>10</v>
      </c>
      <c r="B31" s="82">
        <v>1560.923</v>
      </c>
      <c r="C31" s="80" t="s">
        <v>293</v>
      </c>
      <c r="D31" s="83">
        <v>1.7335849999999999</v>
      </c>
      <c r="E31" s="83">
        <v>0.15781700000000001</v>
      </c>
      <c r="F31" s="83">
        <v>7.7848000000000001E-2</v>
      </c>
      <c r="G31" s="83">
        <v>1.295204</v>
      </c>
      <c r="H31" s="83">
        <v>0.36161100000000002</v>
      </c>
      <c r="I31" s="83">
        <v>1.2999999999999999E-5</v>
      </c>
      <c r="J31" s="83">
        <v>1.2999999999999999E-5</v>
      </c>
      <c r="K31" s="83">
        <v>6.594E-3</v>
      </c>
      <c r="L31" s="83">
        <v>1.2768E-2</v>
      </c>
      <c r="M31" s="84">
        <v>0.28000000000000003</v>
      </c>
      <c r="P31" s="92">
        <f t="shared" si="2"/>
        <v>104.16072114000001</v>
      </c>
      <c r="Q31" s="92">
        <f t="shared" si="3"/>
        <v>16.091179137000001</v>
      </c>
      <c r="R31" s="92">
        <f t="shared" si="4"/>
        <v>4.3654822959999997</v>
      </c>
      <c r="S31" s="92">
        <f t="shared" si="5"/>
        <v>52.201902016000005</v>
      </c>
      <c r="T31" s="92">
        <f t="shared" si="6"/>
        <v>25.980303906000003</v>
      </c>
      <c r="U31" s="92">
        <f t="shared" si="7"/>
        <v>1.224548E-3</v>
      </c>
      <c r="V31" s="92">
        <f t="shared" si="8"/>
        <v>8.057269999999999E-4</v>
      </c>
      <c r="W31" s="92">
        <f t="shared" si="9"/>
        <v>0.52672212600000001</v>
      </c>
      <c r="X31" s="92">
        <f t="shared" si="10"/>
        <v>1.940595552</v>
      </c>
      <c r="Y31" s="92">
        <f t="shared" si="12"/>
        <v>205.26893644800003</v>
      </c>
      <c r="Z31" s="92"/>
      <c r="AA31" s="92">
        <f t="shared" si="13"/>
        <v>50.743538180891115</v>
      </c>
      <c r="AB31" s="92">
        <f t="shared" si="13"/>
        <v>7.8390717151088838</v>
      </c>
      <c r="AC31" s="92">
        <f t="shared" si="13"/>
        <v>2.1267135551734544</v>
      </c>
      <c r="AD31" s="92">
        <f t="shared" si="13"/>
        <v>25.43097992287991</v>
      </c>
      <c r="AE31" s="92">
        <f t="shared" si="13"/>
        <v>12.656714822791265</v>
      </c>
      <c r="AF31" s="92">
        <f t="shared" si="13"/>
        <v>5.9655787241349588E-4</v>
      </c>
      <c r="AG31" s="92">
        <f t="shared" si="13"/>
        <v>3.9252261639895599E-4</v>
      </c>
      <c r="AH31" s="92">
        <f t="shared" si="13"/>
        <v>0.25660099141860776</v>
      </c>
      <c r="AI31" s="92">
        <f t="shared" si="13"/>
        <v>0.94539173124794906</v>
      </c>
      <c r="AJ31" s="93">
        <f t="shared" si="11"/>
        <v>78.174328455500458</v>
      </c>
    </row>
    <row r="32" spans="1:36">
      <c r="A32" s="97">
        <v>10</v>
      </c>
      <c r="B32" s="82">
        <v>1562.299</v>
      </c>
      <c r="C32" s="80" t="s">
        <v>293</v>
      </c>
      <c r="D32" s="83">
        <v>1.7370859999999999</v>
      </c>
      <c r="E32" s="83">
        <v>0.15592900000000001</v>
      </c>
      <c r="F32" s="83">
        <v>7.5473999999999999E-2</v>
      </c>
      <c r="G32" s="83">
        <v>1.3049219999999999</v>
      </c>
      <c r="H32" s="83">
        <v>0.35816599999999998</v>
      </c>
      <c r="I32" s="83">
        <v>1.2999999999999999E-5</v>
      </c>
      <c r="J32" s="83">
        <v>1.2E-5</v>
      </c>
      <c r="K32" s="83">
        <v>6.4060000000000002E-3</v>
      </c>
      <c r="L32" s="83">
        <v>1.3027E-2</v>
      </c>
      <c r="M32" s="84">
        <v>0.28999999999999998</v>
      </c>
      <c r="P32" s="92">
        <f t="shared" si="2"/>
        <v>104.37107522399999</v>
      </c>
      <c r="Q32" s="92">
        <f t="shared" si="3"/>
        <v>15.898676769000001</v>
      </c>
      <c r="R32" s="92">
        <f t="shared" si="4"/>
        <v>4.2323554979999995</v>
      </c>
      <c r="S32" s="92">
        <f t="shared" si="5"/>
        <v>52.593576288000001</v>
      </c>
      <c r="T32" s="92">
        <f t="shared" si="6"/>
        <v>25.732794435999999</v>
      </c>
      <c r="U32" s="92">
        <f t="shared" si="7"/>
        <v>1.224548E-3</v>
      </c>
      <c r="V32" s="92">
        <f t="shared" si="8"/>
        <v>7.4374800000000002E-4</v>
      </c>
      <c r="W32" s="92">
        <f t="shared" si="9"/>
        <v>0.51170487400000009</v>
      </c>
      <c r="X32" s="92">
        <f t="shared" si="10"/>
        <v>1.9799607030000002</v>
      </c>
      <c r="Y32" s="92">
        <f t="shared" si="12"/>
        <v>205.32211208800001</v>
      </c>
      <c r="Z32" s="92"/>
      <c r="AA32" s="92">
        <f t="shared" si="13"/>
        <v>50.832847062895539</v>
      </c>
      <c r="AB32" s="92">
        <f t="shared" si="13"/>
        <v>7.7432852250155646</v>
      </c>
      <c r="AC32" s="92">
        <f t="shared" si="13"/>
        <v>2.0613247423570402</v>
      </c>
      <c r="AD32" s="92">
        <f t="shared" si="13"/>
        <v>25.615154526298006</v>
      </c>
      <c r="AE32" s="92">
        <f t="shared" si="13"/>
        <v>12.532889991396083</v>
      </c>
      <c r="AF32" s="92">
        <f t="shared" si="13"/>
        <v>5.964033720221838E-4</v>
      </c>
      <c r="AG32" s="92">
        <f t="shared" si="13"/>
        <v>3.622347308025126E-4</v>
      </c>
      <c r="AH32" s="92">
        <f t="shared" si="13"/>
        <v>0.2492205387896487</v>
      </c>
      <c r="AI32" s="92">
        <f t="shared" si="13"/>
        <v>0.96431927514528926</v>
      </c>
      <c r="AJ32" s="93">
        <f t="shared" si="11"/>
        <v>78.463797465918816</v>
      </c>
    </row>
    <row r="33" spans="1:36">
      <c r="A33" s="97">
        <v>10</v>
      </c>
      <c r="B33" s="82">
        <v>1563.6079999999999</v>
      </c>
      <c r="C33" s="80" t="s">
        <v>293</v>
      </c>
      <c r="D33" s="83">
        <v>1.740397</v>
      </c>
      <c r="E33" s="83">
        <v>0.15407599999999999</v>
      </c>
      <c r="F33" s="83">
        <v>7.3233000000000006E-2</v>
      </c>
      <c r="G33" s="83">
        <v>1.3143130000000001</v>
      </c>
      <c r="H33" s="83">
        <v>0.35471000000000003</v>
      </c>
      <c r="I33" s="83">
        <v>1.2E-5</v>
      </c>
      <c r="J33" s="83">
        <v>1.2E-5</v>
      </c>
      <c r="K33" s="83">
        <v>6.228E-3</v>
      </c>
      <c r="L33" s="83">
        <v>1.3287E-2</v>
      </c>
      <c r="M33" s="84">
        <v>0.3</v>
      </c>
      <c r="P33" s="92">
        <f t="shared" si="2"/>
        <v>104.570013348</v>
      </c>
      <c r="Q33" s="92">
        <f t="shared" si="3"/>
        <v>15.709743035999999</v>
      </c>
      <c r="R33" s="92">
        <f t="shared" si="4"/>
        <v>4.1066869410000004</v>
      </c>
      <c r="S33" s="92">
        <f t="shared" si="5"/>
        <v>52.972071152000005</v>
      </c>
      <c r="T33" s="92">
        <f t="shared" si="6"/>
        <v>25.484494660000003</v>
      </c>
      <c r="U33" s="92">
        <f t="shared" si="7"/>
        <v>1.130352E-3</v>
      </c>
      <c r="V33" s="92">
        <f t="shared" si="8"/>
        <v>7.4374800000000002E-4</v>
      </c>
      <c r="W33" s="92">
        <f t="shared" si="9"/>
        <v>0.49748641200000004</v>
      </c>
      <c r="X33" s="92">
        <f t="shared" si="10"/>
        <v>2.0194778430000002</v>
      </c>
      <c r="Y33" s="92">
        <f t="shared" si="12"/>
        <v>205.36184749199998</v>
      </c>
      <c r="Z33" s="92"/>
      <c r="AA33" s="92">
        <f t="shared" si="13"/>
        <v>50.919883427749937</v>
      </c>
      <c r="AB33" s="92">
        <f t="shared" si="13"/>
        <v>7.6497865732396972</v>
      </c>
      <c r="AC33" s="92">
        <f t="shared" si="13"/>
        <v>1.9997321757440751</v>
      </c>
      <c r="AD33" s="92">
        <f t="shared" si="13"/>
        <v>25.794504577615651</v>
      </c>
      <c r="AE33" s="92">
        <f t="shared" si="13"/>
        <v>12.409556580850671</v>
      </c>
      <c r="AF33" s="92">
        <f t="shared" si="13"/>
        <v>5.504196684070217E-4</v>
      </c>
      <c r="AG33" s="92">
        <f t="shared" si="13"/>
        <v>3.6216464211005561E-4</v>
      </c>
      <c r="AH33" s="92">
        <f t="shared" si="13"/>
        <v>0.24224870299697707</v>
      </c>
      <c r="AI33" s="92">
        <f t="shared" si="13"/>
        <v>0.98337537749248694</v>
      </c>
      <c r="AJ33" s="93">
        <f t="shared" si="11"/>
        <v>78.747446859629861</v>
      </c>
    </row>
    <row r="34" spans="1:36">
      <c r="A34" s="97">
        <v>10</v>
      </c>
      <c r="B34" s="82">
        <v>1564.855</v>
      </c>
      <c r="C34" s="80" t="s">
        <v>293</v>
      </c>
      <c r="D34" s="83">
        <v>1.7435290000000001</v>
      </c>
      <c r="E34" s="83">
        <v>0.15226000000000001</v>
      </c>
      <c r="F34" s="83">
        <v>7.1113999999999997E-2</v>
      </c>
      <c r="G34" s="83">
        <v>1.3233950000000001</v>
      </c>
      <c r="H34" s="83">
        <v>0.35124899999999998</v>
      </c>
      <c r="I34" s="83">
        <v>1.2E-5</v>
      </c>
      <c r="J34" s="83">
        <v>1.2E-5</v>
      </c>
      <c r="K34" s="83">
        <v>6.0590000000000001E-3</v>
      </c>
      <c r="L34" s="83">
        <v>1.3547999999999999E-2</v>
      </c>
      <c r="M34" s="84">
        <v>0.31</v>
      </c>
      <c r="P34" s="92">
        <f t="shared" si="2"/>
        <v>104.75819643600001</v>
      </c>
      <c r="Q34" s="92">
        <f t="shared" si="3"/>
        <v>15.52458186</v>
      </c>
      <c r="R34" s="92">
        <f t="shared" si="4"/>
        <v>3.9878597779999998</v>
      </c>
      <c r="S34" s="92">
        <f t="shared" si="5"/>
        <v>53.338112080000009</v>
      </c>
      <c r="T34" s="92">
        <f t="shared" si="6"/>
        <v>25.235835653999999</v>
      </c>
      <c r="U34" s="92">
        <f t="shared" si="7"/>
        <v>1.130352E-3</v>
      </c>
      <c r="V34" s="92">
        <f t="shared" si="8"/>
        <v>7.4374800000000002E-4</v>
      </c>
      <c r="W34" s="92">
        <f t="shared" si="9"/>
        <v>0.48398686100000005</v>
      </c>
      <c r="X34" s="92">
        <f t="shared" si="10"/>
        <v>2.0591469719999997</v>
      </c>
      <c r="Y34" s="92">
        <f t="shared" si="12"/>
        <v>205.389593741</v>
      </c>
      <c r="Z34" s="92"/>
      <c r="AA34" s="92">
        <f t="shared" si="13"/>
        <v>51.004627122492877</v>
      </c>
      <c r="AB34" s="92">
        <f t="shared" si="13"/>
        <v>7.5586019609040074</v>
      </c>
      <c r="AC34" s="92">
        <f t="shared" si="13"/>
        <v>1.9416075105678252</v>
      </c>
      <c r="AD34" s="92">
        <f t="shared" si="13"/>
        <v>25.969237831620784</v>
      </c>
      <c r="AE34" s="92">
        <f t="shared" si="13"/>
        <v>12.28681317020513</v>
      </c>
      <c r="AF34" s="92">
        <f t="shared" si="13"/>
        <v>5.5034531176170222E-4</v>
      </c>
      <c r="AG34" s="92">
        <f t="shared" si="13"/>
        <v>3.6211571699093953E-4</v>
      </c>
      <c r="AH34" s="92">
        <f t="shared" si="13"/>
        <v>0.23564332164282686</v>
      </c>
      <c r="AI34" s="92">
        <f t="shared" si="13"/>
        <v>1.0025566215378086</v>
      </c>
      <c r="AJ34" s="93">
        <f t="shared" si="11"/>
        <v>79.025452573800763</v>
      </c>
    </row>
    <row r="35" spans="1:36">
      <c r="A35" s="97">
        <v>10</v>
      </c>
      <c r="B35" s="82">
        <v>1566.0429999999999</v>
      </c>
      <c r="C35" s="80" t="s">
        <v>293</v>
      </c>
      <c r="D35" s="83">
        <v>1.7464930000000001</v>
      </c>
      <c r="E35" s="83">
        <v>0.150479</v>
      </c>
      <c r="F35" s="83">
        <v>6.9108000000000003E-2</v>
      </c>
      <c r="G35" s="83">
        <v>1.3321810000000001</v>
      </c>
      <c r="H35" s="83">
        <v>0.34778999999999999</v>
      </c>
      <c r="I35" s="83">
        <v>1.2E-5</v>
      </c>
      <c r="J35" s="83">
        <v>1.1E-5</v>
      </c>
      <c r="K35" s="83">
        <v>5.8979999999999996E-3</v>
      </c>
      <c r="L35" s="83">
        <v>1.3809E-2</v>
      </c>
      <c r="M35" s="84">
        <v>0.32</v>
      </c>
      <c r="P35" s="92">
        <f t="shared" si="2"/>
        <v>104.936285412</v>
      </c>
      <c r="Q35" s="92">
        <f t="shared" si="3"/>
        <v>15.342989318999999</v>
      </c>
      <c r="R35" s="92">
        <f t="shared" si="4"/>
        <v>3.875369316</v>
      </c>
      <c r="S35" s="92">
        <f t="shared" si="5"/>
        <v>53.692223024000008</v>
      </c>
      <c r="T35" s="92">
        <f t="shared" si="6"/>
        <v>24.98732034</v>
      </c>
      <c r="U35" s="92">
        <f t="shared" si="7"/>
        <v>1.130352E-3</v>
      </c>
      <c r="V35" s="92">
        <f t="shared" si="8"/>
        <v>6.8176899999999993E-4</v>
      </c>
      <c r="W35" s="92">
        <f t="shared" si="9"/>
        <v>0.47112634199999998</v>
      </c>
      <c r="X35" s="92">
        <f t="shared" si="10"/>
        <v>2.0988161010000002</v>
      </c>
      <c r="Y35" s="92">
        <f t="shared" si="12"/>
        <v>205.40594197500002</v>
      </c>
      <c r="Z35" s="92"/>
      <c r="AA35" s="92">
        <f t="shared" si="13"/>
        <v>51.087268655924191</v>
      </c>
      <c r="AB35" s="92">
        <f t="shared" si="13"/>
        <v>7.4695937086705095</v>
      </c>
      <c r="AC35" s="92">
        <f t="shared" si="13"/>
        <v>1.8866880279790892</v>
      </c>
      <c r="AD35" s="92">
        <f t="shared" si="13"/>
        <v>26.139566610266268</v>
      </c>
      <c r="AE35" s="92">
        <f t="shared" si="13"/>
        <v>12.164847861626715</v>
      </c>
      <c r="AF35" s="92">
        <f t="shared" si="13"/>
        <v>5.5030150984511209E-4</v>
      </c>
      <c r="AG35" s="92">
        <f t="shared" si="13"/>
        <v>3.3191298822454616E-4</v>
      </c>
      <c r="AH35" s="92">
        <f t="shared" si="13"/>
        <v>0.22936354103005491</v>
      </c>
      <c r="AI35" s="92">
        <f t="shared" si="13"/>
        <v>1.0217893800051059</v>
      </c>
      <c r="AJ35" s="93">
        <f t="shared" si="11"/>
        <v>79.297856927292202</v>
      </c>
    </row>
    <row r="36" spans="1:36">
      <c r="A36" s="97">
        <v>10</v>
      </c>
      <c r="B36" s="82">
        <v>1567.1759999999999</v>
      </c>
      <c r="C36" s="80" t="s">
        <v>293</v>
      </c>
      <c r="D36" s="83">
        <v>1.749301</v>
      </c>
      <c r="E36" s="83">
        <v>0.14873400000000001</v>
      </c>
      <c r="F36" s="83">
        <v>6.7207000000000003E-2</v>
      </c>
      <c r="G36" s="83">
        <v>1.340686</v>
      </c>
      <c r="H36" s="83">
        <v>0.34433900000000001</v>
      </c>
      <c r="I36" s="83">
        <v>1.1E-5</v>
      </c>
      <c r="J36" s="83">
        <v>1.1E-5</v>
      </c>
      <c r="K36" s="83">
        <v>5.7450000000000001E-3</v>
      </c>
      <c r="L36" s="83">
        <v>1.4069999999999999E-2</v>
      </c>
      <c r="M36" s="84">
        <v>0.33</v>
      </c>
      <c r="P36" s="92">
        <f t="shared" si="2"/>
        <v>105.10500128400001</v>
      </c>
      <c r="Q36" s="92">
        <f t="shared" si="3"/>
        <v>15.165067373999999</v>
      </c>
      <c r="R36" s="92">
        <f t="shared" si="4"/>
        <v>3.7687669389999998</v>
      </c>
      <c r="S36" s="92">
        <f t="shared" si="5"/>
        <v>54.035008544000007</v>
      </c>
      <c r="T36" s="92">
        <f t="shared" si="6"/>
        <v>24.739379794000001</v>
      </c>
      <c r="U36" s="92">
        <f t="shared" si="7"/>
        <v>1.0361559999999999E-3</v>
      </c>
      <c r="V36" s="92">
        <f t="shared" si="8"/>
        <v>6.8176899999999993E-4</v>
      </c>
      <c r="W36" s="92">
        <f t="shared" si="9"/>
        <v>0.45890485500000006</v>
      </c>
      <c r="X36" s="92">
        <f t="shared" si="10"/>
        <v>2.1384852300000001</v>
      </c>
      <c r="Y36" s="92">
        <f t="shared" si="12"/>
        <v>205.41233194500001</v>
      </c>
      <c r="Z36" s="92"/>
      <c r="AA36" s="92">
        <f t="shared" si="13"/>
        <v>51.167814652988952</v>
      </c>
      <c r="AB36" s="92">
        <f t="shared" si="13"/>
        <v>7.3827443709954617</v>
      </c>
      <c r="AC36" s="92">
        <f t="shared" si="13"/>
        <v>1.8347325612413097</v>
      </c>
      <c r="AD36" s="92">
        <f t="shared" si="13"/>
        <v>26.305630257129891</v>
      </c>
      <c r="AE36" s="92">
        <f t="shared" si="13"/>
        <v>12.043765610247817</v>
      </c>
      <c r="AF36" s="92">
        <f t="shared" si="13"/>
        <v>5.0442735846912775E-4</v>
      </c>
      <c r="AG36" s="92">
        <f t="shared" si="13"/>
        <v>3.319026630701736E-4</v>
      </c>
      <c r="AH36" s="92">
        <f t="shared" si="13"/>
        <v>0.22340667215777177</v>
      </c>
      <c r="AI36" s="92">
        <f t="shared" si="13"/>
        <v>1.0410695452172698</v>
      </c>
      <c r="AJ36" s="93">
        <f t="shared" si="11"/>
        <v>79.564754232133055</v>
      </c>
    </row>
    <row r="37" spans="1:36">
      <c r="A37" s="97">
        <v>10</v>
      </c>
      <c r="B37" s="82">
        <v>1568.2570000000001</v>
      </c>
      <c r="C37" s="80" t="s">
        <v>293</v>
      </c>
      <c r="D37" s="83">
        <v>1.75196</v>
      </c>
      <c r="E37" s="83">
        <v>0.14702499999999999</v>
      </c>
      <c r="F37" s="83">
        <v>6.5402000000000002E-2</v>
      </c>
      <c r="G37" s="83">
        <v>1.3489230000000001</v>
      </c>
      <c r="H37" s="83">
        <v>0.34090199999999998</v>
      </c>
      <c r="I37" s="83">
        <v>1.1E-5</v>
      </c>
      <c r="J37" s="83">
        <v>1.1E-5</v>
      </c>
      <c r="K37" s="83">
        <v>5.5999999999999999E-3</v>
      </c>
      <c r="L37" s="83">
        <v>1.4331999999999999E-2</v>
      </c>
      <c r="M37" s="84">
        <v>0.34</v>
      </c>
      <c r="P37" s="92">
        <f t="shared" si="2"/>
        <v>105.26476464000001</v>
      </c>
      <c r="Q37" s="92">
        <f t="shared" si="3"/>
        <v>14.990816024999999</v>
      </c>
      <c r="R37" s="92">
        <f t="shared" si="4"/>
        <v>3.6675479539999998</v>
      </c>
      <c r="S37" s="92">
        <f t="shared" si="5"/>
        <v>54.36699259200001</v>
      </c>
      <c r="T37" s="92">
        <f t="shared" si="6"/>
        <v>24.492445092000001</v>
      </c>
      <c r="U37" s="92">
        <f t="shared" si="7"/>
        <v>1.0361559999999999E-3</v>
      </c>
      <c r="V37" s="92">
        <f t="shared" si="8"/>
        <v>6.8176899999999993E-4</v>
      </c>
      <c r="W37" s="92">
        <f t="shared" si="9"/>
        <v>0.44732240000000001</v>
      </c>
      <c r="X37" s="92">
        <f t="shared" si="10"/>
        <v>2.178306348</v>
      </c>
      <c r="Y37" s="92">
        <f t="shared" si="12"/>
        <v>205.40991297600002</v>
      </c>
      <c r="Z37" s="92"/>
      <c r="AA37" s="92">
        <f t="shared" si="13"/>
        <v>51.246195042348852</v>
      </c>
      <c r="AB37" s="92">
        <f t="shared" si="13"/>
        <v>7.2980002804205064</v>
      </c>
      <c r="AC37" s="92">
        <f t="shared" si="13"/>
        <v>1.7854775852168898</v>
      </c>
      <c r="AD37" s="92">
        <f t="shared" si="13"/>
        <v>26.467560306279971</v>
      </c>
      <c r="AE37" s="92">
        <f t="shared" si="13"/>
        <v>11.923691869175606</v>
      </c>
      <c r="AF37" s="92">
        <f t="shared" si="13"/>
        <v>5.0443329875762323E-4</v>
      </c>
      <c r="AG37" s="92">
        <f t="shared" si="13"/>
        <v>3.3190657165589545E-4</v>
      </c>
      <c r="AH37" s="92">
        <f t="shared" si="13"/>
        <v>0.21777060002564963</v>
      </c>
      <c r="AI37" s="92">
        <f t="shared" si="13"/>
        <v>1.0604679766621157</v>
      </c>
      <c r="AJ37" s="93">
        <f t="shared" si="11"/>
        <v>79.826195020194405</v>
      </c>
    </row>
    <row r="38" spans="1:36">
      <c r="A38" s="97">
        <v>10</v>
      </c>
      <c r="B38" s="82">
        <v>1569.29</v>
      </c>
      <c r="C38" s="80" t="s">
        <v>293</v>
      </c>
      <c r="D38" s="83">
        <v>1.754481</v>
      </c>
      <c r="E38" s="83">
        <v>0.14535200000000001</v>
      </c>
      <c r="F38" s="83">
        <v>6.3687999999999995E-2</v>
      </c>
      <c r="G38" s="83">
        <v>1.3569020000000001</v>
      </c>
      <c r="H38" s="83">
        <v>0.337482</v>
      </c>
      <c r="I38" s="83">
        <v>1.1E-5</v>
      </c>
      <c r="J38" s="83">
        <v>1.0000000000000001E-5</v>
      </c>
      <c r="K38" s="83">
        <v>5.4609999999999997E-3</v>
      </c>
      <c r="L38" s="83">
        <v>1.4593999999999999E-2</v>
      </c>
      <c r="M38" s="84">
        <v>0.35</v>
      </c>
      <c r="P38" s="92">
        <f t="shared" si="2"/>
        <v>105.416236404</v>
      </c>
      <c r="Q38" s="92">
        <f t="shared" si="3"/>
        <v>14.820235272000001</v>
      </c>
      <c r="R38" s="92">
        <f t="shared" si="4"/>
        <v>3.5714319759999995</v>
      </c>
      <c r="S38" s="92">
        <f t="shared" si="5"/>
        <v>54.688578208000003</v>
      </c>
      <c r="T38" s="92">
        <f t="shared" si="6"/>
        <v>24.246731772</v>
      </c>
      <c r="U38" s="92">
        <f t="shared" si="7"/>
        <v>1.0361559999999999E-3</v>
      </c>
      <c r="V38" s="92">
        <f t="shared" si="8"/>
        <v>6.1979000000000005E-4</v>
      </c>
      <c r="W38" s="92">
        <f t="shared" si="9"/>
        <v>0.43621921899999999</v>
      </c>
      <c r="X38" s="92">
        <f t="shared" si="10"/>
        <v>2.2181274659999999</v>
      </c>
      <c r="Y38" s="92">
        <f t="shared" si="12"/>
        <v>205.39921626300003</v>
      </c>
      <c r="Z38" s="92"/>
      <c r="AA38" s="92">
        <f t="shared" si="13"/>
        <v>51.32260887939394</v>
      </c>
      <c r="AB38" s="92">
        <f t="shared" si="13"/>
        <v>7.215331948016626</v>
      </c>
      <c r="AC38" s="92">
        <f t="shared" si="13"/>
        <v>1.7387758536658768</v>
      </c>
      <c r="AD38" s="92">
        <f t="shared" si="13"/>
        <v>26.625504811067497</v>
      </c>
      <c r="AE38" s="92">
        <f t="shared" si="13"/>
        <v>11.804685632759998</v>
      </c>
      <c r="AF38" s="92">
        <f t="shared" si="13"/>
        <v>5.0445956846946829E-4</v>
      </c>
      <c r="AG38" s="92">
        <f t="shared" si="13"/>
        <v>3.0174896052495169E-4</v>
      </c>
      <c r="AH38" s="92">
        <f t="shared" si="13"/>
        <v>0.2123762821185502</v>
      </c>
      <c r="AI38" s="92">
        <f t="shared" si="13"/>
        <v>1.0799103844485147</v>
      </c>
      <c r="AJ38" s="93">
        <f t="shared" si="11"/>
        <v>80.082319002068004</v>
      </c>
    </row>
    <row r="39" spans="1:36">
      <c r="A39" s="97">
        <v>10</v>
      </c>
      <c r="B39" s="82">
        <v>1570.277</v>
      </c>
      <c r="C39" s="80" t="s">
        <v>293</v>
      </c>
      <c r="D39" s="83">
        <v>1.7568710000000001</v>
      </c>
      <c r="E39" s="83">
        <v>0.14371500000000001</v>
      </c>
      <c r="F39" s="83">
        <v>6.2057000000000001E-2</v>
      </c>
      <c r="G39" s="83">
        <v>1.3646370000000001</v>
      </c>
      <c r="H39" s="83">
        <v>0.33408300000000002</v>
      </c>
      <c r="I39" s="83">
        <v>1.0000000000000001E-5</v>
      </c>
      <c r="J39" s="83">
        <v>1.0000000000000001E-5</v>
      </c>
      <c r="K39" s="83">
        <v>5.3280000000000003E-3</v>
      </c>
      <c r="L39" s="83">
        <v>1.4855E-2</v>
      </c>
      <c r="M39" s="84">
        <v>0.36</v>
      </c>
      <c r="P39" s="92">
        <f t="shared" si="2"/>
        <v>105.55983716400002</v>
      </c>
      <c r="Q39" s="92">
        <f t="shared" si="3"/>
        <v>14.653325115000001</v>
      </c>
      <c r="R39" s="92">
        <f t="shared" si="4"/>
        <v>3.479970389</v>
      </c>
      <c r="S39" s="92">
        <f t="shared" si="5"/>
        <v>55.000329648000005</v>
      </c>
      <c r="T39" s="92">
        <f t="shared" si="6"/>
        <v>24.002527218000001</v>
      </c>
      <c r="U39" s="92">
        <f t="shared" si="7"/>
        <v>9.4196000000000004E-4</v>
      </c>
      <c r="V39" s="92">
        <f t="shared" si="8"/>
        <v>6.1979000000000005E-4</v>
      </c>
      <c r="W39" s="92">
        <f t="shared" si="9"/>
        <v>0.42559531200000006</v>
      </c>
      <c r="X39" s="92">
        <f t="shared" si="10"/>
        <v>2.2577965950000003</v>
      </c>
      <c r="Y39" s="92">
        <f t="shared" si="12"/>
        <v>205.38094319100006</v>
      </c>
      <c r="Z39" s="92"/>
      <c r="AA39" s="92">
        <f t="shared" si="13"/>
        <v>51.397094357401762</v>
      </c>
      <c r="AB39" s="92">
        <f t="shared" si="13"/>
        <v>7.1347053369857738</v>
      </c>
      <c r="AC39" s="92">
        <f t="shared" si="13"/>
        <v>1.6943979002782643</v>
      </c>
      <c r="AD39" s="92">
        <f t="shared" si="13"/>
        <v>26.779665529557349</v>
      </c>
      <c r="AE39" s="92">
        <f t="shared" si="13"/>
        <v>11.686832694929317</v>
      </c>
      <c r="AF39" s="92">
        <f t="shared" si="13"/>
        <v>4.5864041004232639E-4</v>
      </c>
      <c r="AG39" s="92">
        <f t="shared" si="13"/>
        <v>3.0177580761405311E-4</v>
      </c>
      <c r="AH39" s="92">
        <f t="shared" si="13"/>
        <v>0.20722239628834754</v>
      </c>
      <c r="AI39" s="92">
        <f t="shared" si="13"/>
        <v>1.0993213683415095</v>
      </c>
      <c r="AJ39" s="93">
        <f t="shared" si="11"/>
        <v>80.333250918338507</v>
      </c>
    </row>
    <row r="40" spans="1:36">
      <c r="A40" s="97">
        <v>10</v>
      </c>
      <c r="B40" s="82">
        <v>1571.221</v>
      </c>
      <c r="C40" s="80" t="s">
        <v>293</v>
      </c>
      <c r="D40" s="83">
        <v>1.7591380000000001</v>
      </c>
      <c r="E40" s="83">
        <v>0.14211399999999999</v>
      </c>
      <c r="F40" s="83">
        <v>6.0504000000000002E-2</v>
      </c>
      <c r="G40" s="83">
        <v>1.372136</v>
      </c>
      <c r="H40" s="83">
        <v>0.33070899999999998</v>
      </c>
      <c r="I40" s="83">
        <v>1.0000000000000001E-5</v>
      </c>
      <c r="J40" s="83">
        <v>1.0000000000000001E-5</v>
      </c>
      <c r="K40" s="83">
        <v>5.2009999999999999E-3</v>
      </c>
      <c r="L40" s="83">
        <v>1.5115999999999999E-2</v>
      </c>
      <c r="M40" s="84">
        <v>0.37</v>
      </c>
      <c r="P40" s="92">
        <f t="shared" si="2"/>
        <v>105.69604759200001</v>
      </c>
      <c r="Q40" s="92">
        <f t="shared" si="3"/>
        <v>14.490085553999998</v>
      </c>
      <c r="R40" s="92">
        <f t="shared" si="4"/>
        <v>3.392882808</v>
      </c>
      <c r="S40" s="92">
        <f t="shared" si="5"/>
        <v>55.302569344000005</v>
      </c>
      <c r="T40" s="92">
        <f t="shared" si="6"/>
        <v>23.760118813999998</v>
      </c>
      <c r="U40" s="92">
        <f t="shared" si="7"/>
        <v>9.4196000000000004E-4</v>
      </c>
      <c r="V40" s="92">
        <f t="shared" si="8"/>
        <v>6.1979000000000005E-4</v>
      </c>
      <c r="W40" s="92">
        <f t="shared" si="9"/>
        <v>0.41545067899999999</v>
      </c>
      <c r="X40" s="92">
        <f t="shared" si="10"/>
        <v>2.2974657239999998</v>
      </c>
      <c r="Y40" s="92">
        <f t="shared" si="12"/>
        <v>205.35618226500003</v>
      </c>
      <c r="Z40" s="92"/>
      <c r="AA40" s="92">
        <f t="shared" si="13"/>
        <v>51.469620454672025</v>
      </c>
      <c r="AB40" s="92">
        <f t="shared" si="13"/>
        <v>7.0560746670394359</v>
      </c>
      <c r="AC40" s="92">
        <f t="shared" si="13"/>
        <v>1.6521941392646682</v>
      </c>
      <c r="AD40" s="92">
        <f t="shared" si="13"/>
        <v>26.93007278087947</v>
      </c>
      <c r="AE40" s="92">
        <f t="shared" si="13"/>
        <v>11.570198935301089</v>
      </c>
      <c r="AF40" s="92">
        <f t="shared" si="13"/>
        <v>4.5869571084276211E-4</v>
      </c>
      <c r="AG40" s="92">
        <f t="shared" si="13"/>
        <v>3.0181219438536196E-4</v>
      </c>
      <c r="AH40" s="92">
        <f t="shared" si="13"/>
        <v>0.20230736392629536</v>
      </c>
      <c r="AI40" s="92">
        <f t="shared" si="13"/>
        <v>1.118771151011785</v>
      </c>
      <c r="AJ40" s="93">
        <f t="shared" si="11"/>
        <v>80.579030974633639</v>
      </c>
    </row>
    <row r="41" spans="1:36">
      <c r="A41" s="97">
        <v>10</v>
      </c>
      <c r="B41" s="82">
        <v>1572.125</v>
      </c>
      <c r="C41" s="80" t="s">
        <v>293</v>
      </c>
      <c r="D41" s="83">
        <v>1.761288</v>
      </c>
      <c r="E41" s="83">
        <v>0.14054700000000001</v>
      </c>
      <c r="F41" s="83">
        <v>5.9024E-2</v>
      </c>
      <c r="G41" s="83">
        <v>1.3794090000000001</v>
      </c>
      <c r="H41" s="83">
        <v>0.32736300000000002</v>
      </c>
      <c r="I41" s="83">
        <v>1.0000000000000001E-5</v>
      </c>
      <c r="J41" s="83">
        <v>1.0000000000000001E-5</v>
      </c>
      <c r="K41" s="83">
        <v>5.0800000000000003E-3</v>
      </c>
      <c r="L41" s="83">
        <v>1.5377E-2</v>
      </c>
      <c r="M41" s="84">
        <v>0.38</v>
      </c>
      <c r="P41" s="92">
        <f t="shared" si="2"/>
        <v>105.825228192</v>
      </c>
      <c r="Q41" s="92">
        <f t="shared" si="3"/>
        <v>14.330312667000001</v>
      </c>
      <c r="R41" s="92">
        <f t="shared" si="4"/>
        <v>3.3098888479999999</v>
      </c>
      <c r="S41" s="92">
        <f t="shared" si="5"/>
        <v>55.595700336000007</v>
      </c>
      <c r="T41" s="92">
        <f t="shared" si="6"/>
        <v>23.519722098000003</v>
      </c>
      <c r="U41" s="92">
        <f t="shared" si="7"/>
        <v>9.4196000000000004E-4</v>
      </c>
      <c r="V41" s="92">
        <f t="shared" si="8"/>
        <v>6.1979000000000005E-4</v>
      </c>
      <c r="W41" s="92">
        <f t="shared" si="9"/>
        <v>0.40578532000000006</v>
      </c>
      <c r="X41" s="92">
        <f t="shared" si="10"/>
        <v>2.3371348530000002</v>
      </c>
      <c r="Y41" s="92">
        <f t="shared" si="12"/>
        <v>205.325334064</v>
      </c>
      <c r="Z41" s="92"/>
      <c r="AA41" s="92">
        <f t="shared" si="13"/>
        <v>51.540268362117573</v>
      </c>
      <c r="AB41" s="92">
        <f t="shared" si="13"/>
        <v>6.9793202735193098</v>
      </c>
      <c r="AC41" s="92">
        <f t="shared" si="13"/>
        <v>1.6120216548476702</v>
      </c>
      <c r="AD41" s="92">
        <f t="shared" si="13"/>
        <v>27.076882932853675</v>
      </c>
      <c r="AE41" s="92">
        <f t="shared" si="13"/>
        <v>11.454856365006032</v>
      </c>
      <c r="AF41" s="92">
        <f t="shared" si="13"/>
        <v>4.5876462556071658E-4</v>
      </c>
      <c r="AG41" s="92">
        <f t="shared" si="13"/>
        <v>3.0185753882996789E-4</v>
      </c>
      <c r="AH41" s="92">
        <f t="shared" si="13"/>
        <v>0.19763041996245656</v>
      </c>
      <c r="AI41" s="92">
        <f t="shared" si="13"/>
        <v>1.1382593695289029</v>
      </c>
      <c r="AJ41" s="93">
        <f t="shared" si="11"/>
        <v>80.81975799931098</v>
      </c>
    </row>
    <row r="42" spans="1:36">
      <c r="A42" s="97">
        <v>10</v>
      </c>
      <c r="B42" s="82">
        <v>1572.989</v>
      </c>
      <c r="C42" s="80" t="s">
        <v>293</v>
      </c>
      <c r="D42" s="83">
        <v>1.763328</v>
      </c>
      <c r="E42" s="83">
        <v>0.139016</v>
      </c>
      <c r="F42" s="83">
        <v>5.7611000000000002E-2</v>
      </c>
      <c r="G42" s="83">
        <v>1.386466</v>
      </c>
      <c r="H42" s="83">
        <v>0.324046</v>
      </c>
      <c r="I42" s="83">
        <v>1.0000000000000001E-5</v>
      </c>
      <c r="J42" s="83">
        <v>9.0000000000000002E-6</v>
      </c>
      <c r="K42" s="83">
        <v>4.9639999999999997E-3</v>
      </c>
      <c r="L42" s="83">
        <v>1.5637000000000002E-2</v>
      </c>
      <c r="M42" s="84">
        <v>0.39</v>
      </c>
      <c r="P42" s="92">
        <f t="shared" si="2"/>
        <v>105.94779955200001</v>
      </c>
      <c r="Q42" s="92">
        <f t="shared" si="3"/>
        <v>14.174210376</v>
      </c>
      <c r="R42" s="92">
        <f t="shared" si="4"/>
        <v>3.230652047</v>
      </c>
      <c r="S42" s="92">
        <f t="shared" si="5"/>
        <v>55.880125664000005</v>
      </c>
      <c r="T42" s="92">
        <f t="shared" si="6"/>
        <v>23.281408916</v>
      </c>
      <c r="U42" s="92">
        <f t="shared" si="7"/>
        <v>9.4196000000000004E-4</v>
      </c>
      <c r="V42" s="92">
        <f t="shared" si="8"/>
        <v>5.5781099999999996E-4</v>
      </c>
      <c r="W42" s="92">
        <f t="shared" si="9"/>
        <v>0.39651935599999999</v>
      </c>
      <c r="X42" s="92">
        <f t="shared" si="10"/>
        <v>2.3766519930000003</v>
      </c>
      <c r="Y42" s="92">
        <f t="shared" si="12"/>
        <v>205.28886767500003</v>
      </c>
      <c r="Z42" s="92"/>
      <c r="AA42" s="92">
        <f t="shared" si="13"/>
        <v>51.609130466699085</v>
      </c>
      <c r="AB42" s="92">
        <f t="shared" si="13"/>
        <v>6.9045197318929565</v>
      </c>
      <c r="AC42" s="92">
        <f t="shared" si="13"/>
        <v>1.5737102959302001</v>
      </c>
      <c r="AD42" s="92">
        <f t="shared" si="13"/>
        <v>27.2202415537046</v>
      </c>
      <c r="AE42" s="92">
        <f t="shared" si="13"/>
        <v>11.340804389285058</v>
      </c>
      <c r="AF42" s="92">
        <f t="shared" si="13"/>
        <v>4.5884611799371886E-4</v>
      </c>
      <c r="AG42" s="92">
        <f t="shared" si="13"/>
        <v>2.7172004323346459E-4</v>
      </c>
      <c r="AH42" s="92">
        <f t="shared" si="13"/>
        <v>0.1931519037007616</v>
      </c>
      <c r="AI42" s="92">
        <f t="shared" si="13"/>
        <v>1.1577110926261043</v>
      </c>
      <c r="AJ42" s="93">
        <f t="shared" si="11"/>
        <v>81.05561375775207</v>
      </c>
    </row>
    <row r="43" spans="1:36">
      <c r="A43" s="97">
        <v>10</v>
      </c>
      <c r="B43" s="82">
        <v>1573.818</v>
      </c>
      <c r="C43" s="80" t="s">
        <v>293</v>
      </c>
      <c r="D43" s="83">
        <v>1.7652639999999999</v>
      </c>
      <c r="E43" s="83">
        <v>0.13752</v>
      </c>
      <c r="F43" s="83">
        <v>5.6262E-2</v>
      </c>
      <c r="G43" s="83">
        <v>1.3933150000000001</v>
      </c>
      <c r="H43" s="83">
        <v>0.32076199999999999</v>
      </c>
      <c r="I43" s="83">
        <v>9.0000000000000002E-6</v>
      </c>
      <c r="J43" s="83">
        <v>9.0000000000000002E-6</v>
      </c>
      <c r="K43" s="83">
        <v>4.8529999999999997E-3</v>
      </c>
      <c r="L43" s="83">
        <v>1.5897000000000001E-2</v>
      </c>
      <c r="M43" s="84">
        <v>0.4</v>
      </c>
      <c r="P43" s="92">
        <f t="shared" si="2"/>
        <v>106.064122176</v>
      </c>
      <c r="Q43" s="92">
        <f t="shared" si="3"/>
        <v>14.02167672</v>
      </c>
      <c r="R43" s="92">
        <f t="shared" si="4"/>
        <v>3.1550041739999997</v>
      </c>
      <c r="S43" s="92">
        <f t="shared" si="5"/>
        <v>56.15616776000001</v>
      </c>
      <c r="T43" s="92">
        <f t="shared" si="6"/>
        <v>23.045466652000002</v>
      </c>
      <c r="U43" s="92">
        <f t="shared" si="7"/>
        <v>8.4776399999999998E-4</v>
      </c>
      <c r="V43" s="92">
        <f t="shared" si="8"/>
        <v>5.5781099999999996E-4</v>
      </c>
      <c r="W43" s="92">
        <f t="shared" si="9"/>
        <v>0.387652787</v>
      </c>
      <c r="X43" s="92">
        <f t="shared" si="10"/>
        <v>2.4161691330000004</v>
      </c>
      <c r="Y43" s="92">
        <f t="shared" si="12"/>
        <v>205.24766497700003</v>
      </c>
      <c r="Z43" s="92"/>
      <c r="AA43" s="92">
        <f t="shared" si="13"/>
        <v>51.676165079824663</v>
      </c>
      <c r="AB43" s="92">
        <f t="shared" si="13"/>
        <v>6.831588910680793</v>
      </c>
      <c r="AC43" s="92">
        <f t="shared" si="13"/>
        <v>1.5371693384933505</v>
      </c>
      <c r="AD43" s="92">
        <f t="shared" si="13"/>
        <v>27.360198112993316</v>
      </c>
      <c r="AE43" s="92">
        <f t="shared" si="13"/>
        <v>11.228126105396848</v>
      </c>
      <c r="AF43" s="92">
        <f t="shared" si="13"/>
        <v>4.1304440666596625E-4</v>
      </c>
      <c r="AG43" s="92">
        <f t="shared" si="13"/>
        <v>2.717745900117831E-4</v>
      </c>
      <c r="AH43" s="92">
        <f t="shared" si="13"/>
        <v>0.18887074162010087</v>
      </c>
      <c r="AI43" s="92">
        <f t="shared" si="13"/>
        <v>1.1771968919942428</v>
      </c>
      <c r="AJ43" s="93">
        <f t="shared" si="11"/>
        <v>81.286604977489347</v>
      </c>
    </row>
    <row r="44" spans="1:36">
      <c r="A44" s="97">
        <v>10</v>
      </c>
      <c r="B44" s="82">
        <v>1574.6110000000001</v>
      </c>
      <c r="C44" s="80" t="s">
        <v>293</v>
      </c>
      <c r="D44" s="83">
        <v>1.767102</v>
      </c>
      <c r="E44" s="83">
        <v>0.13605700000000001</v>
      </c>
      <c r="F44" s="83">
        <v>5.4972E-2</v>
      </c>
      <c r="G44" s="83">
        <v>1.399964</v>
      </c>
      <c r="H44" s="83">
        <v>0.31751200000000002</v>
      </c>
      <c r="I44" s="83">
        <v>9.0000000000000002E-6</v>
      </c>
      <c r="J44" s="83">
        <v>9.0000000000000002E-6</v>
      </c>
      <c r="K44" s="83">
        <v>4.7470000000000004E-3</v>
      </c>
      <c r="L44" s="83">
        <v>1.6156E-2</v>
      </c>
      <c r="M44" s="84">
        <v>0.41</v>
      </c>
      <c r="P44" s="92">
        <f>D44*60.084</f>
        <v>106.174556568</v>
      </c>
      <c r="Q44" s="92">
        <f>E44*101.961</f>
        <v>13.872507777000001</v>
      </c>
      <c r="R44" s="92">
        <f>F44*56.077</f>
        <v>3.082664844</v>
      </c>
      <c r="S44" s="92">
        <f>G44*40.304</f>
        <v>56.424149056000005</v>
      </c>
      <c r="T44" s="92">
        <f>H44*71.846</f>
        <v>22.811967152000001</v>
      </c>
      <c r="U44" s="92">
        <f>I44*94.196</f>
        <v>8.4776399999999998E-4</v>
      </c>
      <c r="V44" s="92">
        <f>J44*61.979</f>
        <v>5.5781099999999996E-4</v>
      </c>
      <c r="W44" s="92">
        <f>K44*79.879</f>
        <v>0.37918561300000003</v>
      </c>
      <c r="X44" s="92">
        <f>L44*151.989</f>
        <v>2.4555342840000001</v>
      </c>
      <c r="Y44" s="92">
        <f>SUM(P44:X44)</f>
        <v>205.20197086900001</v>
      </c>
      <c r="Z44" s="92"/>
      <c r="AA44" s="92">
        <f t="shared" si="13"/>
        <v>51.741489673986294</v>
      </c>
      <c r="AB44" s="92">
        <f t="shared" si="13"/>
        <v>6.7604164415438994</v>
      </c>
      <c r="AC44" s="92">
        <f t="shared" si="13"/>
        <v>1.5022588871565756</v>
      </c>
      <c r="AD44" s="92">
        <f t="shared" si="13"/>
        <v>27.496884565509809</v>
      </c>
      <c r="AE44" s="92">
        <f t="shared" si="13"/>
        <v>11.116836283489235</v>
      </c>
      <c r="AF44" s="92">
        <f t="shared" si="13"/>
        <v>4.1313638285726242E-4</v>
      </c>
      <c r="AG44" s="92">
        <f t="shared" si="13"/>
        <v>2.7183510842403359E-4</v>
      </c>
      <c r="AH44" s="92">
        <f t="shared" si="13"/>
        <v>0.18478653562351521</v>
      </c>
      <c r="AI44" s="92">
        <f t="shared" si="13"/>
        <v>1.1966426411993878</v>
      </c>
      <c r="AJ44" s="93">
        <f>G44/(G44+H44)*100</f>
        <v>81.512871213338641</v>
      </c>
    </row>
    <row r="45" spans="1:36">
      <c r="A45" s="97">
        <v>10</v>
      </c>
      <c r="B45" s="82">
        <v>1575.3720000000001</v>
      </c>
      <c r="C45" s="80" t="s">
        <v>293</v>
      </c>
      <c r="D45" s="83">
        <v>1.7688470000000001</v>
      </c>
      <c r="E45" s="83">
        <v>0.134628</v>
      </c>
      <c r="F45" s="83">
        <v>5.3738000000000001E-2</v>
      </c>
      <c r="G45" s="83">
        <v>1.4064220000000001</v>
      </c>
      <c r="H45" s="83">
        <v>0.31429800000000002</v>
      </c>
      <c r="I45" s="83">
        <v>9.0000000000000002E-6</v>
      </c>
      <c r="J45" s="83">
        <v>9.0000000000000002E-6</v>
      </c>
      <c r="K45" s="83">
        <v>4.6449999999999998E-3</v>
      </c>
      <c r="L45" s="83">
        <v>1.6414000000000002E-2</v>
      </c>
      <c r="M45" s="84">
        <v>0.42</v>
      </c>
      <c r="P45" s="92">
        <f>D45*60.084</f>
        <v>106.27940314800001</v>
      </c>
      <c r="Q45" s="92">
        <f>E45*101.961</f>
        <v>13.726805508</v>
      </c>
      <c r="R45" s="92">
        <f>F45*56.077</f>
        <v>3.013465826</v>
      </c>
      <c r="S45" s="92">
        <f>G45*40.304</f>
        <v>56.684432288000004</v>
      </c>
      <c r="T45" s="92">
        <f>H45*71.846</f>
        <v>22.581054108000004</v>
      </c>
      <c r="U45" s="92">
        <f>I45*94.196</f>
        <v>8.4776399999999998E-4</v>
      </c>
      <c r="V45" s="92">
        <f>J45*61.979</f>
        <v>5.5781099999999996E-4</v>
      </c>
      <c r="W45" s="92">
        <f>K45*79.879</f>
        <v>0.37103795500000003</v>
      </c>
      <c r="X45" s="92">
        <f>L45*151.989</f>
        <v>2.4947474460000003</v>
      </c>
      <c r="Y45" s="92">
        <f>SUM(P45:X45)</f>
        <v>205.15235185399999</v>
      </c>
      <c r="Z45" s="92"/>
      <c r="AA45" s="92">
        <f t="shared" si="13"/>
        <v>51.80511078110159</v>
      </c>
      <c r="AB45" s="92">
        <f t="shared" si="13"/>
        <v>6.6910300486191367</v>
      </c>
      <c r="AC45" s="92">
        <f t="shared" si="13"/>
        <v>1.4688916791675788</v>
      </c>
      <c r="AD45" s="92">
        <f t="shared" si="13"/>
        <v>27.630408218932047</v>
      </c>
      <c r="AE45" s="92">
        <f t="shared" si="13"/>
        <v>11.006968189216849</v>
      </c>
      <c r="AF45" s="92">
        <f t="shared" si="13"/>
        <v>4.1323630576915109E-4</v>
      </c>
      <c r="AG45" s="92">
        <f t="shared" si="13"/>
        <v>2.7190085561240617E-4</v>
      </c>
      <c r="AH45" s="92">
        <f t="shared" si="13"/>
        <v>0.18085971310923854</v>
      </c>
      <c r="AI45" s="92">
        <f t="shared" si="13"/>
        <v>1.2160462326921937</v>
      </c>
      <c r="AJ45" s="93">
        <f>G45/(G45+H45)*100</f>
        <v>81.734506485657164</v>
      </c>
    </row>
    <row r="46" spans="1:36">
      <c r="A46" s="97">
        <v>10</v>
      </c>
      <c r="B46" s="82">
        <v>1576.1010000000001</v>
      </c>
      <c r="C46" s="80" t="s">
        <v>293</v>
      </c>
      <c r="D46" s="83">
        <v>1.770505</v>
      </c>
      <c r="E46" s="83">
        <v>0.13323199999999999</v>
      </c>
      <c r="F46" s="83">
        <v>5.2554999999999998E-2</v>
      </c>
      <c r="G46" s="83">
        <v>1.4126939999999999</v>
      </c>
      <c r="H46" s="83">
        <v>0.31112000000000001</v>
      </c>
      <c r="I46" s="83">
        <v>9.0000000000000002E-6</v>
      </c>
      <c r="J46" s="83">
        <v>9.0000000000000002E-6</v>
      </c>
      <c r="K46" s="83">
        <v>4.5469999999999998E-3</v>
      </c>
      <c r="L46" s="83">
        <v>1.6670000000000001E-2</v>
      </c>
      <c r="M46" s="84">
        <v>0.43</v>
      </c>
      <c r="P46" s="92">
        <f t="shared" si="2"/>
        <v>106.37902242</v>
      </c>
      <c r="Q46" s="92">
        <f t="shared" si="3"/>
        <v>13.584467951999999</v>
      </c>
      <c r="R46" s="92">
        <f t="shared" si="4"/>
        <v>2.9471267349999999</v>
      </c>
      <c r="S46" s="92">
        <f t="shared" si="5"/>
        <v>56.937218975999997</v>
      </c>
      <c r="T46" s="92">
        <f t="shared" si="6"/>
        <v>22.352727520000002</v>
      </c>
      <c r="U46" s="92">
        <f t="shared" si="7"/>
        <v>8.4776399999999998E-4</v>
      </c>
      <c r="V46" s="92">
        <f t="shared" si="8"/>
        <v>5.5781099999999996E-4</v>
      </c>
      <c r="W46" s="92">
        <f t="shared" si="9"/>
        <v>0.36320981299999999</v>
      </c>
      <c r="X46" s="92">
        <f t="shared" si="10"/>
        <v>2.5336566300000003</v>
      </c>
      <c r="Y46" s="92">
        <f t="shared" si="12"/>
        <v>205.09883562100001</v>
      </c>
      <c r="Z46" s="92"/>
      <c r="AA46" s="92">
        <f t="shared" si="13"/>
        <v>51.867199585948256</v>
      </c>
      <c r="AB46" s="92">
        <f t="shared" si="13"/>
        <v>6.6233764374472575</v>
      </c>
      <c r="AC46" s="92">
        <f t="shared" si="13"/>
        <v>1.4369300177042275</v>
      </c>
      <c r="AD46" s="92">
        <f t="shared" si="13"/>
        <v>27.760868950623248</v>
      </c>
      <c r="AE46" s="92">
        <f t="shared" si="13"/>
        <v>10.898515075583058</v>
      </c>
      <c r="AF46" s="92">
        <f t="shared" si="13"/>
        <v>4.1334413110300357E-4</v>
      </c>
      <c r="AG46" s="92">
        <f t="shared" si="13"/>
        <v>2.719718024293288E-4</v>
      </c>
      <c r="AH46" s="92">
        <f t="shared" si="13"/>
        <v>0.17709013895679623</v>
      </c>
      <c r="AI46" s="92">
        <f t="shared" si="13"/>
        <v>1.2353344778036273</v>
      </c>
      <c r="AJ46" s="93">
        <f t="shared" si="11"/>
        <v>81.951649075828357</v>
      </c>
    </row>
    <row r="47" spans="1:36">
      <c r="A47" s="97">
        <v>10</v>
      </c>
      <c r="B47" s="82">
        <v>1576.8</v>
      </c>
      <c r="C47" s="80" t="s">
        <v>293</v>
      </c>
      <c r="D47" s="83">
        <v>1.772079</v>
      </c>
      <c r="E47" s="83">
        <v>0.13186899999999999</v>
      </c>
      <c r="F47" s="83">
        <v>5.1422000000000002E-2</v>
      </c>
      <c r="G47" s="83">
        <v>1.4187890000000001</v>
      </c>
      <c r="H47" s="83">
        <v>0.307981</v>
      </c>
      <c r="I47" s="83">
        <v>9.0000000000000002E-6</v>
      </c>
      <c r="J47" s="83">
        <v>7.9999999999999996E-6</v>
      </c>
      <c r="K47" s="83">
        <v>4.4520000000000002E-3</v>
      </c>
      <c r="L47" s="83">
        <v>1.6926E-2</v>
      </c>
      <c r="M47" s="84">
        <v>0.44</v>
      </c>
      <c r="P47" s="92">
        <f t="shared" si="2"/>
        <v>106.473594636</v>
      </c>
      <c r="Q47" s="92">
        <f t="shared" si="3"/>
        <v>13.445495108999998</v>
      </c>
      <c r="R47" s="92">
        <f t="shared" si="4"/>
        <v>2.883591494</v>
      </c>
      <c r="S47" s="92">
        <f t="shared" si="5"/>
        <v>57.182871856000006</v>
      </c>
      <c r="T47" s="92">
        <f t="shared" si="6"/>
        <v>22.127202926000002</v>
      </c>
      <c r="U47" s="92">
        <f t="shared" si="7"/>
        <v>8.4776399999999998E-4</v>
      </c>
      <c r="V47" s="92">
        <f t="shared" si="8"/>
        <v>4.9583199999999998E-4</v>
      </c>
      <c r="W47" s="92">
        <f t="shared" si="9"/>
        <v>0.35562130800000002</v>
      </c>
      <c r="X47" s="92">
        <f t="shared" si="10"/>
        <v>2.5725658140000003</v>
      </c>
      <c r="Y47" s="92">
        <f t="shared" si="12"/>
        <v>205.04228673900002</v>
      </c>
      <c r="Z47" s="92"/>
      <c r="AA47" s="92">
        <f t="shared" si="13"/>
        <v>51.927627383287579</v>
      </c>
      <c r="AB47" s="92">
        <f t="shared" si="13"/>
        <v>6.5574254573715702</v>
      </c>
      <c r="AC47" s="92">
        <f t="shared" si="13"/>
        <v>1.4063399018128133</v>
      </c>
      <c r="AD47" s="92">
        <f t="shared" si="13"/>
        <v>27.888331117175134</v>
      </c>
      <c r="AE47" s="92">
        <f t="shared" si="13"/>
        <v>10.791531482559936</v>
      </c>
      <c r="AF47" s="92">
        <f t="shared" si="13"/>
        <v>4.13458127824689E-4</v>
      </c>
      <c r="AG47" s="92">
        <f t="shared" si="13"/>
        <v>2.4181938656934142E-4</v>
      </c>
      <c r="AH47" s="92">
        <f t="shared" si="13"/>
        <v>0.17343803254236687</v>
      </c>
      <c r="AI47" s="92">
        <f t="shared" si="13"/>
        <v>1.2546513477362065</v>
      </c>
      <c r="AJ47" s="93">
        <f t="shared" si="11"/>
        <v>82.164329933922872</v>
      </c>
    </row>
    <row r="48" spans="1:36">
      <c r="A48" s="97">
        <v>10</v>
      </c>
      <c r="B48" s="82">
        <v>1577.472</v>
      </c>
      <c r="C48" s="80" t="s">
        <v>293</v>
      </c>
      <c r="D48" s="83">
        <v>1.7735749999999999</v>
      </c>
      <c r="E48" s="83">
        <v>0.13053799999999999</v>
      </c>
      <c r="F48" s="83">
        <v>5.0334999999999998E-2</v>
      </c>
      <c r="G48" s="83">
        <v>1.4247129999999999</v>
      </c>
      <c r="H48" s="83">
        <v>0.30487999999999998</v>
      </c>
      <c r="I48" s="83">
        <v>7.9999999999999996E-6</v>
      </c>
      <c r="J48" s="83">
        <v>7.9999999999999996E-6</v>
      </c>
      <c r="K48" s="83">
        <v>4.3620000000000004E-3</v>
      </c>
      <c r="L48" s="83">
        <v>1.7180000000000001E-2</v>
      </c>
      <c r="M48" s="84">
        <v>0.45</v>
      </c>
      <c r="P48" s="92">
        <f t="shared" si="2"/>
        <v>106.56348029999999</v>
      </c>
      <c r="Q48" s="92">
        <f t="shared" si="3"/>
        <v>13.309785017999998</v>
      </c>
      <c r="R48" s="92">
        <f t="shared" si="4"/>
        <v>2.8226357949999996</v>
      </c>
      <c r="S48" s="92">
        <f t="shared" si="5"/>
        <v>57.421632752000001</v>
      </c>
      <c r="T48" s="92">
        <f t="shared" si="6"/>
        <v>21.904408480000001</v>
      </c>
      <c r="U48" s="92">
        <f t="shared" si="7"/>
        <v>7.5356799999999992E-4</v>
      </c>
      <c r="V48" s="92">
        <f t="shared" si="8"/>
        <v>4.9583199999999998E-4</v>
      </c>
      <c r="W48" s="92">
        <f t="shared" si="9"/>
        <v>0.34843219800000008</v>
      </c>
      <c r="X48" s="92">
        <f t="shared" si="10"/>
        <v>2.61117102</v>
      </c>
      <c r="Y48" s="92">
        <f t="shared" si="12"/>
        <v>204.982794963</v>
      </c>
      <c r="Z48" s="92"/>
      <c r="AA48" s="92">
        <f t="shared" si="13"/>
        <v>51.986548587765633</v>
      </c>
      <c r="AB48" s="92">
        <f t="shared" si="13"/>
        <v>6.4931230059588421</v>
      </c>
      <c r="AC48" s="92">
        <f t="shared" si="13"/>
        <v>1.3770110781782898</v>
      </c>
      <c r="AD48" s="92">
        <f t="shared" ref="AD48:AI94" si="14">S48/$Y48*100</f>
        <v>28.012903601185052</v>
      </c>
      <c r="AE48" s="92">
        <f t="shared" si="14"/>
        <v>10.685974149173745</v>
      </c>
      <c r="AF48" s="92">
        <f t="shared" si="14"/>
        <v>3.6762500000842567E-4</v>
      </c>
      <c r="AG48" s="92">
        <f t="shared" si="14"/>
        <v>2.4188956936093057E-4</v>
      </c>
      <c r="AH48" s="92">
        <f t="shared" si="14"/>
        <v>0.16998119186680671</v>
      </c>
      <c r="AI48" s="92">
        <f t="shared" si="14"/>
        <v>1.2738488713022593</v>
      </c>
      <c r="AJ48" s="93">
        <f t="shared" si="11"/>
        <v>82.37273161951974</v>
      </c>
    </row>
    <row r="49" spans="1:36">
      <c r="A49" s="97">
        <v>10</v>
      </c>
      <c r="B49" s="82">
        <v>1578.116</v>
      </c>
      <c r="C49" s="80" t="s">
        <v>293</v>
      </c>
      <c r="D49" s="83">
        <v>1.7749969999999999</v>
      </c>
      <c r="E49" s="83">
        <v>0.12923799999999999</v>
      </c>
      <c r="F49" s="83">
        <v>4.9291000000000001E-2</v>
      </c>
      <c r="G49" s="83">
        <v>1.4304730000000001</v>
      </c>
      <c r="H49" s="83">
        <v>0.301819</v>
      </c>
      <c r="I49" s="83">
        <v>7.9999999999999996E-6</v>
      </c>
      <c r="J49" s="83">
        <v>7.9999999999999996E-6</v>
      </c>
      <c r="K49" s="83">
        <v>4.274E-3</v>
      </c>
      <c r="L49" s="83">
        <v>1.7433000000000001E-2</v>
      </c>
      <c r="M49" s="84">
        <v>0.46</v>
      </c>
      <c r="P49" s="92">
        <f t="shared" si="2"/>
        <v>106.648919748</v>
      </c>
      <c r="Q49" s="92">
        <f t="shared" si="3"/>
        <v>13.177235717999999</v>
      </c>
      <c r="R49" s="92">
        <f t="shared" si="4"/>
        <v>2.764091407</v>
      </c>
      <c r="S49" s="92">
        <f t="shared" si="5"/>
        <v>57.653783792000006</v>
      </c>
      <c r="T49" s="92">
        <f t="shared" si="6"/>
        <v>21.684487874000002</v>
      </c>
      <c r="U49" s="92">
        <f t="shared" si="7"/>
        <v>7.5356799999999992E-4</v>
      </c>
      <c r="V49" s="92">
        <f t="shared" si="8"/>
        <v>4.9583199999999998E-4</v>
      </c>
      <c r="W49" s="92">
        <f t="shared" si="9"/>
        <v>0.34140284600000004</v>
      </c>
      <c r="X49" s="92">
        <f t="shared" si="10"/>
        <v>2.6496242370000003</v>
      </c>
      <c r="Y49" s="92">
        <f t="shared" si="12"/>
        <v>204.92079502200002</v>
      </c>
      <c r="Z49" s="92"/>
      <c r="AA49" s="92">
        <f t="shared" ref="AA49:AF95" si="15">P49/$Y49*100</f>
        <v>52.043971299521019</v>
      </c>
      <c r="AB49" s="92">
        <f t="shared" si="15"/>
        <v>6.4304043504151487</v>
      </c>
      <c r="AC49" s="92">
        <f t="shared" si="15"/>
        <v>1.348858424399169</v>
      </c>
      <c r="AD49" s="92">
        <f t="shared" si="14"/>
        <v>28.134667243414889</v>
      </c>
      <c r="AE49" s="92">
        <f t="shared" si="14"/>
        <v>10.581887441765968</v>
      </c>
      <c r="AF49" s="92">
        <f t="shared" si="14"/>
        <v>3.67736227023274E-4</v>
      </c>
      <c r="AG49" s="92">
        <f t="shared" si="14"/>
        <v>2.4196275441287847E-4</v>
      </c>
      <c r="AH49" s="92">
        <f t="shared" si="14"/>
        <v>0.16660234309716956</v>
      </c>
      <c r="AI49" s="92">
        <f t="shared" si="14"/>
        <v>1.292999198405189</v>
      </c>
      <c r="AJ49" s="93">
        <f t="shared" si="11"/>
        <v>82.576898121101976</v>
      </c>
    </row>
    <row r="50" spans="1:36">
      <c r="A50" s="97">
        <v>10</v>
      </c>
      <c r="B50" s="82">
        <v>1578.7349999999999</v>
      </c>
      <c r="C50" s="80" t="s">
        <v>293</v>
      </c>
      <c r="D50" s="83">
        <v>1.776348</v>
      </c>
      <c r="E50" s="83">
        <v>0.127969</v>
      </c>
      <c r="F50" s="83">
        <v>4.8288999999999999E-2</v>
      </c>
      <c r="G50" s="83">
        <v>1.4360729999999999</v>
      </c>
      <c r="H50" s="83">
        <v>0.29879699999999998</v>
      </c>
      <c r="I50" s="83">
        <v>7.9999999999999996E-6</v>
      </c>
      <c r="J50" s="83">
        <v>7.9999999999999996E-6</v>
      </c>
      <c r="K50" s="83">
        <v>4.1900000000000001E-3</v>
      </c>
      <c r="L50" s="83">
        <v>1.7683999999999998E-2</v>
      </c>
      <c r="M50" s="84">
        <v>0.47</v>
      </c>
      <c r="P50" s="92">
        <f t="shared" si="2"/>
        <v>106.730093232</v>
      </c>
      <c r="Q50" s="92">
        <f t="shared" si="3"/>
        <v>13.047847209</v>
      </c>
      <c r="R50" s="92">
        <f t="shared" si="4"/>
        <v>2.7079022529999999</v>
      </c>
      <c r="S50" s="92">
        <f t="shared" si="5"/>
        <v>57.879486192000002</v>
      </c>
      <c r="T50" s="92">
        <f t="shared" si="6"/>
        <v>21.467369261999998</v>
      </c>
      <c r="U50" s="92">
        <f t="shared" si="7"/>
        <v>7.5356799999999992E-4</v>
      </c>
      <c r="V50" s="92">
        <f t="shared" si="8"/>
        <v>4.9583199999999998E-4</v>
      </c>
      <c r="W50" s="92">
        <f t="shared" si="9"/>
        <v>0.33469301000000001</v>
      </c>
      <c r="X50" s="92">
        <f t="shared" si="10"/>
        <v>2.6877734759999998</v>
      </c>
      <c r="Y50" s="92">
        <f t="shared" si="12"/>
        <v>204.85641403399998</v>
      </c>
      <c r="Z50" s="92"/>
      <c r="AA50" s="92">
        <f t="shared" si="15"/>
        <v>52.099951927444174</v>
      </c>
      <c r="AB50" s="92">
        <f t="shared" si="15"/>
        <v>6.369264672784154</v>
      </c>
      <c r="AC50" s="92">
        <f t="shared" si="15"/>
        <v>1.3218537802534072</v>
      </c>
      <c r="AD50" s="92">
        <f t="shared" si="14"/>
        <v>28.253685131085891</v>
      </c>
      <c r="AE50" s="92">
        <f t="shared" si="14"/>
        <v>10.479227298412566</v>
      </c>
      <c r="AF50" s="92">
        <f t="shared" si="14"/>
        <v>3.6785179685656818E-4</v>
      </c>
      <c r="AG50" s="92">
        <f t="shared" si="14"/>
        <v>2.4203879694863095E-4</v>
      </c>
      <c r="AH50" s="92">
        <f t="shared" si="14"/>
        <v>0.16337931696122099</v>
      </c>
      <c r="AI50" s="92">
        <f t="shared" si="14"/>
        <v>1.3120279824647867</v>
      </c>
      <c r="AJ50" s="93">
        <f t="shared" si="11"/>
        <v>82.776980407753896</v>
      </c>
    </row>
    <row r="51" spans="1:36">
      <c r="A51" s="97">
        <v>10</v>
      </c>
      <c r="B51" s="82">
        <v>1579.329</v>
      </c>
      <c r="C51" s="80" t="s">
        <v>293</v>
      </c>
      <c r="D51" s="83">
        <v>1.777633</v>
      </c>
      <c r="E51" s="83">
        <v>0.12672900000000001</v>
      </c>
      <c r="F51" s="83">
        <v>4.7324999999999999E-2</v>
      </c>
      <c r="G51" s="83">
        <v>1.4415199999999999</v>
      </c>
      <c r="H51" s="83">
        <v>0.29581600000000002</v>
      </c>
      <c r="I51" s="83">
        <v>7.9999999999999996E-6</v>
      </c>
      <c r="J51" s="83">
        <v>7.9999999999999996E-6</v>
      </c>
      <c r="K51" s="83">
        <v>4.1089999999999998E-3</v>
      </c>
      <c r="L51" s="83">
        <v>1.7933000000000001E-2</v>
      </c>
      <c r="M51" s="84">
        <v>0.48</v>
      </c>
      <c r="P51" s="92">
        <f t="shared" si="2"/>
        <v>106.80730117200001</v>
      </c>
      <c r="Q51" s="92">
        <f t="shared" si="3"/>
        <v>12.921415569000001</v>
      </c>
      <c r="R51" s="92">
        <f t="shared" si="4"/>
        <v>2.6538440249999997</v>
      </c>
      <c r="S51" s="92">
        <f t="shared" si="5"/>
        <v>58.099022079999997</v>
      </c>
      <c r="T51" s="92">
        <f t="shared" si="6"/>
        <v>21.253196336000002</v>
      </c>
      <c r="U51" s="92">
        <f t="shared" si="7"/>
        <v>7.5356799999999992E-4</v>
      </c>
      <c r="V51" s="92">
        <f t="shared" si="8"/>
        <v>4.9583199999999998E-4</v>
      </c>
      <c r="W51" s="92">
        <f t="shared" si="9"/>
        <v>0.328222811</v>
      </c>
      <c r="X51" s="92">
        <f t="shared" si="10"/>
        <v>2.725618737</v>
      </c>
      <c r="Y51" s="92">
        <f t="shared" si="12"/>
        <v>204.78987013</v>
      </c>
      <c r="Z51" s="92"/>
      <c r="AA51" s="92">
        <f t="shared" si="15"/>
        <v>52.154582208680075</v>
      </c>
      <c r="AB51" s="92">
        <f t="shared" si="15"/>
        <v>6.3095970327035831</v>
      </c>
      <c r="AC51" s="92">
        <f t="shared" si="15"/>
        <v>1.2958863752954906</v>
      </c>
      <c r="AD51" s="92">
        <f t="shared" si="14"/>
        <v>28.370066372481663</v>
      </c>
      <c r="AE51" s="92">
        <f t="shared" si="14"/>
        <v>10.378050595231365</v>
      </c>
      <c r="AF51" s="92">
        <f t="shared" si="14"/>
        <v>3.6797132569186023E-4</v>
      </c>
      <c r="AG51" s="92">
        <f t="shared" si="14"/>
        <v>2.4211744442498415E-4</v>
      </c>
      <c r="AH51" s="92">
        <f t="shared" si="14"/>
        <v>0.16027297189633705</v>
      </c>
      <c r="AI51" s="92">
        <f t="shared" si="14"/>
        <v>1.3309343549413775</v>
      </c>
      <c r="AJ51" s="93">
        <f t="shared" si="11"/>
        <v>82.973011553320703</v>
      </c>
    </row>
    <row r="52" spans="1:36">
      <c r="A52" s="97">
        <v>10</v>
      </c>
      <c r="B52" s="82">
        <v>1579.9</v>
      </c>
      <c r="C52" s="80" t="s">
        <v>293</v>
      </c>
      <c r="D52" s="83">
        <v>1.7788539999999999</v>
      </c>
      <c r="E52" s="83">
        <v>0.12551999999999999</v>
      </c>
      <c r="F52" s="83">
        <v>4.6397000000000001E-2</v>
      </c>
      <c r="G52" s="83">
        <v>1.44682</v>
      </c>
      <c r="H52" s="83">
        <v>0.29287600000000003</v>
      </c>
      <c r="I52" s="83">
        <v>7.9999999999999996E-6</v>
      </c>
      <c r="J52" s="83">
        <v>7.9999999999999996E-6</v>
      </c>
      <c r="K52" s="83">
        <v>4.0309999999999999E-3</v>
      </c>
      <c r="L52" s="83">
        <v>1.8180999999999999E-2</v>
      </c>
      <c r="M52" s="84">
        <v>0.49</v>
      </c>
      <c r="P52" s="92">
        <f t="shared" si="2"/>
        <v>106.880663736</v>
      </c>
      <c r="Q52" s="92">
        <f t="shared" si="3"/>
        <v>12.79814472</v>
      </c>
      <c r="R52" s="92">
        <f t="shared" si="4"/>
        <v>2.601804569</v>
      </c>
      <c r="S52" s="92">
        <f t="shared" si="5"/>
        <v>58.31263328</v>
      </c>
      <c r="T52" s="92">
        <f t="shared" si="6"/>
        <v>21.041969096000003</v>
      </c>
      <c r="U52" s="92">
        <f t="shared" si="7"/>
        <v>7.5356799999999992E-4</v>
      </c>
      <c r="V52" s="92">
        <f t="shared" si="8"/>
        <v>4.9583199999999998E-4</v>
      </c>
      <c r="W52" s="92">
        <f t="shared" si="9"/>
        <v>0.32199224900000001</v>
      </c>
      <c r="X52" s="92">
        <f t="shared" si="10"/>
        <v>2.7633120089999998</v>
      </c>
      <c r="Y52" s="92">
        <f t="shared" si="12"/>
        <v>204.721769059</v>
      </c>
      <c r="Z52" s="92"/>
      <c r="AA52" s="92">
        <f t="shared" si="15"/>
        <v>52.207766778919066</v>
      </c>
      <c r="AB52" s="92">
        <f t="shared" si="15"/>
        <v>6.2514820865540806</v>
      </c>
      <c r="AC52" s="92">
        <f t="shared" si="15"/>
        <v>1.2708978536865665</v>
      </c>
      <c r="AD52" s="92">
        <f t="shared" si="14"/>
        <v>28.483845928077407</v>
      </c>
      <c r="AE52" s="92">
        <f t="shared" si="14"/>
        <v>10.278325159419559</v>
      </c>
      <c r="AF52" s="92">
        <f t="shared" si="14"/>
        <v>3.6809373202652653E-4</v>
      </c>
      <c r="AG52" s="92">
        <f t="shared" si="14"/>
        <v>2.4219798523580715E-4</v>
      </c>
      <c r="AH52" s="92">
        <f t="shared" si="14"/>
        <v>0.15728285784166077</v>
      </c>
      <c r="AI52" s="92">
        <f t="shared" si="14"/>
        <v>1.349789043784408</v>
      </c>
      <c r="AJ52" s="93">
        <f t="shared" si="11"/>
        <v>83.165104707948984</v>
      </c>
    </row>
    <row r="53" spans="1:36">
      <c r="A53" s="97">
        <v>10</v>
      </c>
      <c r="B53" s="82">
        <v>1580.4490000000001</v>
      </c>
      <c r="C53" s="80" t="s">
        <v>293</v>
      </c>
      <c r="D53" s="83">
        <v>1.7800149999999999</v>
      </c>
      <c r="E53" s="83">
        <v>0.12433900000000001</v>
      </c>
      <c r="F53" s="83">
        <v>4.5504000000000003E-2</v>
      </c>
      <c r="G53" s="83">
        <v>1.4519770000000001</v>
      </c>
      <c r="H53" s="83">
        <v>0.28997699999999998</v>
      </c>
      <c r="I53" s="83">
        <v>7.9999999999999996E-6</v>
      </c>
      <c r="J53" s="83">
        <v>6.9999999999999999E-6</v>
      </c>
      <c r="K53" s="83">
        <v>3.9560000000000003E-3</v>
      </c>
      <c r="L53" s="83">
        <v>1.8426999999999999E-2</v>
      </c>
      <c r="M53" s="84">
        <v>0.5</v>
      </c>
      <c r="P53" s="92">
        <f t="shared" si="2"/>
        <v>106.95042126</v>
      </c>
      <c r="Q53" s="92">
        <f t="shared" si="3"/>
        <v>12.677728779000001</v>
      </c>
      <c r="R53" s="92">
        <f t="shared" si="4"/>
        <v>2.5517278079999999</v>
      </c>
      <c r="S53" s="92">
        <f t="shared" si="5"/>
        <v>58.520481008000004</v>
      </c>
      <c r="T53" s="92">
        <f t="shared" si="6"/>
        <v>20.833687542</v>
      </c>
      <c r="U53" s="92">
        <f t="shared" si="7"/>
        <v>7.5356799999999992E-4</v>
      </c>
      <c r="V53" s="92">
        <f t="shared" si="8"/>
        <v>4.3385299999999999E-4</v>
      </c>
      <c r="W53" s="92">
        <f t="shared" si="9"/>
        <v>0.31600132400000003</v>
      </c>
      <c r="X53" s="92">
        <f t="shared" si="10"/>
        <v>2.8007013029999999</v>
      </c>
      <c r="Y53" s="92">
        <f t="shared" si="12"/>
        <v>204.65193644500002</v>
      </c>
      <c r="Z53" s="92"/>
      <c r="AA53" s="92">
        <f t="shared" si="15"/>
        <v>52.259667373703458</v>
      </c>
      <c r="AB53" s="92">
        <f t="shared" si="15"/>
        <v>6.1947758712789538</v>
      </c>
      <c r="AC53" s="92">
        <f t="shared" si="15"/>
        <v>1.2468622835072825</v>
      </c>
      <c r="AD53" s="92">
        <f t="shared" si="14"/>
        <v>28.595126938233161</v>
      </c>
      <c r="AE53" s="92">
        <f t="shared" si="14"/>
        <v>10.180058837410039</v>
      </c>
      <c r="AF53" s="92">
        <f t="shared" si="14"/>
        <v>3.6821933527246174E-4</v>
      </c>
      <c r="AG53" s="92">
        <f t="shared" si="14"/>
        <v>2.1199555085402161E-4</v>
      </c>
      <c r="AH53" s="92">
        <f t="shared" si="14"/>
        <v>0.15440915414202544</v>
      </c>
      <c r="AI53" s="92">
        <f t="shared" si="14"/>
        <v>1.3685193268389548</v>
      </c>
      <c r="AJ53" s="93">
        <f t="shared" si="11"/>
        <v>83.353349169955123</v>
      </c>
    </row>
    <row r="54" spans="1:36">
      <c r="A54" s="97">
        <v>10</v>
      </c>
      <c r="B54" s="82">
        <v>1580.9770000000001</v>
      </c>
      <c r="C54" s="80" t="s">
        <v>293</v>
      </c>
      <c r="D54" s="83">
        <v>1.78112</v>
      </c>
      <c r="E54" s="83">
        <v>0.123186</v>
      </c>
      <c r="F54" s="83">
        <v>4.4643000000000002E-2</v>
      </c>
      <c r="G54" s="83">
        <v>1.456998</v>
      </c>
      <c r="H54" s="83">
        <v>0.28711799999999998</v>
      </c>
      <c r="I54" s="83">
        <v>6.9999999999999999E-6</v>
      </c>
      <c r="J54" s="83">
        <v>6.9999999999999999E-6</v>
      </c>
      <c r="K54" s="83">
        <v>3.8830000000000002E-3</v>
      </c>
      <c r="L54" s="83">
        <v>1.8669999999999999E-2</v>
      </c>
      <c r="M54" s="84">
        <v>0.51</v>
      </c>
      <c r="P54" s="92">
        <f t="shared" si="2"/>
        <v>107.01681408</v>
      </c>
      <c r="Q54" s="92">
        <f t="shared" si="3"/>
        <v>12.560167745999999</v>
      </c>
      <c r="R54" s="92">
        <f t="shared" si="4"/>
        <v>2.5034455110000002</v>
      </c>
      <c r="S54" s="92">
        <f t="shared" si="5"/>
        <v>58.722847392000006</v>
      </c>
      <c r="T54" s="92">
        <f t="shared" si="6"/>
        <v>20.628279828</v>
      </c>
      <c r="U54" s="92">
        <f t="shared" si="7"/>
        <v>6.5937199999999997E-4</v>
      </c>
      <c r="V54" s="92">
        <f t="shared" si="8"/>
        <v>4.3385299999999999E-4</v>
      </c>
      <c r="W54" s="92">
        <f t="shared" si="9"/>
        <v>0.31017015700000006</v>
      </c>
      <c r="X54" s="92">
        <f t="shared" si="10"/>
        <v>2.8376346300000002</v>
      </c>
      <c r="Y54" s="92">
        <f t="shared" ref="Y54:Y102" si="16">SUM(P54:X54)</f>
        <v>204.58045256899999</v>
      </c>
      <c r="Z54" s="92"/>
      <c r="AA54" s="92">
        <f t="shared" si="15"/>
        <v>52.310380946051453</v>
      </c>
      <c r="AB54" s="92">
        <f t="shared" si="15"/>
        <v>6.1394759803670693</v>
      </c>
      <c r="AC54" s="92">
        <f t="shared" si="15"/>
        <v>1.2236973178831194</v>
      </c>
      <c r="AD54" s="92">
        <f t="shared" si="14"/>
        <v>28.704036311677537</v>
      </c>
      <c r="AE54" s="92">
        <f t="shared" si="14"/>
        <v>10.083211552698362</v>
      </c>
      <c r="AF54" s="92">
        <f t="shared" si="14"/>
        <v>3.2230449767805158E-4</v>
      </c>
      <c r="AG54" s="92">
        <f t="shared" si="14"/>
        <v>2.1206962569098433E-4</v>
      </c>
      <c r="AH54" s="92">
        <f t="shared" si="14"/>
        <v>0.15161280225215421</v>
      </c>
      <c r="AI54" s="92">
        <f t="shared" si="14"/>
        <v>1.3870507149469402</v>
      </c>
      <c r="AJ54" s="93">
        <f t="shared" si="11"/>
        <v>83.537906882340394</v>
      </c>
    </row>
    <row r="55" spans="1:36">
      <c r="A55" s="97">
        <v>10</v>
      </c>
      <c r="B55" s="82">
        <v>1581.4839999999999</v>
      </c>
      <c r="C55" s="80" t="s">
        <v>293</v>
      </c>
      <c r="D55" s="83">
        <v>1.7821720000000001</v>
      </c>
      <c r="E55" s="83">
        <v>0.122061</v>
      </c>
      <c r="F55" s="83">
        <v>4.3813999999999999E-2</v>
      </c>
      <c r="G55" s="83">
        <v>1.461886</v>
      </c>
      <c r="H55" s="83">
        <v>0.28430100000000003</v>
      </c>
      <c r="I55" s="83">
        <v>6.9999999999999999E-6</v>
      </c>
      <c r="J55" s="83">
        <v>6.9999999999999999E-6</v>
      </c>
      <c r="K55" s="83">
        <v>3.813E-3</v>
      </c>
      <c r="L55" s="83">
        <v>1.8912000000000002E-2</v>
      </c>
      <c r="M55" s="84">
        <v>0.52</v>
      </c>
      <c r="P55" s="92">
        <f t="shared" si="2"/>
        <v>107.08002244800001</v>
      </c>
      <c r="Q55" s="92">
        <f t="shared" si="3"/>
        <v>12.445461621</v>
      </c>
      <c r="R55" s="92">
        <f t="shared" si="4"/>
        <v>2.4569576779999998</v>
      </c>
      <c r="S55" s="92">
        <f t="shared" si="5"/>
        <v>58.919853344000003</v>
      </c>
      <c r="T55" s="92">
        <f t="shared" si="6"/>
        <v>20.425889646000002</v>
      </c>
      <c r="U55" s="92">
        <f t="shared" si="7"/>
        <v>6.5937199999999997E-4</v>
      </c>
      <c r="V55" s="92">
        <f t="shared" si="8"/>
        <v>4.3385299999999999E-4</v>
      </c>
      <c r="W55" s="92">
        <f t="shared" si="9"/>
        <v>0.30457862699999999</v>
      </c>
      <c r="X55" s="92">
        <f t="shared" si="10"/>
        <v>2.8744159680000005</v>
      </c>
      <c r="Y55" s="92">
        <f t="shared" si="16"/>
        <v>204.50827255700003</v>
      </c>
      <c r="Z55" s="92"/>
      <c r="AA55" s="92">
        <f t="shared" si="15"/>
        <v>52.359751079582828</v>
      </c>
      <c r="AB55" s="92">
        <f t="shared" si="15"/>
        <v>6.085554127171668</v>
      </c>
      <c r="AC55" s="92">
        <f t="shared" si="15"/>
        <v>1.2013976976482468</v>
      </c>
      <c r="AD55" s="92">
        <f t="shared" si="14"/>
        <v>28.810498767270165</v>
      </c>
      <c r="AE55" s="92">
        <f t="shared" si="14"/>
        <v>9.9878060631053209</v>
      </c>
      <c r="AF55" s="92">
        <f t="shared" si="14"/>
        <v>3.2241825318641892E-4</v>
      </c>
      <c r="AG55" s="92">
        <f t="shared" si="14"/>
        <v>2.1214447443884088E-4</v>
      </c>
      <c r="AH55" s="92">
        <f t="shared" si="14"/>
        <v>0.1489321792178889</v>
      </c>
      <c r="AI55" s="92">
        <f t="shared" si="14"/>
        <v>1.4055255232762531</v>
      </c>
      <c r="AJ55" s="93">
        <f t="shared" si="11"/>
        <v>83.718754062422875</v>
      </c>
    </row>
    <row r="56" spans="1:36">
      <c r="A56" s="97">
        <v>10</v>
      </c>
      <c r="B56" s="82">
        <v>1581.972</v>
      </c>
      <c r="C56" s="80" t="s">
        <v>293</v>
      </c>
      <c r="D56" s="83">
        <v>1.783172</v>
      </c>
      <c r="E56" s="83">
        <v>0.120962</v>
      </c>
      <c r="F56" s="83">
        <v>4.3013000000000003E-2</v>
      </c>
      <c r="G56" s="83">
        <v>1.4666459999999999</v>
      </c>
      <c r="H56" s="83">
        <v>0.281524</v>
      </c>
      <c r="I56" s="83">
        <v>6.9999999999999999E-6</v>
      </c>
      <c r="J56" s="83">
        <v>6.9999999999999999E-6</v>
      </c>
      <c r="K56" s="83">
        <v>3.7450000000000001E-3</v>
      </c>
      <c r="L56" s="83">
        <v>1.9151999999999999E-2</v>
      </c>
      <c r="M56" s="84">
        <v>0.53</v>
      </c>
      <c r="P56" s="92">
        <f t="shared" si="2"/>
        <v>107.140106448</v>
      </c>
      <c r="Q56" s="92">
        <f t="shared" si="3"/>
        <v>12.333406481999999</v>
      </c>
      <c r="R56" s="92">
        <f t="shared" si="4"/>
        <v>2.4120400010000003</v>
      </c>
      <c r="S56" s="92">
        <f t="shared" si="5"/>
        <v>59.111700383999995</v>
      </c>
      <c r="T56" s="92">
        <f t="shared" si="6"/>
        <v>20.226373303999999</v>
      </c>
      <c r="U56" s="92">
        <f t="shared" si="7"/>
        <v>6.5937199999999997E-4</v>
      </c>
      <c r="V56" s="92">
        <f t="shared" si="8"/>
        <v>4.3385299999999999E-4</v>
      </c>
      <c r="W56" s="92">
        <f t="shared" si="9"/>
        <v>0.29914685500000004</v>
      </c>
      <c r="X56" s="92">
        <f t="shared" si="10"/>
        <v>2.9108933279999998</v>
      </c>
      <c r="Y56" s="92">
        <f t="shared" si="16"/>
        <v>204.43476002699998</v>
      </c>
      <c r="Z56" s="92"/>
      <c r="AA56" s="92">
        <f t="shared" si="15"/>
        <v>52.407969385367657</v>
      </c>
      <c r="AB56" s="92">
        <f t="shared" si="15"/>
        <v>6.0329302513775582</v>
      </c>
      <c r="AC56" s="92">
        <f t="shared" si="15"/>
        <v>1.1798580636098475</v>
      </c>
      <c r="AD56" s="92">
        <f t="shared" si="14"/>
        <v>28.914701382579477</v>
      </c>
      <c r="AE56" s="92">
        <f t="shared" si="14"/>
        <v>9.8938034321211692</v>
      </c>
      <c r="AF56" s="92">
        <f t="shared" si="14"/>
        <v>3.225341913052926E-4</v>
      </c>
      <c r="AG56" s="92">
        <f t="shared" si="14"/>
        <v>2.1222075929881027E-4</v>
      </c>
      <c r="AH56" s="92">
        <f t="shared" si="14"/>
        <v>0.14632876276054588</v>
      </c>
      <c r="AI56" s="92">
        <f t="shared" si="14"/>
        <v>1.4238739672331426</v>
      </c>
      <c r="AJ56" s="93">
        <f t="shared" si="11"/>
        <v>83.89607418042867</v>
      </c>
    </row>
    <row r="57" spans="1:36">
      <c r="A57" s="97">
        <v>10</v>
      </c>
      <c r="B57" s="82">
        <v>1582.441</v>
      </c>
      <c r="C57" s="80" t="s">
        <v>293</v>
      </c>
      <c r="D57" s="83">
        <v>1.784125</v>
      </c>
      <c r="E57" s="83">
        <v>0.119889</v>
      </c>
      <c r="F57" s="83">
        <v>4.2241000000000001E-2</v>
      </c>
      <c r="G57" s="83">
        <v>1.4712829999999999</v>
      </c>
      <c r="H57" s="83">
        <v>0.27878799999999998</v>
      </c>
      <c r="I57" s="83">
        <v>6.9999999999999999E-6</v>
      </c>
      <c r="J57" s="83">
        <v>6.9999999999999999E-6</v>
      </c>
      <c r="K57" s="83">
        <v>3.6800000000000001E-3</v>
      </c>
      <c r="L57" s="83">
        <v>1.9389E-2</v>
      </c>
      <c r="M57" s="84">
        <v>0.54</v>
      </c>
      <c r="P57" s="92">
        <f t="shared" si="2"/>
        <v>107.1973665</v>
      </c>
      <c r="Q57" s="92">
        <f t="shared" si="3"/>
        <v>12.224002328999999</v>
      </c>
      <c r="R57" s="92">
        <f t="shared" si="4"/>
        <v>2.368748557</v>
      </c>
      <c r="S57" s="92">
        <f t="shared" si="5"/>
        <v>59.298590032</v>
      </c>
      <c r="T57" s="92">
        <f t="shared" si="6"/>
        <v>20.029802648</v>
      </c>
      <c r="U57" s="92">
        <f t="shared" si="7"/>
        <v>6.5937199999999997E-4</v>
      </c>
      <c r="V57" s="92">
        <f t="shared" si="8"/>
        <v>4.3385299999999999E-4</v>
      </c>
      <c r="W57" s="92">
        <f t="shared" si="9"/>
        <v>0.29395472</v>
      </c>
      <c r="X57" s="92">
        <f t="shared" si="10"/>
        <v>2.9469147210000002</v>
      </c>
      <c r="Y57" s="92">
        <f t="shared" si="16"/>
        <v>204.36047273200001</v>
      </c>
      <c r="Z57" s="92"/>
      <c r="AA57" s="92">
        <f t="shared" si="15"/>
        <v>52.455039405090588</v>
      </c>
      <c r="AB57" s="92">
        <f t="shared" si="15"/>
        <v>5.9815883989614056</v>
      </c>
      <c r="AC57" s="92">
        <f t="shared" si="15"/>
        <v>1.159103091382254</v>
      </c>
      <c r="AD57" s="92">
        <f t="shared" si="14"/>
        <v>29.01666317329607</v>
      </c>
      <c r="AE57" s="92">
        <f t="shared" si="14"/>
        <v>9.8012117413073554</v>
      </c>
      <c r="AF57" s="92">
        <f t="shared" si="14"/>
        <v>3.2265143605569256E-4</v>
      </c>
      <c r="AG57" s="92">
        <f t="shared" si="14"/>
        <v>2.1229790389502493E-4</v>
      </c>
      <c r="AH57" s="92">
        <f t="shared" si="14"/>
        <v>0.14384128010189848</v>
      </c>
      <c r="AI57" s="92">
        <f t="shared" si="14"/>
        <v>1.442017960520481</v>
      </c>
      <c r="AJ57" s="93">
        <f t="shared" si="11"/>
        <v>84.069903449631468</v>
      </c>
    </row>
    <row r="58" spans="1:36">
      <c r="A58" s="97">
        <v>10</v>
      </c>
      <c r="B58" s="82">
        <v>1582.893</v>
      </c>
      <c r="C58" s="80" t="s">
        <v>293</v>
      </c>
      <c r="D58" s="83">
        <v>1.785032</v>
      </c>
      <c r="E58" s="83">
        <v>0.118842</v>
      </c>
      <c r="F58" s="83">
        <v>4.1494999999999997E-2</v>
      </c>
      <c r="G58" s="83">
        <v>1.4758020000000001</v>
      </c>
      <c r="H58" s="83">
        <v>0.276092</v>
      </c>
      <c r="I58" s="83">
        <v>6.9999999999999999E-6</v>
      </c>
      <c r="J58" s="83">
        <v>6.9999999999999999E-6</v>
      </c>
      <c r="K58" s="83">
        <v>3.6159999999999999E-3</v>
      </c>
      <c r="L58" s="83">
        <v>1.9623999999999999E-2</v>
      </c>
      <c r="M58" s="84">
        <v>0.55000000000000004</v>
      </c>
      <c r="P58" s="92">
        <f t="shared" si="2"/>
        <v>107.251862688</v>
      </c>
      <c r="Q58" s="92">
        <f t="shared" si="3"/>
        <v>12.117249162</v>
      </c>
      <c r="R58" s="92">
        <f t="shared" si="4"/>
        <v>2.3269151149999998</v>
      </c>
      <c r="S58" s="92">
        <f t="shared" si="5"/>
        <v>59.480723808000008</v>
      </c>
      <c r="T58" s="92">
        <f t="shared" si="6"/>
        <v>19.836105832000001</v>
      </c>
      <c r="U58" s="92">
        <f t="shared" si="7"/>
        <v>6.5937199999999997E-4</v>
      </c>
      <c r="V58" s="92">
        <f t="shared" si="8"/>
        <v>4.3385299999999999E-4</v>
      </c>
      <c r="W58" s="92">
        <f t="shared" si="9"/>
        <v>0.28884246400000002</v>
      </c>
      <c r="X58" s="92">
        <f t="shared" si="10"/>
        <v>2.9826321359999999</v>
      </c>
      <c r="Y58" s="92">
        <f t="shared" si="16"/>
        <v>204.28542443000003</v>
      </c>
      <c r="Z58" s="92"/>
      <c r="AA58" s="92">
        <f t="shared" si="15"/>
        <v>52.500986297605721</v>
      </c>
      <c r="AB58" s="92">
        <f t="shared" si="15"/>
        <v>5.9315289849041912</v>
      </c>
      <c r="AC58" s="92">
        <f t="shared" si="15"/>
        <v>1.1390509731629606</v>
      </c>
      <c r="AD58" s="92">
        <f t="shared" si="14"/>
        <v>29.116479540311762</v>
      </c>
      <c r="AE58" s="92">
        <f t="shared" si="14"/>
        <v>9.7099956530657892</v>
      </c>
      <c r="AF58" s="92">
        <f t="shared" si="14"/>
        <v>3.2276996845946728E-4</v>
      </c>
      <c r="AG58" s="92">
        <f t="shared" si="14"/>
        <v>2.1237589574025779E-4</v>
      </c>
      <c r="AH58" s="92">
        <f t="shared" si="14"/>
        <v>0.1413916165609623</v>
      </c>
      <c r="AI58" s="92">
        <f t="shared" si="14"/>
        <v>1.4600317885244043</v>
      </c>
      <c r="AJ58" s="93">
        <f t="shared" si="11"/>
        <v>84.240370707360142</v>
      </c>
    </row>
    <row r="59" spans="1:36">
      <c r="A59" s="97">
        <v>10</v>
      </c>
      <c r="B59" s="82">
        <v>1583.327</v>
      </c>
      <c r="C59" s="80" t="s">
        <v>293</v>
      </c>
      <c r="D59" s="83">
        <v>1.7858959999999999</v>
      </c>
      <c r="E59" s="83">
        <v>0.11781999999999999</v>
      </c>
      <c r="F59" s="83">
        <v>4.0773999999999998E-2</v>
      </c>
      <c r="G59" s="83">
        <v>1.480205</v>
      </c>
      <c r="H59" s="83">
        <v>0.27343699999999999</v>
      </c>
      <c r="I59" s="83">
        <v>6.9999999999999999E-6</v>
      </c>
      <c r="J59" s="83">
        <v>6.9999999999999999E-6</v>
      </c>
      <c r="K59" s="83">
        <v>3.555E-3</v>
      </c>
      <c r="L59" s="83">
        <v>1.9855999999999999E-2</v>
      </c>
      <c r="M59" s="84">
        <v>0.56000000000000005</v>
      </c>
      <c r="P59" s="92">
        <f t="shared" si="2"/>
        <v>107.303775264</v>
      </c>
      <c r="Q59" s="92">
        <f t="shared" si="3"/>
        <v>12.01304502</v>
      </c>
      <c r="R59" s="92">
        <f t="shared" si="4"/>
        <v>2.2864835979999998</v>
      </c>
      <c r="S59" s="92">
        <f t="shared" si="5"/>
        <v>59.658182320000002</v>
      </c>
      <c r="T59" s="92">
        <f t="shared" si="6"/>
        <v>19.645354701999999</v>
      </c>
      <c r="U59" s="92">
        <f t="shared" si="7"/>
        <v>6.5937199999999997E-4</v>
      </c>
      <c r="V59" s="92">
        <f t="shared" si="8"/>
        <v>4.3385299999999999E-4</v>
      </c>
      <c r="W59" s="92">
        <f t="shared" si="9"/>
        <v>0.283969845</v>
      </c>
      <c r="X59" s="92">
        <f t="shared" si="10"/>
        <v>3.0178935839999999</v>
      </c>
      <c r="Y59" s="92">
        <f t="shared" si="16"/>
        <v>204.20979755799999</v>
      </c>
      <c r="Z59" s="92"/>
      <c r="AA59" s="92">
        <f t="shared" si="15"/>
        <v>52.545850662979774</v>
      </c>
      <c r="AB59" s="92">
        <f t="shared" si="15"/>
        <v>5.8826976783951981</v>
      </c>
      <c r="AC59" s="92">
        <f t="shared" si="15"/>
        <v>1.119673798878621</v>
      </c>
      <c r="AD59" s="92">
        <f t="shared" si="14"/>
        <v>29.214162607969772</v>
      </c>
      <c r="AE59" s="92">
        <f t="shared" si="14"/>
        <v>9.6201822522351286</v>
      </c>
      <c r="AF59" s="92">
        <f t="shared" si="14"/>
        <v>3.2288950279808396E-4</v>
      </c>
      <c r="AG59" s="92">
        <f t="shared" si="14"/>
        <v>2.1245454683768364E-4</v>
      </c>
      <c r="AH59" s="92">
        <f t="shared" si="14"/>
        <v>0.13905789457498799</v>
      </c>
      <c r="AI59" s="92">
        <f t="shared" si="14"/>
        <v>1.4778397609168838</v>
      </c>
      <c r="AJ59" s="93">
        <f t="shared" si="11"/>
        <v>84.407478835474976</v>
      </c>
    </row>
    <row r="60" spans="1:36">
      <c r="A60" s="97">
        <v>10</v>
      </c>
      <c r="B60" s="82">
        <v>1583.7460000000001</v>
      </c>
      <c r="C60" s="80" t="s">
        <v>293</v>
      </c>
      <c r="D60" s="83">
        <v>1.7867189999999999</v>
      </c>
      <c r="E60" s="83">
        <v>0.116822</v>
      </c>
      <c r="F60" s="83">
        <v>4.0077000000000002E-2</v>
      </c>
      <c r="G60" s="83">
        <v>1.4844980000000001</v>
      </c>
      <c r="H60" s="83">
        <v>0.27082099999999998</v>
      </c>
      <c r="I60" s="83">
        <v>6.9999999999999999E-6</v>
      </c>
      <c r="J60" s="83">
        <v>6.9999999999999999E-6</v>
      </c>
      <c r="K60" s="83">
        <v>3.496E-3</v>
      </c>
      <c r="L60" s="83">
        <v>2.0086E-2</v>
      </c>
      <c r="M60" s="84">
        <v>0.56999999999999995</v>
      </c>
      <c r="P60" s="92">
        <f t="shared" si="2"/>
        <v>107.353224396</v>
      </c>
      <c r="Q60" s="92">
        <f t="shared" si="3"/>
        <v>11.911287942</v>
      </c>
      <c r="R60" s="92">
        <f t="shared" si="4"/>
        <v>2.2473979289999999</v>
      </c>
      <c r="S60" s="92">
        <f t="shared" si="5"/>
        <v>59.83120739200001</v>
      </c>
      <c r="T60" s="92">
        <f t="shared" si="6"/>
        <v>19.457405565999998</v>
      </c>
      <c r="U60" s="92">
        <f t="shared" si="7"/>
        <v>6.5937199999999997E-4</v>
      </c>
      <c r="V60" s="92">
        <f t="shared" si="8"/>
        <v>4.3385299999999999E-4</v>
      </c>
      <c r="W60" s="92">
        <f t="shared" si="9"/>
        <v>0.27925698400000004</v>
      </c>
      <c r="X60" s="92">
        <f t="shared" si="10"/>
        <v>3.052851054</v>
      </c>
      <c r="Y60" s="92">
        <f t="shared" si="16"/>
        <v>204.13372448800004</v>
      </c>
      <c r="Z60" s="92"/>
      <c r="AA60" s="92">
        <f t="shared" si="15"/>
        <v>52.589656444695265</v>
      </c>
      <c r="AB60" s="92">
        <f t="shared" si="15"/>
        <v>5.8350416972381272</v>
      </c>
      <c r="AC60" s="92">
        <f t="shared" si="15"/>
        <v>1.1009439692715315</v>
      </c>
      <c r="AD60" s="92">
        <f t="shared" si="14"/>
        <v>29.309810293260568</v>
      </c>
      <c r="AE60" s="92">
        <f t="shared" si="14"/>
        <v>9.5316957620806058</v>
      </c>
      <c r="AF60" s="92">
        <f t="shared" si="14"/>
        <v>3.2300983174328993E-4</v>
      </c>
      <c r="AG60" s="92">
        <f t="shared" si="14"/>
        <v>2.1253372076964378E-4</v>
      </c>
      <c r="AH60" s="92">
        <f t="shared" si="14"/>
        <v>0.13680100370500814</v>
      </c>
      <c r="AI60" s="92">
        <f t="shared" si="14"/>
        <v>1.4955152861963588</v>
      </c>
      <c r="AJ60" s="93">
        <f t="shared" si="11"/>
        <v>84.571408387877085</v>
      </c>
    </row>
    <row r="61" spans="1:36">
      <c r="A61" s="97">
        <v>10</v>
      </c>
      <c r="B61" s="82">
        <v>1584.1479999999999</v>
      </c>
      <c r="C61" s="80" t="s">
        <v>293</v>
      </c>
      <c r="D61" s="83">
        <v>1.787504</v>
      </c>
      <c r="E61" s="83">
        <v>0.11584700000000001</v>
      </c>
      <c r="F61" s="83">
        <v>3.9403000000000001E-2</v>
      </c>
      <c r="G61" s="83">
        <v>1.4886839999999999</v>
      </c>
      <c r="H61" s="83">
        <v>0.26824500000000001</v>
      </c>
      <c r="I61" s="83">
        <v>6.9999999999999999E-6</v>
      </c>
      <c r="J61" s="83">
        <v>6.0000000000000002E-6</v>
      </c>
      <c r="K61" s="83">
        <v>3.4380000000000001E-3</v>
      </c>
      <c r="L61" s="83">
        <v>2.0313999999999999E-2</v>
      </c>
      <c r="M61" s="84">
        <v>0.57999999999999996</v>
      </c>
      <c r="P61" s="92">
        <f t="shared" si="2"/>
        <v>107.400390336</v>
      </c>
      <c r="Q61" s="92">
        <f t="shared" si="3"/>
        <v>11.811875967000001</v>
      </c>
      <c r="R61" s="92">
        <f t="shared" si="4"/>
        <v>2.2096020309999997</v>
      </c>
      <c r="S61" s="92">
        <f t="shared" si="5"/>
        <v>59.999919935999998</v>
      </c>
      <c r="T61" s="92">
        <f t="shared" si="6"/>
        <v>19.272330270000001</v>
      </c>
      <c r="U61" s="92">
        <f t="shared" si="7"/>
        <v>6.5937199999999997E-4</v>
      </c>
      <c r="V61" s="92">
        <f t="shared" si="8"/>
        <v>3.7187400000000001E-4</v>
      </c>
      <c r="W61" s="92">
        <f t="shared" si="9"/>
        <v>0.27462400200000003</v>
      </c>
      <c r="X61" s="92">
        <f t="shared" si="10"/>
        <v>3.0875045459999999</v>
      </c>
      <c r="Y61" s="92">
        <f t="shared" si="16"/>
        <v>204.05727833399999</v>
      </c>
      <c r="Z61" s="92"/>
      <c r="AA61" s="92">
        <f t="shared" si="15"/>
        <v>52.632472221945228</v>
      </c>
      <c r="AB61" s="92">
        <f t="shared" si="15"/>
        <v>5.7885100024054905</v>
      </c>
      <c r="AC61" s="92">
        <f t="shared" si="15"/>
        <v>1.0828342164709919</v>
      </c>
      <c r="AD61" s="92">
        <f t="shared" si="14"/>
        <v>29.403469665900577</v>
      </c>
      <c r="AE61" s="92">
        <f t="shared" si="14"/>
        <v>9.4445689109187985</v>
      </c>
      <c r="AF61" s="92">
        <f t="shared" si="14"/>
        <v>3.2313084119486445E-4</v>
      </c>
      <c r="AG61" s="92">
        <f t="shared" si="14"/>
        <v>1.8224000782335163E-4</v>
      </c>
      <c r="AH61" s="92">
        <f t="shared" si="14"/>
        <v>0.13458182145823624</v>
      </c>
      <c r="AI61" s="92">
        <f t="shared" si="14"/>
        <v>1.5130577900516673</v>
      </c>
      <c r="AJ61" s="93">
        <f t="shared" si="11"/>
        <v>84.732166183152529</v>
      </c>
    </row>
    <row r="62" spans="1:36">
      <c r="A62" s="97">
        <v>10</v>
      </c>
      <c r="B62" s="82">
        <v>1584.5360000000001</v>
      </c>
      <c r="C62" s="80" t="s">
        <v>293</v>
      </c>
      <c r="D62" s="83">
        <v>1.788252</v>
      </c>
      <c r="E62" s="83">
        <v>0.114895</v>
      </c>
      <c r="F62" s="83">
        <v>3.8751000000000001E-2</v>
      </c>
      <c r="G62" s="83">
        <v>1.492766</v>
      </c>
      <c r="H62" s="83">
        <v>0.26570700000000003</v>
      </c>
      <c r="I62" s="83">
        <v>6.0000000000000002E-6</v>
      </c>
      <c r="J62" s="83">
        <v>6.0000000000000002E-6</v>
      </c>
      <c r="K62" s="83">
        <v>3.382E-3</v>
      </c>
      <c r="L62" s="83">
        <v>2.0539000000000002E-2</v>
      </c>
      <c r="M62" s="84">
        <v>0.59</v>
      </c>
      <c r="P62" s="92">
        <f t="shared" si="2"/>
        <v>107.445333168</v>
      </c>
      <c r="Q62" s="92">
        <f t="shared" si="3"/>
        <v>11.714809095</v>
      </c>
      <c r="R62" s="92">
        <f t="shared" si="4"/>
        <v>2.1730398269999998</v>
      </c>
      <c r="S62" s="92">
        <f t="shared" si="5"/>
        <v>60.164440864000007</v>
      </c>
      <c r="T62" s="92">
        <f t="shared" si="6"/>
        <v>19.089985122000002</v>
      </c>
      <c r="U62" s="92">
        <f t="shared" si="7"/>
        <v>5.6517600000000002E-4</v>
      </c>
      <c r="V62" s="92">
        <f t="shared" si="8"/>
        <v>3.7187400000000001E-4</v>
      </c>
      <c r="W62" s="92">
        <f t="shared" si="9"/>
        <v>0.27015077800000004</v>
      </c>
      <c r="X62" s="92">
        <f t="shared" si="10"/>
        <v>3.1217020710000005</v>
      </c>
      <c r="Y62" s="92">
        <f t="shared" si="16"/>
        <v>203.98039797499999</v>
      </c>
      <c r="Z62" s="92"/>
      <c r="AA62" s="92">
        <f t="shared" si="15"/>
        <v>52.674342355763315</v>
      </c>
      <c r="AB62" s="92">
        <f t="shared" si="15"/>
        <v>5.7431053235006324</v>
      </c>
      <c r="AC62" s="92">
        <f t="shared" si="15"/>
        <v>1.0653179661245338</v>
      </c>
      <c r="AD62" s="92">
        <f t="shared" si="14"/>
        <v>29.495207118565293</v>
      </c>
      <c r="AE62" s="92">
        <f t="shared" si="14"/>
        <v>9.3587351096058189</v>
      </c>
      <c r="AF62" s="92">
        <f t="shared" si="14"/>
        <v>2.7707368237867073E-4</v>
      </c>
      <c r="AG62" s="92">
        <f t="shared" si="14"/>
        <v>1.8230869421363577E-4</v>
      </c>
      <c r="AH62" s="92">
        <f t="shared" si="14"/>
        <v>0.13243957786233457</v>
      </c>
      <c r="AI62" s="92">
        <f t="shared" si="14"/>
        <v>1.5303931662014891</v>
      </c>
      <c r="AJ62" s="93">
        <f t="shared" si="11"/>
        <v>84.889901636249178</v>
      </c>
    </row>
    <row r="63" spans="1:36">
      <c r="A63" s="97">
        <v>10</v>
      </c>
      <c r="B63" s="82">
        <v>1584.91</v>
      </c>
      <c r="C63" s="80" t="s">
        <v>293</v>
      </c>
      <c r="D63" s="83">
        <v>1.7889660000000001</v>
      </c>
      <c r="E63" s="83">
        <v>0.113966</v>
      </c>
      <c r="F63" s="83">
        <v>3.8119E-2</v>
      </c>
      <c r="G63" s="83">
        <v>1.4967490000000001</v>
      </c>
      <c r="H63" s="83">
        <v>0.26320900000000003</v>
      </c>
      <c r="I63" s="83">
        <v>6.0000000000000002E-6</v>
      </c>
      <c r="J63" s="83">
        <v>6.0000000000000002E-6</v>
      </c>
      <c r="K63" s="83">
        <v>3.3279999999999998E-3</v>
      </c>
      <c r="L63" s="83">
        <v>2.0761000000000002E-2</v>
      </c>
      <c r="M63" s="84">
        <v>0.6</v>
      </c>
      <c r="P63" s="92">
        <f t="shared" si="2"/>
        <v>107.48823314400001</v>
      </c>
      <c r="Q63" s="92">
        <f t="shared" si="3"/>
        <v>11.620087326</v>
      </c>
      <c r="R63" s="92">
        <f t="shared" si="4"/>
        <v>2.137599163</v>
      </c>
      <c r="S63" s="92">
        <f t="shared" si="5"/>
        <v>60.324971696000006</v>
      </c>
      <c r="T63" s="92">
        <f t="shared" si="6"/>
        <v>18.910513814000002</v>
      </c>
      <c r="U63" s="92">
        <f t="shared" si="7"/>
        <v>5.6517600000000002E-4</v>
      </c>
      <c r="V63" s="92">
        <f t="shared" si="8"/>
        <v>3.7187400000000001E-4</v>
      </c>
      <c r="W63" s="92">
        <f t="shared" si="9"/>
        <v>0.26583731199999999</v>
      </c>
      <c r="X63" s="92">
        <f t="shared" si="10"/>
        <v>3.1554436290000005</v>
      </c>
      <c r="Y63" s="92">
        <f t="shared" si="16"/>
        <v>203.90362313400001</v>
      </c>
      <c r="Z63" s="92"/>
      <c r="AA63" s="92">
        <f t="shared" si="15"/>
        <v>52.715214909821192</v>
      </c>
      <c r="AB63" s="92">
        <f t="shared" si="15"/>
        <v>5.6988135607397172</v>
      </c>
      <c r="AC63" s="92">
        <f t="shared" si="15"/>
        <v>1.0483379991709254</v>
      </c>
      <c r="AD63" s="92">
        <f t="shared" si="14"/>
        <v>29.585041584256714</v>
      </c>
      <c r="AE63" s="92">
        <f t="shared" si="14"/>
        <v>9.2742411946120829</v>
      </c>
      <c r="AF63" s="92">
        <f t="shared" si="14"/>
        <v>2.7717800758674183E-4</v>
      </c>
      <c r="AG63" s="92">
        <f t="shared" si="14"/>
        <v>1.8237733802092097E-4</v>
      </c>
      <c r="AH63" s="92">
        <f t="shared" si="14"/>
        <v>0.13037400116490272</v>
      </c>
      <c r="AI63" s="92">
        <f t="shared" si="14"/>
        <v>1.5475171948888458</v>
      </c>
      <c r="AJ63" s="93">
        <f t="shared" si="11"/>
        <v>85.044586291263769</v>
      </c>
    </row>
    <row r="64" spans="1:36">
      <c r="A64" s="97">
        <v>10</v>
      </c>
      <c r="B64" s="82">
        <v>1585.27</v>
      </c>
      <c r="C64" s="80" t="s">
        <v>293</v>
      </c>
      <c r="D64" s="83">
        <v>1.789647</v>
      </c>
      <c r="E64" s="83">
        <v>0.11305800000000001</v>
      </c>
      <c r="F64" s="83">
        <v>3.7506999999999999E-2</v>
      </c>
      <c r="G64" s="83">
        <v>1.5006349999999999</v>
      </c>
      <c r="H64" s="83">
        <v>0.26074799999999998</v>
      </c>
      <c r="I64" s="83">
        <v>6.0000000000000002E-6</v>
      </c>
      <c r="J64" s="83">
        <v>6.0000000000000002E-6</v>
      </c>
      <c r="K64" s="83">
        <v>3.2759999999999998E-3</v>
      </c>
      <c r="L64" s="83">
        <v>2.0981E-2</v>
      </c>
      <c r="M64" s="84">
        <v>0.61</v>
      </c>
      <c r="P64" s="92">
        <f t="shared" si="2"/>
        <v>107.529150348</v>
      </c>
      <c r="Q64" s="92">
        <f t="shared" si="3"/>
        <v>11.527506738</v>
      </c>
      <c r="R64" s="92">
        <f t="shared" si="4"/>
        <v>2.1032800389999999</v>
      </c>
      <c r="S64" s="92">
        <f t="shared" si="5"/>
        <v>60.48159304</v>
      </c>
      <c r="T64" s="92">
        <f t="shared" si="6"/>
        <v>18.733700807999998</v>
      </c>
      <c r="U64" s="92">
        <f t="shared" si="7"/>
        <v>5.6517600000000002E-4</v>
      </c>
      <c r="V64" s="92">
        <f t="shared" si="8"/>
        <v>3.7187400000000001E-4</v>
      </c>
      <c r="W64" s="92">
        <f t="shared" si="9"/>
        <v>0.26168360400000001</v>
      </c>
      <c r="X64" s="92">
        <f t="shared" si="10"/>
        <v>3.1888812089999998</v>
      </c>
      <c r="Y64" s="92">
        <f t="shared" si="16"/>
        <v>203.82673283600002</v>
      </c>
      <c r="Z64" s="92"/>
      <c r="AA64" s="92">
        <f t="shared" si="15"/>
        <v>52.755175364812658</v>
      </c>
      <c r="AB64" s="92">
        <f t="shared" si="15"/>
        <v>5.655542125220193</v>
      </c>
      <c r="AC64" s="92">
        <f t="shared" si="15"/>
        <v>1.0318960666912662</v>
      </c>
      <c r="AD64" s="92">
        <f t="shared" si="14"/>
        <v>29.673042489801272</v>
      </c>
      <c r="AE64" s="92">
        <f t="shared" si="14"/>
        <v>9.1909930298854494</v>
      </c>
      <c r="AF64" s="92">
        <f t="shared" si="14"/>
        <v>2.7728256845226644E-4</v>
      </c>
      <c r="AG64" s="92">
        <f t="shared" si="14"/>
        <v>1.8244613688588713E-4</v>
      </c>
      <c r="AH64" s="92">
        <f t="shared" si="14"/>
        <v>0.12838532039394063</v>
      </c>
      <c r="AI64" s="92">
        <f t="shared" si="14"/>
        <v>1.5645058744898732</v>
      </c>
      <c r="AJ64" s="93">
        <f t="shared" si="11"/>
        <v>85.196405324679532</v>
      </c>
    </row>
    <row r="65" spans="1:36">
      <c r="A65" s="97">
        <v>10</v>
      </c>
      <c r="B65" s="82">
        <v>1585.617</v>
      </c>
      <c r="C65" s="80" t="s">
        <v>293</v>
      </c>
      <c r="D65" s="83">
        <v>1.790297</v>
      </c>
      <c r="E65" s="83">
        <v>0.11217100000000001</v>
      </c>
      <c r="F65" s="83">
        <v>3.6914000000000002E-2</v>
      </c>
      <c r="G65" s="83">
        <v>1.504429</v>
      </c>
      <c r="H65" s="83">
        <v>0.25832500000000003</v>
      </c>
      <c r="I65" s="83">
        <v>6.0000000000000002E-6</v>
      </c>
      <c r="J65" s="83">
        <v>6.0000000000000002E-6</v>
      </c>
      <c r="K65" s="83">
        <v>3.225E-3</v>
      </c>
      <c r="L65" s="83">
        <v>2.1198000000000002E-2</v>
      </c>
      <c r="M65" s="84">
        <v>0.62</v>
      </c>
      <c r="P65" s="92">
        <f t="shared" si="2"/>
        <v>107.568204948</v>
      </c>
      <c r="Q65" s="92">
        <f t="shared" si="3"/>
        <v>11.437067331</v>
      </c>
      <c r="R65" s="92">
        <f t="shared" si="4"/>
        <v>2.0700263780000001</v>
      </c>
      <c r="S65" s="92">
        <f t="shared" si="5"/>
        <v>60.634506416000001</v>
      </c>
      <c r="T65" s="92">
        <f t="shared" si="6"/>
        <v>18.559617950000003</v>
      </c>
      <c r="U65" s="92">
        <f t="shared" si="7"/>
        <v>5.6517600000000002E-4</v>
      </c>
      <c r="V65" s="92">
        <f t="shared" si="8"/>
        <v>3.7187400000000001E-4</v>
      </c>
      <c r="W65" s="92">
        <f t="shared" si="9"/>
        <v>0.25760977500000004</v>
      </c>
      <c r="X65" s="92">
        <f t="shared" si="10"/>
        <v>3.2218628220000003</v>
      </c>
      <c r="Y65" s="92">
        <f t="shared" si="16"/>
        <v>203.74983266999999</v>
      </c>
      <c r="Z65" s="92"/>
      <c r="AA65" s="92">
        <f t="shared" si="15"/>
        <v>52.794254374785702</v>
      </c>
      <c r="AB65" s="92">
        <f t="shared" si="15"/>
        <v>5.6132891895542585</v>
      </c>
      <c r="AC65" s="92">
        <f t="shared" si="15"/>
        <v>1.0159647008656365</v>
      </c>
      <c r="AD65" s="92">
        <f t="shared" si="14"/>
        <v>29.759291392501737</v>
      </c>
      <c r="AE65" s="92">
        <f t="shared" si="14"/>
        <v>9.1090224255839161</v>
      </c>
      <c r="AF65" s="92">
        <f t="shared" si="14"/>
        <v>2.7738722166971192E-4</v>
      </c>
      <c r="AG65" s="92">
        <f t="shared" si="14"/>
        <v>1.825149965164877E-4</v>
      </c>
      <c r="AH65" s="92">
        <f t="shared" si="14"/>
        <v>0.12643434923317626</v>
      </c>
      <c r="AI65" s="92">
        <f t="shared" si="14"/>
        <v>1.5812836652574027</v>
      </c>
      <c r="AJ65" s="93">
        <f t="shared" si="11"/>
        <v>85.34537434037874</v>
      </c>
    </row>
    <row r="66" spans="1:36">
      <c r="A66" s="97">
        <v>10</v>
      </c>
      <c r="B66" s="82">
        <v>1585.952</v>
      </c>
      <c r="C66" s="80" t="s">
        <v>293</v>
      </c>
      <c r="D66" s="83">
        <v>1.790918</v>
      </c>
      <c r="E66" s="83">
        <v>0.111304</v>
      </c>
      <c r="F66" s="83">
        <v>3.6339000000000003E-2</v>
      </c>
      <c r="G66" s="83">
        <v>1.508132</v>
      </c>
      <c r="H66" s="83">
        <v>0.25593900000000003</v>
      </c>
      <c r="I66" s="83">
        <v>6.0000000000000002E-6</v>
      </c>
      <c r="J66" s="83">
        <v>6.0000000000000002E-6</v>
      </c>
      <c r="K66" s="83">
        <v>3.176E-3</v>
      </c>
      <c r="L66" s="83">
        <v>2.1412E-2</v>
      </c>
      <c r="M66" s="84">
        <v>0.63</v>
      </c>
      <c r="P66" s="92">
        <f t="shared" si="2"/>
        <v>107.605517112</v>
      </c>
      <c r="Q66" s="92">
        <f t="shared" si="3"/>
        <v>11.348667144</v>
      </c>
      <c r="R66" s="92">
        <f t="shared" si="4"/>
        <v>2.0377821030000001</v>
      </c>
      <c r="S66" s="92">
        <f t="shared" si="5"/>
        <v>60.783752128000003</v>
      </c>
      <c r="T66" s="92">
        <f t="shared" si="6"/>
        <v>18.388193394000002</v>
      </c>
      <c r="U66" s="92">
        <f t="shared" si="7"/>
        <v>5.6517600000000002E-4</v>
      </c>
      <c r="V66" s="92">
        <f t="shared" si="8"/>
        <v>3.7187400000000001E-4</v>
      </c>
      <c r="W66" s="92">
        <f t="shared" si="9"/>
        <v>0.25369570400000002</v>
      </c>
      <c r="X66" s="92">
        <f t="shared" si="10"/>
        <v>3.2543884680000001</v>
      </c>
      <c r="Y66" s="92">
        <f t="shared" si="16"/>
        <v>203.67293310300002</v>
      </c>
      <c r="Z66" s="92"/>
      <c r="AA66" s="92">
        <f t="shared" si="15"/>
        <v>52.832507232358907</v>
      </c>
      <c r="AB66" s="92">
        <f t="shared" si="15"/>
        <v>5.5720055537575206</v>
      </c>
      <c r="AC66" s="92">
        <f t="shared" si="15"/>
        <v>1.0005168934104107</v>
      </c>
      <c r="AD66" s="92">
        <f t="shared" si="14"/>
        <v>29.843804575279954</v>
      </c>
      <c r="AE66" s="92">
        <f t="shared" si="14"/>
        <v>9.0282950777268258</v>
      </c>
      <c r="AF66" s="92">
        <f t="shared" si="14"/>
        <v>2.7749195309824664E-4</v>
      </c>
      <c r="AG66" s="92">
        <f t="shared" si="14"/>
        <v>1.8258390760835097E-4</v>
      </c>
      <c r="AH66" s="92">
        <f t="shared" si="14"/>
        <v>0.12456034296501385</v>
      </c>
      <c r="AI66" s="92">
        <f t="shared" si="14"/>
        <v>1.5978502486406545</v>
      </c>
      <c r="AJ66" s="93">
        <f t="shared" si="11"/>
        <v>85.491570350626475</v>
      </c>
    </row>
    <row r="67" spans="1:36">
      <c r="A67" s="97">
        <v>10</v>
      </c>
      <c r="B67" s="82">
        <v>1586.2739999999999</v>
      </c>
      <c r="C67" s="80" t="s">
        <v>293</v>
      </c>
      <c r="D67" s="83">
        <v>1.791512</v>
      </c>
      <c r="E67" s="83">
        <v>0.110457</v>
      </c>
      <c r="F67" s="83">
        <v>3.5781E-2</v>
      </c>
      <c r="G67" s="83">
        <v>1.511749</v>
      </c>
      <c r="H67" s="83">
        <v>0.25358999999999998</v>
      </c>
      <c r="I67" s="83">
        <v>6.0000000000000002E-6</v>
      </c>
      <c r="J67" s="83">
        <v>6.0000000000000002E-6</v>
      </c>
      <c r="K67" s="83">
        <v>3.1280000000000001E-3</v>
      </c>
      <c r="L67" s="83">
        <v>2.1624000000000001E-2</v>
      </c>
      <c r="M67" s="84">
        <v>0.64</v>
      </c>
      <c r="P67" s="92">
        <f t="shared" si="2"/>
        <v>107.64120700800001</v>
      </c>
      <c r="Q67" s="92">
        <f t="shared" si="3"/>
        <v>11.262306176999999</v>
      </c>
      <c r="R67" s="92">
        <f t="shared" si="4"/>
        <v>2.0064911369999998</v>
      </c>
      <c r="S67" s="92">
        <f t="shared" si="5"/>
        <v>60.929531696000005</v>
      </c>
      <c r="T67" s="92">
        <f t="shared" si="6"/>
        <v>18.219427140000001</v>
      </c>
      <c r="U67" s="92">
        <f t="shared" si="7"/>
        <v>5.6517600000000002E-4</v>
      </c>
      <c r="V67" s="92">
        <f t="shared" si="8"/>
        <v>3.7187400000000001E-4</v>
      </c>
      <c r="W67" s="92">
        <f t="shared" si="9"/>
        <v>0.24986151200000004</v>
      </c>
      <c r="X67" s="92">
        <f t="shared" si="10"/>
        <v>3.2866101360000002</v>
      </c>
      <c r="Y67" s="92">
        <f t="shared" si="16"/>
        <v>203.59637185600002</v>
      </c>
      <c r="Z67" s="92"/>
      <c r="AA67" s="92">
        <f t="shared" si="15"/>
        <v>52.869904324293493</v>
      </c>
      <c r="AB67" s="92">
        <f t="shared" si="15"/>
        <v>5.5316831406826941</v>
      </c>
      <c r="AC67" s="92">
        <f t="shared" si="15"/>
        <v>0.98552401435677561</v>
      </c>
      <c r="AD67" s="92">
        <f t="shared" si="14"/>
        <v>29.926629409238366</v>
      </c>
      <c r="AE67" s="92">
        <f t="shared" si="14"/>
        <v>8.9487975517001193</v>
      </c>
      <c r="AF67" s="92">
        <f t="shared" si="14"/>
        <v>2.7759630235441458E-4</v>
      </c>
      <c r="AG67" s="92">
        <f t="shared" si="14"/>
        <v>1.8265256723878147E-4</v>
      </c>
      <c r="AH67" s="92">
        <f t="shared" si="14"/>
        <v>0.1227239511796028</v>
      </c>
      <c r="AI67" s="92">
        <f t="shared" si="14"/>
        <v>1.6142773596793558</v>
      </c>
      <c r="AJ67" s="93">
        <f t="shared" si="11"/>
        <v>85.635053663913837</v>
      </c>
    </row>
    <row r="68" spans="1:36">
      <c r="A68" s="97">
        <v>10</v>
      </c>
      <c r="B68" s="82">
        <v>1586.585</v>
      </c>
      <c r="C68" s="80" t="s">
        <v>293</v>
      </c>
      <c r="D68" s="83">
        <v>1.792079</v>
      </c>
      <c r="E68" s="83">
        <v>0.10963000000000001</v>
      </c>
      <c r="F68" s="83">
        <v>3.5238999999999999E-2</v>
      </c>
      <c r="G68" s="83">
        <v>1.5152810000000001</v>
      </c>
      <c r="H68" s="83">
        <v>0.25127699999999997</v>
      </c>
      <c r="I68" s="83">
        <v>6.0000000000000002E-6</v>
      </c>
      <c r="J68" s="83">
        <v>6.0000000000000002E-6</v>
      </c>
      <c r="K68" s="83">
        <v>3.081E-3</v>
      </c>
      <c r="L68" s="83">
        <v>2.1832000000000001E-2</v>
      </c>
      <c r="M68" s="84">
        <v>0.65</v>
      </c>
      <c r="P68" s="92">
        <f t="shared" si="2"/>
        <v>107.675274636</v>
      </c>
      <c r="Q68" s="92">
        <f t="shared" si="3"/>
        <v>11.17798443</v>
      </c>
      <c r="R68" s="92">
        <f t="shared" si="4"/>
        <v>1.9760974029999998</v>
      </c>
      <c r="S68" s="92">
        <f t="shared" si="5"/>
        <v>61.071885424000008</v>
      </c>
      <c r="T68" s="92">
        <f t="shared" si="6"/>
        <v>18.053247341999999</v>
      </c>
      <c r="U68" s="92">
        <f t="shared" si="7"/>
        <v>5.6517600000000002E-4</v>
      </c>
      <c r="V68" s="92">
        <f t="shared" si="8"/>
        <v>3.7187400000000001E-4</v>
      </c>
      <c r="W68" s="92">
        <f t="shared" si="9"/>
        <v>0.24610719900000003</v>
      </c>
      <c r="X68" s="92">
        <f t="shared" si="10"/>
        <v>3.3182238480000001</v>
      </c>
      <c r="Y68" s="92">
        <f t="shared" si="16"/>
        <v>203.51975733199998</v>
      </c>
      <c r="Z68" s="92"/>
      <c r="AA68" s="92">
        <f t="shared" si="15"/>
        <v>52.906546296805111</v>
      </c>
      <c r="AB68" s="92">
        <f t="shared" si="15"/>
        <v>5.4923338041158596</v>
      </c>
      <c r="AC68" s="92">
        <f t="shared" si="15"/>
        <v>0.97096096659372955</v>
      </c>
      <c r="AD68" s="92">
        <f t="shared" si="14"/>
        <v>30.007841118036506</v>
      </c>
      <c r="AE68" s="92">
        <f t="shared" si="14"/>
        <v>8.870513398141437</v>
      </c>
      <c r="AF68" s="92">
        <f t="shared" si="14"/>
        <v>2.7770080281593171E-4</v>
      </c>
      <c r="AG68" s="92">
        <f t="shared" si="14"/>
        <v>1.8272132635917271E-4</v>
      </c>
      <c r="AH68" s="92">
        <f t="shared" si="14"/>
        <v>0.12092545816007805</v>
      </c>
      <c r="AI68" s="92">
        <f t="shared" si="14"/>
        <v>1.6304185360181083</v>
      </c>
      <c r="AJ68" s="93">
        <f t="shared" si="11"/>
        <v>85.775898668484146</v>
      </c>
    </row>
    <row r="69" spans="1:36">
      <c r="A69" s="97">
        <v>10</v>
      </c>
      <c r="B69" s="82">
        <v>1586.885</v>
      </c>
      <c r="C69" s="80" t="s">
        <v>293</v>
      </c>
      <c r="D69" s="83">
        <v>1.7926219999999999</v>
      </c>
      <c r="E69" s="83">
        <v>0.108821</v>
      </c>
      <c r="F69" s="83">
        <v>3.4713000000000001E-2</v>
      </c>
      <c r="G69" s="83">
        <v>1.5187330000000001</v>
      </c>
      <c r="H69" s="83">
        <v>0.249</v>
      </c>
      <c r="I69" s="83">
        <v>6.0000000000000002E-6</v>
      </c>
      <c r="J69" s="83">
        <v>6.0000000000000002E-6</v>
      </c>
      <c r="K69" s="83">
        <v>3.0360000000000001E-3</v>
      </c>
      <c r="L69" s="83">
        <v>2.2037999999999999E-2</v>
      </c>
      <c r="M69" s="84">
        <v>0.66</v>
      </c>
      <c r="P69" s="92">
        <f t="shared" si="2"/>
        <v>107.707900248</v>
      </c>
      <c r="Q69" s="92">
        <f t="shared" si="3"/>
        <v>11.095497980999999</v>
      </c>
      <c r="R69" s="92">
        <f t="shared" si="4"/>
        <v>1.9466009010000001</v>
      </c>
      <c r="S69" s="92">
        <f t="shared" si="5"/>
        <v>61.211014832000011</v>
      </c>
      <c r="T69" s="92">
        <f t="shared" si="6"/>
        <v>17.889654</v>
      </c>
      <c r="U69" s="92">
        <f t="shared" si="7"/>
        <v>5.6517600000000002E-4</v>
      </c>
      <c r="V69" s="92">
        <f t="shared" si="8"/>
        <v>3.7187400000000001E-4</v>
      </c>
      <c r="W69" s="92">
        <f t="shared" si="9"/>
        <v>0.24251264400000003</v>
      </c>
      <c r="X69" s="92">
        <f t="shared" si="10"/>
        <v>3.3495335819999998</v>
      </c>
      <c r="Y69" s="92">
        <f t="shared" si="16"/>
        <v>203.443651238</v>
      </c>
      <c r="Z69" s="92"/>
      <c r="AA69" s="92">
        <f t="shared" si="15"/>
        <v>52.942374752209467</v>
      </c>
      <c r="AB69" s="92">
        <f t="shared" si="15"/>
        <v>5.4538433190131119</v>
      </c>
      <c r="AC69" s="92">
        <f t="shared" si="15"/>
        <v>0.95682558249151517</v>
      </c>
      <c r="AD69" s="92">
        <f t="shared" si="14"/>
        <v>30.087453926193973</v>
      </c>
      <c r="AE69" s="92">
        <f t="shared" si="14"/>
        <v>8.7934196477193876</v>
      </c>
      <c r="AF69" s="92">
        <f t="shared" si="14"/>
        <v>2.7780468771612091E-4</v>
      </c>
      <c r="AG69" s="92">
        <f t="shared" si="14"/>
        <v>1.827896804530708E-4</v>
      </c>
      <c r="AH69" s="92">
        <f t="shared" si="14"/>
        <v>0.11920383974838068</v>
      </c>
      <c r="AI69" s="92">
        <f t="shared" si="14"/>
        <v>1.6464183382559943</v>
      </c>
      <c r="AJ69" s="93">
        <f t="shared" si="11"/>
        <v>85.914162376331717</v>
      </c>
    </row>
    <row r="70" spans="1:36">
      <c r="A70" s="97">
        <v>10</v>
      </c>
      <c r="B70" s="82">
        <v>1587.174</v>
      </c>
      <c r="C70" s="80" t="s">
        <v>293</v>
      </c>
      <c r="D70" s="83">
        <v>1.7931410000000001</v>
      </c>
      <c r="E70" s="83">
        <v>0.10803</v>
      </c>
      <c r="F70" s="83">
        <v>3.4202999999999997E-2</v>
      </c>
      <c r="G70" s="83">
        <v>1.522106</v>
      </c>
      <c r="H70" s="83">
        <v>0.24675800000000001</v>
      </c>
      <c r="I70" s="83">
        <v>6.0000000000000002E-6</v>
      </c>
      <c r="J70" s="83">
        <v>6.0000000000000002E-6</v>
      </c>
      <c r="K70" s="83">
        <v>2.9919999999999999E-3</v>
      </c>
      <c r="L70" s="83">
        <v>2.2241E-2</v>
      </c>
      <c r="M70" s="84">
        <v>0.67</v>
      </c>
      <c r="P70" s="92">
        <f t="shared" si="2"/>
        <v>107.73908384400001</v>
      </c>
      <c r="Q70" s="92">
        <f t="shared" si="3"/>
        <v>11.01484683</v>
      </c>
      <c r="R70" s="92">
        <f t="shared" si="4"/>
        <v>1.9180016309999999</v>
      </c>
      <c r="S70" s="92">
        <f t="shared" si="5"/>
        <v>61.346960224</v>
      </c>
      <c r="T70" s="92">
        <f t="shared" si="6"/>
        <v>17.728575268</v>
      </c>
      <c r="U70" s="92">
        <f t="shared" si="7"/>
        <v>5.6517600000000002E-4</v>
      </c>
      <c r="V70" s="92">
        <f t="shared" si="8"/>
        <v>3.7187400000000001E-4</v>
      </c>
      <c r="W70" s="92">
        <f t="shared" si="9"/>
        <v>0.23899796800000001</v>
      </c>
      <c r="X70" s="92">
        <f t="shared" si="10"/>
        <v>3.3803873490000003</v>
      </c>
      <c r="Y70" s="92">
        <f t="shared" si="16"/>
        <v>203.36779016400001</v>
      </c>
      <c r="Z70" s="92"/>
      <c r="AA70" s="92">
        <f t="shared" si="15"/>
        <v>52.97745712687194</v>
      </c>
      <c r="AB70" s="92">
        <f t="shared" si="15"/>
        <v>5.4162199535715061</v>
      </c>
      <c r="AC70" s="92">
        <f t="shared" si="15"/>
        <v>0.94311966976347805</v>
      </c>
      <c r="AD70" s="92">
        <f t="shared" si="14"/>
        <v>30.165524331325301</v>
      </c>
      <c r="AE70" s="92">
        <f t="shared" si="14"/>
        <v>8.717494178258665</v>
      </c>
      <c r="AF70" s="92">
        <f t="shared" si="14"/>
        <v>2.7790831554211723E-4</v>
      </c>
      <c r="AG70" s="92">
        <f t="shared" si="14"/>
        <v>1.8285786539752095E-4</v>
      </c>
      <c r="AH70" s="92">
        <f t="shared" si="14"/>
        <v>0.11752006933215288</v>
      </c>
      <c r="AI70" s="92">
        <f t="shared" si="14"/>
        <v>1.6622039046960118</v>
      </c>
      <c r="AJ70" s="93">
        <f t="shared" si="11"/>
        <v>86.04991678274871</v>
      </c>
    </row>
    <row r="71" spans="1:36">
      <c r="A71" s="97">
        <v>10</v>
      </c>
      <c r="B71" s="82">
        <v>1587.453</v>
      </c>
      <c r="C71" s="80" t="s">
        <v>293</v>
      </c>
      <c r="D71" s="83">
        <v>1.793639</v>
      </c>
      <c r="E71" s="83">
        <v>0.10725700000000001</v>
      </c>
      <c r="F71" s="83">
        <v>3.3707000000000001E-2</v>
      </c>
      <c r="G71" s="83">
        <v>1.5254030000000001</v>
      </c>
      <c r="H71" s="83">
        <v>0.24454999999999999</v>
      </c>
      <c r="I71" s="83">
        <v>6.0000000000000002E-6</v>
      </c>
      <c r="J71" s="83">
        <v>5.0000000000000004E-6</v>
      </c>
      <c r="K71" s="83">
        <v>2.9489999999999998E-3</v>
      </c>
      <c r="L71" s="83">
        <v>2.2442E-2</v>
      </c>
      <c r="M71" s="84">
        <v>0.68</v>
      </c>
      <c r="P71" s="92">
        <f t="shared" ref="P71:P102" si="17">D71*60.084</f>
        <v>107.76900567600001</v>
      </c>
      <c r="Q71" s="92">
        <f t="shared" ref="Q71:Q102" si="18">E71*101.961</f>
        <v>10.936030977</v>
      </c>
      <c r="R71" s="92">
        <f t="shared" ref="R71:R102" si="19">F71*56.077</f>
        <v>1.890187439</v>
      </c>
      <c r="S71" s="92">
        <f t="shared" ref="S71:S102" si="20">G71*40.304</f>
        <v>61.479842512000005</v>
      </c>
      <c r="T71" s="92">
        <f t="shared" ref="T71:T102" si="21">H71*71.846</f>
        <v>17.569939300000001</v>
      </c>
      <c r="U71" s="92">
        <f t="shared" ref="U71:U102" si="22">I71*94.196</f>
        <v>5.6517600000000002E-4</v>
      </c>
      <c r="V71" s="92">
        <f t="shared" ref="V71:V102" si="23">J71*61.979</f>
        <v>3.0989500000000003E-4</v>
      </c>
      <c r="W71" s="92">
        <f t="shared" ref="W71:W102" si="24">K71*79.879</f>
        <v>0.23556317099999999</v>
      </c>
      <c r="X71" s="92">
        <f t="shared" ref="X71:X102" si="25">L71*151.989</f>
        <v>3.410937138</v>
      </c>
      <c r="Y71" s="92">
        <f t="shared" si="16"/>
        <v>203.29238128400002</v>
      </c>
      <c r="Z71" s="92"/>
      <c r="AA71" s="92">
        <f t="shared" si="15"/>
        <v>53.011827101108331</v>
      </c>
      <c r="AB71" s="92">
        <f t="shared" si="15"/>
        <v>5.3794593323801614</v>
      </c>
      <c r="AC71" s="92">
        <f t="shared" si="15"/>
        <v>0.92978764234130495</v>
      </c>
      <c r="AD71" s="92">
        <f t="shared" si="14"/>
        <v>30.242078981854466</v>
      </c>
      <c r="AE71" s="92">
        <f t="shared" si="14"/>
        <v>8.642694423188809</v>
      </c>
      <c r="AF71" s="92">
        <f t="shared" si="14"/>
        <v>2.7801140231145584E-4</v>
      </c>
      <c r="AG71" s="92">
        <f t="shared" si="14"/>
        <v>1.5243807861499534E-4</v>
      </c>
      <c r="AH71" s="92">
        <f t="shared" si="14"/>
        <v>0.11587407728325912</v>
      </c>
      <c r="AI71" s="92">
        <f t="shared" si="14"/>
        <v>1.6778479923627396</v>
      </c>
      <c r="AJ71" s="93">
        <f t="shared" ref="AJ71:AJ102" si="26">G71/(G71+H71)*100</f>
        <v>86.183248933728748</v>
      </c>
    </row>
    <row r="72" spans="1:36">
      <c r="A72" s="97">
        <v>10</v>
      </c>
      <c r="B72" s="82">
        <v>1587.722</v>
      </c>
      <c r="C72" s="80" t="s">
        <v>293</v>
      </c>
      <c r="D72" s="83">
        <v>1.794116</v>
      </c>
      <c r="E72" s="83">
        <v>0.106501</v>
      </c>
      <c r="F72" s="83">
        <v>3.3223999999999997E-2</v>
      </c>
      <c r="G72" s="83">
        <v>1.528627</v>
      </c>
      <c r="H72" s="83">
        <v>0.24237600000000001</v>
      </c>
      <c r="I72" s="83">
        <v>5.0000000000000004E-6</v>
      </c>
      <c r="J72" s="83">
        <v>5.0000000000000004E-6</v>
      </c>
      <c r="K72" s="83">
        <v>2.908E-3</v>
      </c>
      <c r="L72" s="83">
        <v>2.2638999999999999E-2</v>
      </c>
      <c r="M72" s="84">
        <v>0.69</v>
      </c>
      <c r="P72" s="92">
        <f t="shared" si="17"/>
        <v>107.79766574400001</v>
      </c>
      <c r="Q72" s="92">
        <f t="shared" si="18"/>
        <v>10.858948460999999</v>
      </c>
      <c r="R72" s="92">
        <f t="shared" si="19"/>
        <v>1.8631022479999997</v>
      </c>
      <c r="S72" s="92">
        <f t="shared" si="20"/>
        <v>61.609782608000003</v>
      </c>
      <c r="T72" s="92">
        <f t="shared" si="21"/>
        <v>17.413746096000001</v>
      </c>
      <c r="U72" s="92">
        <f t="shared" si="22"/>
        <v>4.7098000000000002E-4</v>
      </c>
      <c r="V72" s="92">
        <f t="shared" si="23"/>
        <v>3.0989500000000003E-4</v>
      </c>
      <c r="W72" s="92">
        <f t="shared" si="24"/>
        <v>0.23228813200000001</v>
      </c>
      <c r="X72" s="92">
        <f t="shared" si="25"/>
        <v>3.4408789710000001</v>
      </c>
      <c r="Y72" s="92">
        <f t="shared" si="16"/>
        <v>203.217193135</v>
      </c>
      <c r="Z72" s="92"/>
      <c r="AA72" s="92">
        <f t="shared" si="15"/>
        <v>53.045544070864381</v>
      </c>
      <c r="AB72" s="92">
        <f t="shared" si="15"/>
        <v>5.3435185741327746</v>
      </c>
      <c r="AC72" s="92">
        <f t="shared" si="15"/>
        <v>0.91680345509068972</v>
      </c>
      <c r="AD72" s="92">
        <f t="shared" si="14"/>
        <v>30.317209709255145</v>
      </c>
      <c r="AE72" s="92">
        <f t="shared" si="14"/>
        <v>8.5690318950679565</v>
      </c>
      <c r="AF72" s="92">
        <f t="shared" si="14"/>
        <v>2.3176188625296162E-4</v>
      </c>
      <c r="AG72" s="92">
        <f t="shared" si="14"/>
        <v>1.5249447904446375E-4</v>
      </c>
      <c r="AH72" s="92">
        <f t="shared" si="14"/>
        <v>0.11430535399910174</v>
      </c>
      <c r="AI72" s="92">
        <f t="shared" si="14"/>
        <v>1.6932026852246582</v>
      </c>
      <c r="AJ72" s="93">
        <f t="shared" si="26"/>
        <v>86.314195966918177</v>
      </c>
    </row>
    <row r="73" spans="1:36">
      <c r="A73" s="97">
        <v>10</v>
      </c>
      <c r="B73" s="82">
        <v>1587.982</v>
      </c>
      <c r="C73" s="80" t="s">
        <v>293</v>
      </c>
      <c r="D73" s="83">
        <v>1.7945739999999999</v>
      </c>
      <c r="E73" s="83">
        <v>0.10576199999999999</v>
      </c>
      <c r="F73" s="83">
        <v>3.2754999999999999E-2</v>
      </c>
      <c r="G73" s="83">
        <v>1.5317810000000001</v>
      </c>
      <c r="H73" s="83">
        <v>0.24023600000000001</v>
      </c>
      <c r="I73" s="83">
        <v>5.0000000000000004E-6</v>
      </c>
      <c r="J73" s="83">
        <v>5.0000000000000004E-6</v>
      </c>
      <c r="K73" s="83">
        <v>2.8670000000000002E-3</v>
      </c>
      <c r="L73" s="83">
        <v>2.2834E-2</v>
      </c>
      <c r="M73" s="84">
        <v>0.7</v>
      </c>
      <c r="P73" s="92">
        <f t="shared" si="17"/>
        <v>107.825184216</v>
      </c>
      <c r="Q73" s="92">
        <f t="shared" si="18"/>
        <v>10.783599281999999</v>
      </c>
      <c r="R73" s="92">
        <f t="shared" si="19"/>
        <v>1.8368021349999999</v>
      </c>
      <c r="S73" s="92">
        <f t="shared" si="20"/>
        <v>61.736901424000003</v>
      </c>
      <c r="T73" s="92">
        <f t="shared" si="21"/>
        <v>17.259995656000001</v>
      </c>
      <c r="U73" s="92">
        <f t="shared" si="22"/>
        <v>4.7098000000000002E-4</v>
      </c>
      <c r="V73" s="92">
        <f t="shared" si="23"/>
        <v>3.0989500000000003E-4</v>
      </c>
      <c r="W73" s="92">
        <f t="shared" si="24"/>
        <v>0.22901309300000003</v>
      </c>
      <c r="X73" s="92">
        <f t="shared" si="25"/>
        <v>3.4705168260000003</v>
      </c>
      <c r="Y73" s="92">
        <f t="shared" si="16"/>
        <v>203.14279350699996</v>
      </c>
      <c r="Z73" s="92"/>
      <c r="AA73" s="92">
        <f t="shared" si="15"/>
        <v>53.078517999352272</v>
      </c>
      <c r="AB73" s="92">
        <f t="shared" si="15"/>
        <v>5.3083838692158256</v>
      </c>
      <c r="AC73" s="92">
        <f t="shared" si="15"/>
        <v>0.90419261411638829</v>
      </c>
      <c r="AD73" s="92">
        <f t="shared" si="14"/>
        <v>30.390889264734195</v>
      </c>
      <c r="AE73" s="92">
        <f t="shared" si="14"/>
        <v>8.4964843487816122</v>
      </c>
      <c r="AF73" s="92">
        <f t="shared" si="14"/>
        <v>2.3184676742361073E-4</v>
      </c>
      <c r="AG73" s="92">
        <f t="shared" si="14"/>
        <v>1.5255032908136195E-4</v>
      </c>
      <c r="AH73" s="92">
        <f t="shared" si="14"/>
        <v>0.11273503186915101</v>
      </c>
      <c r="AI73" s="92">
        <f t="shared" si="14"/>
        <v>1.708412474834069</v>
      </c>
      <c r="AJ73" s="93">
        <f t="shared" si="26"/>
        <v>86.442793720376272</v>
      </c>
    </row>
    <row r="74" spans="1:36">
      <c r="A74" s="97">
        <v>10</v>
      </c>
      <c r="B74" s="82">
        <v>1588.2329999999999</v>
      </c>
      <c r="C74" s="80" t="s">
        <v>293</v>
      </c>
      <c r="D74" s="83">
        <v>1.795013</v>
      </c>
      <c r="E74" s="83">
        <v>0.10503800000000001</v>
      </c>
      <c r="F74" s="83">
        <v>3.2299000000000001E-2</v>
      </c>
      <c r="G74" s="83">
        <v>1.5348660000000001</v>
      </c>
      <c r="H74" s="83">
        <v>0.23812900000000001</v>
      </c>
      <c r="I74" s="83">
        <v>5.0000000000000004E-6</v>
      </c>
      <c r="J74" s="83">
        <v>5.0000000000000004E-6</v>
      </c>
      <c r="K74" s="83">
        <v>2.8279999999999998E-3</v>
      </c>
      <c r="L74" s="83">
        <v>2.3025E-2</v>
      </c>
      <c r="M74" s="84">
        <v>0.71</v>
      </c>
      <c r="P74" s="92">
        <f t="shared" si="17"/>
        <v>107.851561092</v>
      </c>
      <c r="Q74" s="92">
        <f t="shared" si="18"/>
        <v>10.709779518000001</v>
      </c>
      <c r="R74" s="92">
        <f t="shared" si="19"/>
        <v>1.8112310229999999</v>
      </c>
      <c r="S74" s="92">
        <f t="shared" si="20"/>
        <v>61.861239264000005</v>
      </c>
      <c r="T74" s="92">
        <f t="shared" si="21"/>
        <v>17.108616134000002</v>
      </c>
      <c r="U74" s="92">
        <f t="shared" si="22"/>
        <v>4.7098000000000002E-4</v>
      </c>
      <c r="V74" s="92">
        <f t="shared" si="23"/>
        <v>3.0989500000000003E-4</v>
      </c>
      <c r="W74" s="92">
        <f t="shared" si="24"/>
        <v>0.225897812</v>
      </c>
      <c r="X74" s="92">
        <f t="shared" si="25"/>
        <v>3.4995467250000001</v>
      </c>
      <c r="Y74" s="92">
        <f t="shared" si="16"/>
        <v>203.06865244299996</v>
      </c>
      <c r="Z74" s="92"/>
      <c r="AA74" s="92">
        <f t="shared" si="15"/>
        <v>53.110886291163638</v>
      </c>
      <c r="AB74" s="92">
        <f t="shared" si="15"/>
        <v>5.2739698565765414</v>
      </c>
      <c r="AC74" s="92">
        <f t="shared" si="15"/>
        <v>0.8919303896540115</v>
      </c>
      <c r="AD74" s="92">
        <f t="shared" si="14"/>
        <v>30.463214543349594</v>
      </c>
      <c r="AE74" s="92">
        <f t="shared" si="14"/>
        <v>8.4250404620192558</v>
      </c>
      <c r="AF74" s="92">
        <f t="shared" si="14"/>
        <v>2.3193141547644876E-4</v>
      </c>
      <c r="AG74" s="92">
        <f t="shared" si="14"/>
        <v>1.5260602573161089E-4</v>
      </c>
      <c r="AH74" s="92">
        <f t="shared" si="14"/>
        <v>0.11124208945219058</v>
      </c>
      <c r="AI74" s="92">
        <f t="shared" si="14"/>
        <v>1.7233318303435829</v>
      </c>
      <c r="AJ74" s="93">
        <f t="shared" si="26"/>
        <v>86.569110459984373</v>
      </c>
    </row>
    <row r="75" spans="1:36">
      <c r="A75" s="97">
        <v>10</v>
      </c>
      <c r="B75" s="82">
        <v>1588.4749999999999</v>
      </c>
      <c r="C75" s="80" t="s">
        <v>293</v>
      </c>
      <c r="D75" s="83">
        <v>1.795434</v>
      </c>
      <c r="E75" s="83">
        <v>0.10433099999999999</v>
      </c>
      <c r="F75" s="83">
        <v>3.1855000000000001E-2</v>
      </c>
      <c r="G75" s="83">
        <v>1.537884</v>
      </c>
      <c r="H75" s="83">
        <v>0.23605400000000001</v>
      </c>
      <c r="I75" s="83">
        <v>5.0000000000000004E-6</v>
      </c>
      <c r="J75" s="83">
        <v>5.0000000000000004E-6</v>
      </c>
      <c r="K75" s="83">
        <v>2.7899999999999999E-3</v>
      </c>
      <c r="L75" s="83">
        <v>2.3213999999999999E-2</v>
      </c>
      <c r="M75" s="84">
        <v>0.72</v>
      </c>
      <c r="P75" s="92">
        <f t="shared" si="17"/>
        <v>107.876856456</v>
      </c>
      <c r="Q75" s="92">
        <f t="shared" si="18"/>
        <v>10.637693090999999</v>
      </c>
      <c r="R75" s="92">
        <f t="shared" si="19"/>
        <v>1.7863328350000001</v>
      </c>
      <c r="S75" s="92">
        <f t="shared" si="20"/>
        <v>61.982876736000001</v>
      </c>
      <c r="T75" s="92">
        <f t="shared" si="21"/>
        <v>16.959535684000002</v>
      </c>
      <c r="U75" s="92">
        <f t="shared" si="22"/>
        <v>4.7098000000000002E-4</v>
      </c>
      <c r="V75" s="92">
        <f t="shared" si="23"/>
        <v>3.0989500000000003E-4</v>
      </c>
      <c r="W75" s="92">
        <f t="shared" si="24"/>
        <v>0.22286241000000001</v>
      </c>
      <c r="X75" s="92">
        <f t="shared" si="25"/>
        <v>3.528272646</v>
      </c>
      <c r="Y75" s="92">
        <f t="shared" si="16"/>
        <v>202.99521073299999</v>
      </c>
      <c r="Z75" s="92"/>
      <c r="AA75" s="92">
        <f t="shared" si="15"/>
        <v>53.142562362168555</v>
      </c>
      <c r="AB75" s="92">
        <f t="shared" si="15"/>
        <v>5.240366535046868</v>
      </c>
      <c r="AC75" s="92">
        <f t="shared" si="15"/>
        <v>0.87998767485680596</v>
      </c>
      <c r="AD75" s="92">
        <f t="shared" si="14"/>
        <v>30.534157191287729</v>
      </c>
      <c r="AE75" s="92">
        <f t="shared" si="14"/>
        <v>8.3546481824671783</v>
      </c>
      <c r="AF75" s="92">
        <f t="shared" si="14"/>
        <v>2.3201532602632727E-4</v>
      </c>
      <c r="AG75" s="92">
        <f t="shared" si="14"/>
        <v>1.5266123712032081E-4</v>
      </c>
      <c r="AH75" s="92">
        <f t="shared" si="14"/>
        <v>0.10978702856843819</v>
      </c>
      <c r="AI75" s="92">
        <f t="shared" si="14"/>
        <v>1.7381063490412807</v>
      </c>
      <c r="AJ75" s="93">
        <f t="shared" si="26"/>
        <v>86.693221521834474</v>
      </c>
    </row>
    <row r="76" spans="1:36">
      <c r="A76" s="97">
        <v>10</v>
      </c>
      <c r="B76" s="82">
        <v>1588.7080000000001</v>
      </c>
      <c r="C76" s="80" t="s">
        <v>293</v>
      </c>
      <c r="D76" s="83">
        <v>1.7958400000000001</v>
      </c>
      <c r="E76" s="83">
        <v>0.10363799999999999</v>
      </c>
      <c r="F76" s="83">
        <v>3.1423E-2</v>
      </c>
      <c r="G76" s="83">
        <v>1.5408390000000001</v>
      </c>
      <c r="H76" s="83">
        <v>0.23401</v>
      </c>
      <c r="I76" s="83">
        <v>5.0000000000000004E-6</v>
      </c>
      <c r="J76" s="83">
        <v>5.0000000000000004E-6</v>
      </c>
      <c r="K76" s="83">
        <v>2.7520000000000001E-3</v>
      </c>
      <c r="L76" s="83">
        <v>2.3400000000000001E-2</v>
      </c>
      <c r="M76" s="84">
        <v>0.73</v>
      </c>
      <c r="P76" s="92">
        <f t="shared" si="17"/>
        <v>107.90125056000001</v>
      </c>
      <c r="Q76" s="92">
        <f t="shared" si="18"/>
        <v>10.567034117999999</v>
      </c>
      <c r="R76" s="92">
        <f t="shared" si="19"/>
        <v>1.7621075709999998</v>
      </c>
      <c r="S76" s="92">
        <f t="shared" si="20"/>
        <v>62.101975056000008</v>
      </c>
      <c r="T76" s="92">
        <f t="shared" si="21"/>
        <v>16.812682460000001</v>
      </c>
      <c r="U76" s="92">
        <f t="shared" si="22"/>
        <v>4.7098000000000002E-4</v>
      </c>
      <c r="V76" s="92">
        <f t="shared" si="23"/>
        <v>3.0989500000000003E-4</v>
      </c>
      <c r="W76" s="92">
        <f t="shared" si="24"/>
        <v>0.21982700800000002</v>
      </c>
      <c r="X76" s="92">
        <f t="shared" si="25"/>
        <v>3.5565426000000002</v>
      </c>
      <c r="Y76" s="92">
        <f t="shared" si="16"/>
        <v>202.922200248</v>
      </c>
      <c r="Z76" s="92"/>
      <c r="AA76" s="92">
        <f t="shared" si="15"/>
        <v>53.173704221681618</v>
      </c>
      <c r="AB76" s="92">
        <f t="shared" si="15"/>
        <v>5.207431274195514</v>
      </c>
      <c r="AC76" s="92">
        <f t="shared" si="15"/>
        <v>0.8683660875184932</v>
      </c>
      <c r="AD76" s="92">
        <f t="shared" si="14"/>
        <v>30.60383485892746</v>
      </c>
      <c r="AE76" s="92">
        <f t="shared" si="14"/>
        <v>8.2852849217347817</v>
      </c>
      <c r="AF76" s="92">
        <f t="shared" si="14"/>
        <v>2.3209880408570132E-4</v>
      </c>
      <c r="AG76" s="92">
        <f t="shared" si="14"/>
        <v>1.5271616393931466E-4</v>
      </c>
      <c r="AH76" s="92">
        <f t="shared" si="14"/>
        <v>0.10833068423826467</v>
      </c>
      <c r="AI76" s="92">
        <f t="shared" si="14"/>
        <v>1.7526631367358503</v>
      </c>
      <c r="AJ76" s="93">
        <f t="shared" si="26"/>
        <v>86.815216393056545</v>
      </c>
    </row>
    <row r="77" spans="1:36">
      <c r="A77" s="97">
        <v>10</v>
      </c>
      <c r="B77" s="82">
        <v>1588.934</v>
      </c>
      <c r="C77" s="80" t="s">
        <v>293</v>
      </c>
      <c r="D77" s="83">
        <v>1.79623</v>
      </c>
      <c r="E77" s="83">
        <v>0.10296</v>
      </c>
      <c r="F77" s="83">
        <v>3.1001999999999998E-2</v>
      </c>
      <c r="G77" s="83">
        <v>1.543731</v>
      </c>
      <c r="H77" s="83">
        <v>0.23199800000000001</v>
      </c>
      <c r="I77" s="83">
        <v>5.0000000000000004E-6</v>
      </c>
      <c r="J77" s="83">
        <v>5.0000000000000004E-6</v>
      </c>
      <c r="K77" s="83">
        <v>2.7160000000000001E-3</v>
      </c>
      <c r="L77" s="83">
        <v>2.3583E-2</v>
      </c>
      <c r="M77" s="84">
        <v>0.74</v>
      </c>
      <c r="P77" s="92">
        <f t="shared" si="17"/>
        <v>107.92468332</v>
      </c>
      <c r="Q77" s="92">
        <f t="shared" si="18"/>
        <v>10.49790456</v>
      </c>
      <c r="R77" s="92">
        <f t="shared" si="19"/>
        <v>1.7384991539999999</v>
      </c>
      <c r="S77" s="92">
        <f t="shared" si="20"/>
        <v>62.218534224000003</v>
      </c>
      <c r="T77" s="92">
        <f t="shared" si="21"/>
        <v>16.668128308</v>
      </c>
      <c r="U77" s="92">
        <f t="shared" si="22"/>
        <v>4.7098000000000002E-4</v>
      </c>
      <c r="V77" s="92">
        <f t="shared" si="23"/>
        <v>3.0989500000000003E-4</v>
      </c>
      <c r="W77" s="92">
        <f t="shared" si="24"/>
        <v>0.21695136400000001</v>
      </c>
      <c r="X77" s="92">
        <f t="shared" si="25"/>
        <v>3.5843565870000003</v>
      </c>
      <c r="Y77" s="92">
        <f t="shared" si="16"/>
        <v>202.84983839199998</v>
      </c>
      <c r="Z77" s="92"/>
      <c r="AA77" s="92">
        <f t="shared" si="15"/>
        <v>53.204224452690681</v>
      </c>
      <c r="AB77" s="92">
        <f t="shared" si="15"/>
        <v>5.175209723220572</v>
      </c>
      <c r="AC77" s="92">
        <f t="shared" si="15"/>
        <v>0.85703748535427127</v>
      </c>
      <c r="AD77" s="92">
        <f t="shared" si="14"/>
        <v>30.672212863076055</v>
      </c>
      <c r="AE77" s="92">
        <f t="shared" si="14"/>
        <v>8.2169788451048422</v>
      </c>
      <c r="AF77" s="92">
        <f t="shared" si="14"/>
        <v>2.3218159981466103E-4</v>
      </c>
      <c r="AG77" s="92">
        <f t="shared" si="14"/>
        <v>1.5277064179915152E-4</v>
      </c>
      <c r="AH77" s="92">
        <f t="shared" si="14"/>
        <v>0.10695170660217602</v>
      </c>
      <c r="AI77" s="92">
        <f t="shared" si="14"/>
        <v>1.7669999717097928</v>
      </c>
      <c r="AJ77" s="93">
        <f t="shared" si="26"/>
        <v>86.935055968562764</v>
      </c>
    </row>
    <row r="78" spans="1:36">
      <c r="A78" s="97">
        <v>10</v>
      </c>
      <c r="B78" s="82">
        <v>1589.152</v>
      </c>
      <c r="C78" s="80" t="s">
        <v>293</v>
      </c>
      <c r="D78" s="83">
        <v>1.7966059999999999</v>
      </c>
      <c r="E78" s="83">
        <v>0.102296</v>
      </c>
      <c r="F78" s="83">
        <v>3.0592999999999999E-2</v>
      </c>
      <c r="G78" s="83">
        <v>1.546564</v>
      </c>
      <c r="H78" s="83">
        <v>0.230017</v>
      </c>
      <c r="I78" s="83">
        <v>5.0000000000000004E-6</v>
      </c>
      <c r="J78" s="83">
        <v>5.0000000000000004E-6</v>
      </c>
      <c r="K78" s="83">
        <v>2.6800000000000001E-3</v>
      </c>
      <c r="L78" s="83">
        <v>2.3762999999999999E-2</v>
      </c>
      <c r="M78" s="84">
        <v>0.75</v>
      </c>
      <c r="P78" s="92">
        <f t="shared" si="17"/>
        <v>107.947274904</v>
      </c>
      <c r="Q78" s="92">
        <f t="shared" si="18"/>
        <v>10.430202456</v>
      </c>
      <c r="R78" s="92">
        <f t="shared" si="19"/>
        <v>1.7155636609999998</v>
      </c>
      <c r="S78" s="92">
        <f t="shared" si="20"/>
        <v>62.332715456000003</v>
      </c>
      <c r="T78" s="92">
        <f t="shared" si="21"/>
        <v>16.525801382000001</v>
      </c>
      <c r="U78" s="92">
        <f t="shared" si="22"/>
        <v>4.7098000000000002E-4</v>
      </c>
      <c r="V78" s="92">
        <f t="shared" si="23"/>
        <v>3.0989500000000003E-4</v>
      </c>
      <c r="W78" s="92">
        <f t="shared" si="24"/>
        <v>0.21407572000000002</v>
      </c>
      <c r="X78" s="92">
        <f t="shared" si="25"/>
        <v>3.6117146070000001</v>
      </c>
      <c r="Y78" s="92">
        <f t="shared" si="16"/>
        <v>202.77812906099999</v>
      </c>
      <c r="Z78" s="92"/>
      <c r="AA78" s="92">
        <f t="shared" si="15"/>
        <v>53.234180334865975</v>
      </c>
      <c r="AB78" s="92">
        <f t="shared" si="15"/>
        <v>5.1436525745152588</v>
      </c>
      <c r="AC78" s="92">
        <f t="shared" si="15"/>
        <v>0.84602992884105443</v>
      </c>
      <c r="AD78" s="92">
        <f t="shared" si="14"/>
        <v>30.739368069250204</v>
      </c>
      <c r="AE78" s="92">
        <f t="shared" si="14"/>
        <v>8.1496961524034415</v>
      </c>
      <c r="AF78" s="92">
        <f t="shared" si="14"/>
        <v>2.322637072257034E-4</v>
      </c>
      <c r="AG78" s="92">
        <f t="shared" si="14"/>
        <v>1.5282466676017957E-4</v>
      </c>
      <c r="AH78" s="92">
        <f t="shared" si="14"/>
        <v>0.105571405057989</v>
      </c>
      <c r="AI78" s="92">
        <f t="shared" si="14"/>
        <v>1.7811164466920981</v>
      </c>
      <c r="AJ78" s="93">
        <f t="shared" si="26"/>
        <v>87.052827875565484</v>
      </c>
    </row>
    <row r="79" spans="1:36">
      <c r="A79" s="97">
        <v>10</v>
      </c>
      <c r="B79" s="82">
        <v>1589.3630000000001</v>
      </c>
      <c r="C79" s="80" t="s">
        <v>293</v>
      </c>
      <c r="D79" s="83">
        <v>1.7969679999999999</v>
      </c>
      <c r="E79" s="83">
        <v>0.101647</v>
      </c>
      <c r="F79" s="83">
        <v>3.0193000000000001E-2</v>
      </c>
      <c r="G79" s="83">
        <v>1.549339</v>
      </c>
      <c r="H79" s="83">
        <v>0.22806499999999999</v>
      </c>
      <c r="I79" s="83">
        <v>5.0000000000000004E-6</v>
      </c>
      <c r="J79" s="83">
        <v>5.0000000000000004E-6</v>
      </c>
      <c r="K79" s="83">
        <v>2.6459999999999999E-3</v>
      </c>
      <c r="L79" s="83">
        <v>2.3941E-2</v>
      </c>
      <c r="M79" s="84">
        <v>0.76</v>
      </c>
      <c r="P79" s="92">
        <f t="shared" si="17"/>
        <v>107.969025312</v>
      </c>
      <c r="Q79" s="92">
        <f t="shared" si="18"/>
        <v>10.364029767</v>
      </c>
      <c r="R79" s="92">
        <f t="shared" si="19"/>
        <v>1.693132861</v>
      </c>
      <c r="S79" s="92">
        <f t="shared" si="20"/>
        <v>62.444559056000003</v>
      </c>
      <c r="T79" s="92">
        <f t="shared" si="21"/>
        <v>16.385557989999999</v>
      </c>
      <c r="U79" s="92">
        <f t="shared" si="22"/>
        <v>4.7098000000000002E-4</v>
      </c>
      <c r="V79" s="92">
        <f t="shared" si="23"/>
        <v>3.0989500000000003E-4</v>
      </c>
      <c r="W79" s="92">
        <f t="shared" si="24"/>
        <v>0.211359834</v>
      </c>
      <c r="X79" s="92">
        <f t="shared" si="25"/>
        <v>3.6387686490000002</v>
      </c>
      <c r="Y79" s="92">
        <f t="shared" si="16"/>
        <v>202.70721434399999</v>
      </c>
      <c r="Z79" s="92"/>
      <c r="AA79" s="92">
        <f t="shared" si="15"/>
        <v>53.263533644527051</v>
      </c>
      <c r="AB79" s="92">
        <f t="shared" si="15"/>
        <v>5.1128075537617237</v>
      </c>
      <c r="AC79" s="92">
        <f t="shared" si="15"/>
        <v>0.83526028734562197</v>
      </c>
      <c r="AD79" s="92">
        <f t="shared" si="14"/>
        <v>30.805296820876727</v>
      </c>
      <c r="AE79" s="92">
        <f t="shared" si="14"/>
        <v>8.0833620268656219</v>
      </c>
      <c r="AF79" s="92">
        <f t="shared" si="14"/>
        <v>2.3234496193151439E-4</v>
      </c>
      <c r="AG79" s="92">
        <f t="shared" si="14"/>
        <v>1.5287813065898052E-4</v>
      </c>
      <c r="AH79" s="92">
        <f t="shared" si="14"/>
        <v>0.10426853069043523</v>
      </c>
      <c r="AI79" s="92">
        <f t="shared" si="14"/>
        <v>1.795085912840233</v>
      </c>
      <c r="AJ79" s="93">
        <f t="shared" si="26"/>
        <v>87.168645957812629</v>
      </c>
    </row>
    <row r="80" spans="1:36">
      <c r="A80" s="97">
        <v>10</v>
      </c>
      <c r="B80" s="82">
        <v>1589.566</v>
      </c>
      <c r="C80" s="80" t="s">
        <v>293</v>
      </c>
      <c r="D80" s="83">
        <v>1.797318</v>
      </c>
      <c r="E80" s="83">
        <v>0.10101</v>
      </c>
      <c r="F80" s="83">
        <v>2.9804000000000001E-2</v>
      </c>
      <c r="G80" s="83">
        <v>1.552057</v>
      </c>
      <c r="H80" s="83">
        <v>0.22614400000000001</v>
      </c>
      <c r="I80" s="83">
        <v>5.0000000000000004E-6</v>
      </c>
      <c r="J80" s="83">
        <v>5.0000000000000004E-6</v>
      </c>
      <c r="K80" s="83">
        <v>2.6120000000000002E-3</v>
      </c>
      <c r="L80" s="83">
        <v>2.4115000000000001E-2</v>
      </c>
      <c r="M80" s="84">
        <v>0.77</v>
      </c>
      <c r="P80" s="92">
        <f t="shared" si="17"/>
        <v>107.990054712</v>
      </c>
      <c r="Q80" s="92">
        <f t="shared" si="18"/>
        <v>10.299080610000001</v>
      </c>
      <c r="R80" s="92">
        <f t="shared" si="19"/>
        <v>1.6713189079999999</v>
      </c>
      <c r="S80" s="92">
        <f t="shared" si="20"/>
        <v>62.554105328000006</v>
      </c>
      <c r="T80" s="92">
        <f t="shared" si="21"/>
        <v>16.247541824000002</v>
      </c>
      <c r="U80" s="92">
        <f t="shared" si="22"/>
        <v>4.7098000000000002E-4</v>
      </c>
      <c r="V80" s="92">
        <f t="shared" si="23"/>
        <v>3.0989500000000003E-4</v>
      </c>
      <c r="W80" s="92">
        <f t="shared" si="24"/>
        <v>0.20864394800000002</v>
      </c>
      <c r="X80" s="92">
        <f t="shared" si="25"/>
        <v>3.6652147350000002</v>
      </c>
      <c r="Y80" s="92">
        <f t="shared" si="16"/>
        <v>202.63674094000001</v>
      </c>
      <c r="Z80" s="92"/>
      <c r="AA80" s="92">
        <f t="shared" si="15"/>
        <v>53.292435622015589</v>
      </c>
      <c r="AB80" s="92">
        <f t="shared" si="15"/>
        <v>5.0825336818111975</v>
      </c>
      <c r="AC80" s="92">
        <f t="shared" si="15"/>
        <v>0.82478572259256344</v>
      </c>
      <c r="AD80" s="92">
        <f t="shared" si="14"/>
        <v>30.870070766940554</v>
      </c>
      <c r="AE80" s="92">
        <f t="shared" si="14"/>
        <v>8.018063135357492</v>
      </c>
      <c r="AF80" s="92">
        <f t="shared" si="14"/>
        <v>2.3242576731899542E-4</v>
      </c>
      <c r="AG80" s="92">
        <f t="shared" si="14"/>
        <v>1.5293129891570789E-4</v>
      </c>
      <c r="AH80" s="92">
        <f t="shared" si="14"/>
        <v>0.102964520171482</v>
      </c>
      <c r="AI80" s="92">
        <f t="shared" si="14"/>
        <v>1.8087611940448927</v>
      </c>
      <c r="AJ80" s="93">
        <f t="shared" si="26"/>
        <v>87.282427577084917</v>
      </c>
    </row>
    <row r="81" spans="1:36">
      <c r="A81" s="97">
        <v>10</v>
      </c>
      <c r="B81" s="82">
        <v>1589.7629999999999</v>
      </c>
      <c r="C81" s="80" t="s">
        <v>293</v>
      </c>
      <c r="D81" s="83">
        <v>1.797655</v>
      </c>
      <c r="E81" s="83">
        <v>0.100387</v>
      </c>
      <c r="F81" s="83">
        <v>2.9425E-2</v>
      </c>
      <c r="G81" s="83">
        <v>1.5547219999999999</v>
      </c>
      <c r="H81" s="83">
        <v>0.22425100000000001</v>
      </c>
      <c r="I81" s="83">
        <v>5.0000000000000004E-6</v>
      </c>
      <c r="J81" s="83">
        <v>5.0000000000000004E-6</v>
      </c>
      <c r="K81" s="83">
        <v>2.5790000000000001E-3</v>
      </c>
      <c r="L81" s="83">
        <v>2.4287E-2</v>
      </c>
      <c r="M81" s="84">
        <v>0.78</v>
      </c>
      <c r="P81" s="92">
        <f t="shared" si="17"/>
        <v>108.01030302000001</v>
      </c>
      <c r="Q81" s="92">
        <f t="shared" si="18"/>
        <v>10.235558907</v>
      </c>
      <c r="R81" s="92">
        <f t="shared" si="19"/>
        <v>1.6500657249999999</v>
      </c>
      <c r="S81" s="92">
        <f t="shared" si="20"/>
        <v>62.661515487999999</v>
      </c>
      <c r="T81" s="92">
        <f t="shared" si="21"/>
        <v>16.111537346000002</v>
      </c>
      <c r="U81" s="92">
        <f t="shared" si="22"/>
        <v>4.7098000000000002E-4</v>
      </c>
      <c r="V81" s="92">
        <f t="shared" si="23"/>
        <v>3.0989500000000003E-4</v>
      </c>
      <c r="W81" s="92">
        <f t="shared" si="24"/>
        <v>0.20600794100000003</v>
      </c>
      <c r="X81" s="92">
        <f t="shared" si="25"/>
        <v>3.6913568429999999</v>
      </c>
      <c r="Y81" s="92">
        <f t="shared" si="16"/>
        <v>202.56712614499997</v>
      </c>
      <c r="Z81" s="92"/>
      <c r="AA81" s="92">
        <f t="shared" si="15"/>
        <v>53.320746103039909</v>
      </c>
      <c r="AB81" s="92">
        <f t="shared" si="15"/>
        <v>5.0529220124657659</v>
      </c>
      <c r="AC81" s="92">
        <f t="shared" si="15"/>
        <v>0.81457724972553691</v>
      </c>
      <c r="AD81" s="92">
        <f t="shared" si="14"/>
        <v>30.933704140693656</v>
      </c>
      <c r="AE81" s="92">
        <f t="shared" si="14"/>
        <v>7.9536781967608956</v>
      </c>
      <c r="AF81" s="92">
        <f t="shared" si="14"/>
        <v>2.3250564341958769E-4</v>
      </c>
      <c r="AG81" s="92">
        <f t="shared" si="14"/>
        <v>1.5298385572107761E-4</v>
      </c>
      <c r="AH81" s="92">
        <f t="shared" si="14"/>
        <v>0.10169860476400157</v>
      </c>
      <c r="AI81" s="92">
        <f t="shared" si="14"/>
        <v>1.8222882030511125</v>
      </c>
      <c r="AJ81" s="93">
        <f t="shared" si="26"/>
        <v>87.394356181909444</v>
      </c>
    </row>
    <row r="82" spans="1:36">
      <c r="A82" s="97">
        <v>10</v>
      </c>
      <c r="B82" s="82">
        <v>1589.953</v>
      </c>
      <c r="C82" s="80" t="s">
        <v>293</v>
      </c>
      <c r="D82" s="83">
        <v>1.797982</v>
      </c>
      <c r="E82" s="83">
        <v>9.9776000000000004E-2</v>
      </c>
      <c r="F82" s="83">
        <v>2.9054E-2</v>
      </c>
      <c r="G82" s="83">
        <v>1.5573330000000001</v>
      </c>
      <c r="H82" s="83">
        <v>0.222387</v>
      </c>
      <c r="I82" s="83">
        <v>5.0000000000000004E-6</v>
      </c>
      <c r="J82" s="83">
        <v>5.0000000000000004E-6</v>
      </c>
      <c r="K82" s="83">
        <v>2.5469999999999998E-3</v>
      </c>
      <c r="L82" s="83">
        <v>2.4455999999999999E-2</v>
      </c>
      <c r="M82" s="84">
        <v>0.79</v>
      </c>
      <c r="P82" s="92">
        <f t="shared" si="17"/>
        <v>108.029950488</v>
      </c>
      <c r="Q82" s="92">
        <f t="shared" si="18"/>
        <v>10.173260736</v>
      </c>
      <c r="R82" s="92">
        <f t="shared" si="19"/>
        <v>1.629261158</v>
      </c>
      <c r="S82" s="92">
        <f t="shared" si="20"/>
        <v>62.766749232000009</v>
      </c>
      <c r="T82" s="92">
        <f t="shared" si="21"/>
        <v>15.977616402000001</v>
      </c>
      <c r="U82" s="92">
        <f t="shared" si="22"/>
        <v>4.7098000000000002E-4</v>
      </c>
      <c r="V82" s="92">
        <f t="shared" si="23"/>
        <v>3.0989500000000003E-4</v>
      </c>
      <c r="W82" s="92">
        <f t="shared" si="24"/>
        <v>0.20345181300000001</v>
      </c>
      <c r="X82" s="92">
        <f t="shared" si="25"/>
        <v>3.7170429839999999</v>
      </c>
      <c r="Y82" s="92">
        <f t="shared" si="16"/>
        <v>202.49811368799996</v>
      </c>
      <c r="Z82" s="92"/>
      <c r="AA82" s="92">
        <f t="shared" si="15"/>
        <v>53.348620646633634</v>
      </c>
      <c r="AB82" s="92">
        <f t="shared" si="15"/>
        <v>5.0238792602653595</v>
      </c>
      <c r="AC82" s="92">
        <f t="shared" si="15"/>
        <v>0.80458090612650979</v>
      </c>
      <c r="AD82" s="92">
        <f t="shared" si="14"/>
        <v>30.996214280152856</v>
      </c>
      <c r="AE82" s="92">
        <f t="shared" si="14"/>
        <v>7.8902544379339741</v>
      </c>
      <c r="AF82" s="92">
        <f t="shared" si="14"/>
        <v>2.3258488260570413E-4</v>
      </c>
      <c r="AG82" s="92">
        <f t="shared" si="14"/>
        <v>1.5303599345002907E-4</v>
      </c>
      <c r="AH82" s="92">
        <f t="shared" si="14"/>
        <v>0.10047096701032458</v>
      </c>
      <c r="AI82" s="92">
        <f t="shared" si="14"/>
        <v>1.8355938810013084</v>
      </c>
      <c r="AJ82" s="93">
        <f t="shared" si="26"/>
        <v>87.50438271188726</v>
      </c>
    </row>
    <row r="83" spans="1:36">
      <c r="A83" s="97">
        <v>10</v>
      </c>
      <c r="B83" s="82">
        <v>1590.1369999999999</v>
      </c>
      <c r="C83" s="80" t="s">
        <v>293</v>
      </c>
      <c r="D83" s="83">
        <v>1.798298</v>
      </c>
      <c r="E83" s="83">
        <v>9.9177000000000001E-2</v>
      </c>
      <c r="F83" s="83">
        <v>2.8693E-2</v>
      </c>
      <c r="G83" s="83">
        <v>1.5598939999999999</v>
      </c>
      <c r="H83" s="83">
        <v>0.220551</v>
      </c>
      <c r="I83" s="83">
        <v>5.0000000000000004E-6</v>
      </c>
      <c r="J83" s="83">
        <v>5.0000000000000004E-6</v>
      </c>
      <c r="K83" s="83">
        <v>2.516E-3</v>
      </c>
      <c r="L83" s="83">
        <v>2.4621000000000001E-2</v>
      </c>
      <c r="M83" s="84">
        <v>0.8</v>
      </c>
      <c r="P83" s="92">
        <f t="shared" si="17"/>
        <v>108.048937032</v>
      </c>
      <c r="Q83" s="92">
        <f t="shared" si="18"/>
        <v>10.112186097</v>
      </c>
      <c r="R83" s="92">
        <f t="shared" si="19"/>
        <v>1.609017361</v>
      </c>
      <c r="S83" s="92">
        <f t="shared" si="20"/>
        <v>62.869967775999996</v>
      </c>
      <c r="T83" s="92">
        <f t="shared" si="21"/>
        <v>15.845707146000001</v>
      </c>
      <c r="U83" s="92">
        <f t="shared" si="22"/>
        <v>4.7098000000000002E-4</v>
      </c>
      <c r="V83" s="92">
        <f t="shared" si="23"/>
        <v>3.0989500000000003E-4</v>
      </c>
      <c r="W83" s="92">
        <f t="shared" si="24"/>
        <v>0.20097556400000002</v>
      </c>
      <c r="X83" s="92">
        <f t="shared" si="25"/>
        <v>3.7421211690000002</v>
      </c>
      <c r="Y83" s="92">
        <f t="shared" si="16"/>
        <v>202.42969301999997</v>
      </c>
      <c r="Z83" s="92"/>
      <c r="AA83" s="92">
        <f t="shared" si="15"/>
        <v>53.376031658223575</v>
      </c>
      <c r="AB83" s="92">
        <f t="shared" si="15"/>
        <v>4.9954065266506733</v>
      </c>
      <c r="AC83" s="92">
        <f t="shared" si="15"/>
        <v>0.79485244333252525</v>
      </c>
      <c r="AD83" s="92">
        <f t="shared" si="14"/>
        <v>31.057680737473859</v>
      </c>
      <c r="AE83" s="92">
        <f t="shared" si="14"/>
        <v>7.8277583241873767</v>
      </c>
      <c r="AF83" s="92">
        <f t="shared" si="14"/>
        <v>2.326634956431354E-4</v>
      </c>
      <c r="AG83" s="92">
        <f t="shared" si="14"/>
        <v>1.5308771918622755E-4</v>
      </c>
      <c r="AH83" s="92">
        <f t="shared" si="14"/>
        <v>9.9281662191793046E-2</v>
      </c>
      <c r="AI83" s="92">
        <f t="shared" si="14"/>
        <v>1.8486028967253734</v>
      </c>
      <c r="AJ83" s="93">
        <f t="shared" si="26"/>
        <v>87.612591234213923</v>
      </c>
    </row>
    <row r="84" spans="1:36">
      <c r="A84" s="97">
        <v>10</v>
      </c>
      <c r="B84" s="82">
        <v>1590.3140000000001</v>
      </c>
      <c r="C84" s="80" t="s">
        <v>293</v>
      </c>
      <c r="D84" s="83">
        <v>1.7986040000000001</v>
      </c>
      <c r="E84" s="83">
        <v>9.8590999999999998E-2</v>
      </c>
      <c r="F84" s="83">
        <v>2.8341000000000002E-2</v>
      </c>
      <c r="G84" s="83">
        <v>1.562406</v>
      </c>
      <c r="H84" s="83">
        <v>0.21874199999999999</v>
      </c>
      <c r="I84" s="83">
        <v>5.0000000000000004E-6</v>
      </c>
      <c r="J84" s="83">
        <v>5.0000000000000004E-6</v>
      </c>
      <c r="K84" s="83">
        <v>2.4849999999999998E-3</v>
      </c>
      <c r="L84" s="83">
        <v>2.4785000000000001E-2</v>
      </c>
      <c r="M84" s="84">
        <v>0.81</v>
      </c>
      <c r="P84" s="92">
        <f t="shared" si="17"/>
        <v>108.06732273600001</v>
      </c>
      <c r="Q84" s="92">
        <f t="shared" si="18"/>
        <v>10.052436950999999</v>
      </c>
      <c r="R84" s="92">
        <f t="shared" si="19"/>
        <v>1.5892782570000001</v>
      </c>
      <c r="S84" s="92">
        <f t="shared" si="20"/>
        <v>62.971211424000003</v>
      </c>
      <c r="T84" s="92">
        <f t="shared" si="21"/>
        <v>15.715737732000001</v>
      </c>
      <c r="U84" s="92">
        <f t="shared" si="22"/>
        <v>4.7098000000000002E-4</v>
      </c>
      <c r="V84" s="92">
        <f t="shared" si="23"/>
        <v>3.0989500000000003E-4</v>
      </c>
      <c r="W84" s="92">
        <f t="shared" si="24"/>
        <v>0.19849931500000001</v>
      </c>
      <c r="X84" s="92">
        <f t="shared" si="25"/>
        <v>3.7670473650000003</v>
      </c>
      <c r="Y84" s="92">
        <f t="shared" si="16"/>
        <v>202.36231465500001</v>
      </c>
      <c r="Z84" s="92"/>
      <c r="AA84" s="92">
        <f t="shared" si="15"/>
        <v>53.402889228777582</v>
      </c>
      <c r="AB84" s="92">
        <f t="shared" si="15"/>
        <v>4.9675439659494041</v>
      </c>
      <c r="AC84" s="92">
        <f t="shared" si="15"/>
        <v>0.78536275872783012</v>
      </c>
      <c r="AD84" s="92">
        <f t="shared" si="14"/>
        <v>31.118052554082158</v>
      </c>
      <c r="AE84" s="92">
        <f t="shared" si="14"/>
        <v>7.7661385514359127</v>
      </c>
      <c r="AF84" s="92">
        <f t="shared" si="14"/>
        <v>2.3274096306071429E-4</v>
      </c>
      <c r="AG84" s="92">
        <f t="shared" si="14"/>
        <v>1.5313869112849816E-4</v>
      </c>
      <c r="AH84" s="92">
        <f t="shared" si="14"/>
        <v>9.8091047900106365E-2</v>
      </c>
      <c r="AI84" s="92">
        <f t="shared" si="14"/>
        <v>1.8615360134728147</v>
      </c>
      <c r="AJ84" s="93">
        <f t="shared" si="26"/>
        <v>87.719044122105515</v>
      </c>
    </row>
    <row r="85" spans="1:36">
      <c r="A85" s="97">
        <v>10</v>
      </c>
      <c r="B85" s="82">
        <v>1590.4860000000001</v>
      </c>
      <c r="C85" s="80" t="s">
        <v>293</v>
      </c>
      <c r="D85" s="83">
        <v>1.7989010000000001</v>
      </c>
      <c r="E85" s="83">
        <v>9.8015000000000005E-2</v>
      </c>
      <c r="F85" s="83">
        <v>2.7997000000000001E-2</v>
      </c>
      <c r="G85" s="83">
        <v>1.56487</v>
      </c>
      <c r="H85" s="83">
        <v>0.21696099999999999</v>
      </c>
      <c r="I85" s="83">
        <v>5.0000000000000004E-6</v>
      </c>
      <c r="J85" s="83">
        <v>5.0000000000000004E-6</v>
      </c>
      <c r="K85" s="83">
        <v>2.4550000000000002E-3</v>
      </c>
      <c r="L85" s="83">
        <v>2.4944999999999998E-2</v>
      </c>
      <c r="M85" s="84">
        <v>0.82</v>
      </c>
      <c r="P85" s="92">
        <f t="shared" si="17"/>
        <v>108.08516768400001</v>
      </c>
      <c r="Q85" s="92">
        <f t="shared" si="18"/>
        <v>9.9937074150000011</v>
      </c>
      <c r="R85" s="92">
        <f t="shared" si="19"/>
        <v>1.5699877689999999</v>
      </c>
      <c r="S85" s="92">
        <f t="shared" si="20"/>
        <v>63.070520479999999</v>
      </c>
      <c r="T85" s="92">
        <f t="shared" si="21"/>
        <v>15.587780005999999</v>
      </c>
      <c r="U85" s="92">
        <f t="shared" si="22"/>
        <v>4.7098000000000002E-4</v>
      </c>
      <c r="V85" s="92">
        <f t="shared" si="23"/>
        <v>3.0989500000000003E-4</v>
      </c>
      <c r="W85" s="92">
        <f t="shared" si="24"/>
        <v>0.19610294500000003</v>
      </c>
      <c r="X85" s="92">
        <f t="shared" si="25"/>
        <v>3.7913656049999997</v>
      </c>
      <c r="Y85" s="92">
        <f t="shared" si="16"/>
        <v>202.295412779</v>
      </c>
      <c r="Z85" s="92"/>
      <c r="AA85" s="92">
        <f t="shared" si="15"/>
        <v>53.429371531068234</v>
      </c>
      <c r="AB85" s="92">
        <f t="shared" si="15"/>
        <v>4.9401552302709622</v>
      </c>
      <c r="AC85" s="92">
        <f t="shared" si="15"/>
        <v>0.77608668799383573</v>
      </c>
      <c r="AD85" s="92">
        <f t="shared" si="14"/>
        <v>31.177434828392343</v>
      </c>
      <c r="AE85" s="92">
        <f t="shared" si="14"/>
        <v>7.7054540149306554</v>
      </c>
      <c r="AF85" s="92">
        <f t="shared" si="14"/>
        <v>2.3281793369903434E-4</v>
      </c>
      <c r="AG85" s="92">
        <f t="shared" si="14"/>
        <v>1.5318933620039543E-4</v>
      </c>
      <c r="AH85" s="92">
        <f t="shared" si="14"/>
        <v>9.6938898567232951E-2</v>
      </c>
      <c r="AI85" s="92">
        <f t="shared" si="14"/>
        <v>1.8741728015068349</v>
      </c>
      <c r="AJ85" s="93">
        <f t="shared" si="26"/>
        <v>87.823704941714453</v>
      </c>
    </row>
    <row r="86" spans="1:36">
      <c r="A86" s="97">
        <v>10</v>
      </c>
      <c r="B86" s="82">
        <v>1590.652</v>
      </c>
      <c r="C86" s="80" t="s">
        <v>293</v>
      </c>
      <c r="D86" s="83">
        <v>1.7991889999999999</v>
      </c>
      <c r="E86" s="83">
        <v>9.7450999999999996E-2</v>
      </c>
      <c r="F86" s="83">
        <v>2.7661000000000002E-2</v>
      </c>
      <c r="G86" s="83">
        <v>1.567288</v>
      </c>
      <c r="H86" s="83">
        <v>0.21520600000000001</v>
      </c>
      <c r="I86" s="83">
        <v>5.0000000000000004E-6</v>
      </c>
      <c r="J86" s="83">
        <v>5.0000000000000004E-6</v>
      </c>
      <c r="K86" s="83">
        <v>2.4260000000000002E-3</v>
      </c>
      <c r="L86" s="83">
        <v>2.5101999999999999E-2</v>
      </c>
      <c r="M86" s="84">
        <v>0.83</v>
      </c>
      <c r="P86" s="92">
        <f t="shared" si="17"/>
        <v>108.102471876</v>
      </c>
      <c r="Q86" s="92">
        <f t="shared" si="18"/>
        <v>9.936201410999999</v>
      </c>
      <c r="R86" s="92">
        <f t="shared" si="19"/>
        <v>1.5511458970000001</v>
      </c>
      <c r="S86" s="92">
        <f t="shared" si="20"/>
        <v>63.167975552000001</v>
      </c>
      <c r="T86" s="92">
        <f t="shared" si="21"/>
        <v>15.461690276000001</v>
      </c>
      <c r="U86" s="92">
        <f t="shared" si="22"/>
        <v>4.7098000000000002E-4</v>
      </c>
      <c r="V86" s="92">
        <f t="shared" si="23"/>
        <v>3.0989500000000003E-4</v>
      </c>
      <c r="W86" s="92">
        <f t="shared" si="24"/>
        <v>0.19378645400000002</v>
      </c>
      <c r="X86" s="92">
        <f t="shared" si="25"/>
        <v>3.815227878</v>
      </c>
      <c r="Y86" s="92">
        <f t="shared" si="16"/>
        <v>202.22928021899997</v>
      </c>
      <c r="Z86" s="92"/>
      <c r="AA86" s="92">
        <f t="shared" si="15"/>
        <v>53.455400602194047</v>
      </c>
      <c r="AB86" s="92">
        <f t="shared" si="15"/>
        <v>4.9133347061512547</v>
      </c>
      <c r="AC86" s="92">
        <f t="shared" si="15"/>
        <v>0.76702339805601794</v>
      </c>
      <c r="AD86" s="92">
        <f t="shared" si="14"/>
        <v>31.235820788954776</v>
      </c>
      <c r="AE86" s="92">
        <f t="shared" si="14"/>
        <v>7.6456239468666878</v>
      </c>
      <c r="AF86" s="92">
        <f t="shared" si="14"/>
        <v>2.3289406929103543E-4</v>
      </c>
      <c r="AG86" s="92">
        <f t="shared" si="14"/>
        <v>1.5323943182926118E-4</v>
      </c>
      <c r="AH86" s="92">
        <f t="shared" si="14"/>
        <v>9.5825121757909165E-2</v>
      </c>
      <c r="AI86" s="92">
        <f t="shared" si="14"/>
        <v>1.8865853025182004</v>
      </c>
      <c r="AJ86" s="93">
        <f t="shared" si="26"/>
        <v>87.926691478344381</v>
      </c>
    </row>
    <row r="87" spans="1:36">
      <c r="A87" s="97">
        <v>10</v>
      </c>
      <c r="B87" s="82">
        <v>1590.8119999999999</v>
      </c>
      <c r="C87" s="80" t="s">
        <v>293</v>
      </c>
      <c r="D87" s="83">
        <v>1.7994699999999999</v>
      </c>
      <c r="E87" s="83">
        <v>9.6897999999999998E-2</v>
      </c>
      <c r="F87" s="83">
        <v>2.7333E-2</v>
      </c>
      <c r="G87" s="83">
        <v>1.569661</v>
      </c>
      <c r="H87" s="83">
        <v>0.213476</v>
      </c>
      <c r="I87" s="83">
        <v>3.9999999999999998E-6</v>
      </c>
      <c r="J87" s="83">
        <v>3.9999999999999998E-6</v>
      </c>
      <c r="K87" s="83">
        <v>2.3969999999999998E-3</v>
      </c>
      <c r="L87" s="83">
        <v>2.5257000000000002E-2</v>
      </c>
      <c r="M87" s="84">
        <v>0.84</v>
      </c>
      <c r="P87" s="92">
        <f t="shared" si="17"/>
        <v>108.11935548</v>
      </c>
      <c r="Q87" s="92">
        <f t="shared" si="18"/>
        <v>9.8798169779999991</v>
      </c>
      <c r="R87" s="92">
        <f t="shared" si="19"/>
        <v>1.5327526409999999</v>
      </c>
      <c r="S87" s="92">
        <f t="shared" si="20"/>
        <v>63.263616943999999</v>
      </c>
      <c r="T87" s="92">
        <f t="shared" si="21"/>
        <v>15.337396696000001</v>
      </c>
      <c r="U87" s="92">
        <f t="shared" si="22"/>
        <v>3.7678399999999996E-4</v>
      </c>
      <c r="V87" s="92">
        <f t="shared" si="23"/>
        <v>2.4791599999999999E-4</v>
      </c>
      <c r="W87" s="92">
        <f t="shared" si="24"/>
        <v>0.19146996299999999</v>
      </c>
      <c r="X87" s="92">
        <f t="shared" si="25"/>
        <v>3.8387861730000004</v>
      </c>
      <c r="Y87" s="92">
        <f t="shared" si="16"/>
        <v>202.16381957499999</v>
      </c>
      <c r="Z87" s="92"/>
      <c r="AA87" s="92">
        <f t="shared" si="15"/>
        <v>53.481060907582034</v>
      </c>
      <c r="AB87" s="92">
        <f t="shared" si="15"/>
        <v>4.8870351771003833</v>
      </c>
      <c r="AC87" s="92">
        <f t="shared" si="15"/>
        <v>0.75817356647803624</v>
      </c>
      <c r="AD87" s="92">
        <f t="shared" si="14"/>
        <v>31.293243804453379</v>
      </c>
      <c r="AE87" s="92">
        <f t="shared" si="14"/>
        <v>7.5866179854749127</v>
      </c>
      <c r="AF87" s="92">
        <f t="shared" si="14"/>
        <v>1.8637558431182011E-4</v>
      </c>
      <c r="AG87" s="92">
        <f t="shared" si="14"/>
        <v>1.2263124060535796E-4</v>
      </c>
      <c r="AH87" s="92">
        <f t="shared" si="14"/>
        <v>9.4710301478533002E-2</v>
      </c>
      <c r="AI87" s="92">
        <f t="shared" si="14"/>
        <v>1.8988492506078041</v>
      </c>
      <c r="AJ87" s="93">
        <f t="shared" si="26"/>
        <v>88.028065145863721</v>
      </c>
    </row>
    <row r="88" spans="1:36">
      <c r="A88" s="97">
        <v>10</v>
      </c>
      <c r="B88" s="82">
        <v>1590.9680000000001</v>
      </c>
      <c r="C88" s="80" t="s">
        <v>293</v>
      </c>
      <c r="D88" s="83">
        <v>1.7997430000000001</v>
      </c>
      <c r="E88" s="83">
        <v>9.6354999999999996E-2</v>
      </c>
      <c r="F88" s="83">
        <v>2.7012999999999999E-2</v>
      </c>
      <c r="G88" s="83">
        <v>1.5719909999999999</v>
      </c>
      <c r="H88" s="83">
        <v>0.21177299999999999</v>
      </c>
      <c r="I88" s="83">
        <v>3.9999999999999998E-6</v>
      </c>
      <c r="J88" s="83">
        <v>3.9999999999999998E-6</v>
      </c>
      <c r="K88" s="83">
        <v>2.3700000000000001E-3</v>
      </c>
      <c r="L88" s="83">
        <v>2.5409000000000001E-2</v>
      </c>
      <c r="M88" s="84">
        <v>0.85</v>
      </c>
      <c r="P88" s="92">
        <f t="shared" si="17"/>
        <v>108.13575841200002</v>
      </c>
      <c r="Q88" s="92">
        <f t="shared" si="18"/>
        <v>9.8244521549999995</v>
      </c>
      <c r="R88" s="92">
        <f t="shared" si="19"/>
        <v>1.5148080009999998</v>
      </c>
      <c r="S88" s="92">
        <f t="shared" si="20"/>
        <v>63.357525264000003</v>
      </c>
      <c r="T88" s="92">
        <f t="shared" si="21"/>
        <v>15.215042958</v>
      </c>
      <c r="U88" s="92">
        <f t="shared" si="22"/>
        <v>3.7678399999999996E-4</v>
      </c>
      <c r="V88" s="92">
        <f t="shared" si="23"/>
        <v>2.4791599999999999E-4</v>
      </c>
      <c r="W88" s="92">
        <f t="shared" si="24"/>
        <v>0.18931323000000003</v>
      </c>
      <c r="X88" s="92">
        <f t="shared" si="25"/>
        <v>3.8618885010000001</v>
      </c>
      <c r="Y88" s="92">
        <f t="shared" si="16"/>
        <v>202.09941322100005</v>
      </c>
      <c r="Z88" s="92"/>
      <c r="AA88" s="92">
        <f t="shared" si="15"/>
        <v>53.506220868514461</v>
      </c>
      <c r="AB88" s="92">
        <f t="shared" si="15"/>
        <v>4.8611977632298959</v>
      </c>
      <c r="AC88" s="92">
        <f t="shared" si="15"/>
        <v>0.74953607081655638</v>
      </c>
      <c r="AD88" s="92">
        <f t="shared" si="14"/>
        <v>31.349682937830792</v>
      </c>
      <c r="AE88" s="92">
        <f t="shared" si="14"/>
        <v>7.5284943758654173</v>
      </c>
      <c r="AF88" s="92">
        <f t="shared" si="14"/>
        <v>1.8643497969386908E-4</v>
      </c>
      <c r="AG88" s="92">
        <f t="shared" si="14"/>
        <v>1.2267032152582183E-4</v>
      </c>
      <c r="AH88" s="92">
        <f t="shared" si="14"/>
        <v>9.3673319968020863E-2</v>
      </c>
      <c r="AI88" s="92">
        <f t="shared" si="14"/>
        <v>1.9108855584736122</v>
      </c>
      <c r="AJ88" s="93">
        <f t="shared" si="26"/>
        <v>88.127745598632998</v>
      </c>
    </row>
    <row r="89" spans="1:36">
      <c r="A89" s="97">
        <v>10</v>
      </c>
      <c r="B89" s="82">
        <v>1591.1179999999999</v>
      </c>
      <c r="C89" s="80" t="s">
        <v>293</v>
      </c>
      <c r="D89" s="83">
        <v>1.8000100000000001</v>
      </c>
      <c r="E89" s="83">
        <v>9.5822000000000004E-2</v>
      </c>
      <c r="F89" s="83">
        <v>2.6700000000000002E-2</v>
      </c>
      <c r="G89" s="83">
        <v>1.574279</v>
      </c>
      <c r="H89" s="83">
        <v>0.210094</v>
      </c>
      <c r="I89" s="83">
        <v>3.9999999999999998E-6</v>
      </c>
      <c r="J89" s="83">
        <v>3.9999999999999998E-6</v>
      </c>
      <c r="K89" s="83">
        <v>2.3419999999999999E-3</v>
      </c>
      <c r="L89" s="83">
        <v>2.5558000000000001E-2</v>
      </c>
      <c r="M89" s="84">
        <v>0.86</v>
      </c>
      <c r="P89" s="92">
        <f t="shared" si="17"/>
        <v>108.15180084000001</v>
      </c>
      <c r="Q89" s="92">
        <f t="shared" si="18"/>
        <v>9.770106942</v>
      </c>
      <c r="R89" s="92">
        <f t="shared" si="19"/>
        <v>1.4972559000000001</v>
      </c>
      <c r="S89" s="92">
        <f t="shared" si="20"/>
        <v>63.449740816000002</v>
      </c>
      <c r="T89" s="92">
        <f t="shared" si="21"/>
        <v>15.094413524</v>
      </c>
      <c r="U89" s="92">
        <f t="shared" si="22"/>
        <v>3.7678399999999996E-4</v>
      </c>
      <c r="V89" s="92">
        <f t="shared" si="23"/>
        <v>2.4791599999999999E-4</v>
      </c>
      <c r="W89" s="92">
        <f t="shared" si="24"/>
        <v>0.187076618</v>
      </c>
      <c r="X89" s="92">
        <f t="shared" si="25"/>
        <v>3.8845348620000002</v>
      </c>
      <c r="Y89" s="92">
        <f t="shared" si="16"/>
        <v>202.03555420200001</v>
      </c>
      <c r="Z89" s="92"/>
      <c r="AA89" s="92">
        <f t="shared" si="15"/>
        <v>53.531073412884169</v>
      </c>
      <c r="AB89" s="92">
        <f t="shared" si="15"/>
        <v>4.8358354451967456</v>
      </c>
      <c r="AC89" s="92">
        <f t="shared" si="15"/>
        <v>0.74108535297851963</v>
      </c>
      <c r="AD89" s="92">
        <f t="shared" si="14"/>
        <v>31.405235116469367</v>
      </c>
      <c r="AE89" s="92">
        <f t="shared" si="14"/>
        <v>7.471166935750448</v>
      </c>
      <c r="AF89" s="92">
        <f t="shared" si="14"/>
        <v>1.8649390771254164E-4</v>
      </c>
      <c r="AG89" s="92">
        <f t="shared" si="14"/>
        <v>1.2270909493094844E-4</v>
      </c>
      <c r="AH89" s="92">
        <f t="shared" si="14"/>
        <v>9.2595889242819265E-2</v>
      </c>
      <c r="AI89" s="92">
        <f t="shared" si="14"/>
        <v>1.9226986444752932</v>
      </c>
      <c r="AJ89" s="93">
        <f t="shared" si="26"/>
        <v>88.225892232173436</v>
      </c>
    </row>
    <row r="90" spans="1:36">
      <c r="A90" s="97">
        <v>10</v>
      </c>
      <c r="B90" s="82">
        <v>1591.2629999999999</v>
      </c>
      <c r="C90" s="80" t="s">
        <v>293</v>
      </c>
      <c r="D90" s="83">
        <v>1.80027</v>
      </c>
      <c r="E90" s="83">
        <v>9.5299999999999996E-2</v>
      </c>
      <c r="F90" s="83">
        <v>2.6394000000000001E-2</v>
      </c>
      <c r="G90" s="83">
        <v>1.5765260000000001</v>
      </c>
      <c r="H90" s="83">
        <v>0.20844099999999999</v>
      </c>
      <c r="I90" s="83">
        <v>3.9999999999999998E-6</v>
      </c>
      <c r="J90" s="83">
        <v>3.9999999999999998E-6</v>
      </c>
      <c r="K90" s="83">
        <v>2.3159999999999999E-3</v>
      </c>
      <c r="L90" s="83">
        <v>2.5704000000000001E-2</v>
      </c>
      <c r="M90" s="84">
        <v>0.87</v>
      </c>
      <c r="P90" s="92">
        <f t="shared" si="17"/>
        <v>108.16742268</v>
      </c>
      <c r="Q90" s="92">
        <f t="shared" si="18"/>
        <v>9.7168832999999992</v>
      </c>
      <c r="R90" s="92">
        <f t="shared" si="19"/>
        <v>1.4800963380000001</v>
      </c>
      <c r="S90" s="92">
        <f t="shared" si="20"/>
        <v>63.540303904000005</v>
      </c>
      <c r="T90" s="92">
        <f t="shared" si="21"/>
        <v>14.975652086</v>
      </c>
      <c r="U90" s="92">
        <f t="shared" si="22"/>
        <v>3.7678399999999996E-4</v>
      </c>
      <c r="V90" s="92">
        <f t="shared" si="23"/>
        <v>2.4791599999999999E-4</v>
      </c>
      <c r="W90" s="92">
        <f t="shared" si="24"/>
        <v>0.18499976400000001</v>
      </c>
      <c r="X90" s="92">
        <f t="shared" si="25"/>
        <v>3.9067252560000001</v>
      </c>
      <c r="Y90" s="92">
        <f t="shared" si="16"/>
        <v>201.97270802799997</v>
      </c>
      <c r="Z90" s="92"/>
      <c r="AA90" s="92">
        <f t="shared" si="15"/>
        <v>53.555464862611281</v>
      </c>
      <c r="AB90" s="92">
        <f t="shared" si="15"/>
        <v>4.8109882740458794</v>
      </c>
      <c r="AC90" s="92">
        <f t="shared" si="15"/>
        <v>0.7328199698123623</v>
      </c>
      <c r="AD90" s="92">
        <f t="shared" si="14"/>
        <v>31.459846493314959</v>
      </c>
      <c r="AE90" s="92">
        <f t="shared" si="14"/>
        <v>7.4146909412750404</v>
      </c>
      <c r="AF90" s="92">
        <f t="shared" si="14"/>
        <v>1.8655193747650574E-4</v>
      </c>
      <c r="AG90" s="92">
        <f t="shared" ref="AG90:AI109" si="27">V90/$Y90*100</f>
        <v>1.2274727730324374E-4</v>
      </c>
      <c r="AH90" s="92">
        <f t="shared" si="27"/>
        <v>9.1596417063612892E-2</v>
      </c>
      <c r="AI90" s="92">
        <f t="shared" si="27"/>
        <v>1.9342837426621031</v>
      </c>
      <c r="AJ90" s="93">
        <f t="shared" si="26"/>
        <v>88.322417165135263</v>
      </c>
    </row>
    <row r="91" spans="1:36">
      <c r="A91" s="97">
        <v>10</v>
      </c>
      <c r="B91" s="82">
        <v>1591.404</v>
      </c>
      <c r="C91" s="80" t="s">
        <v>293</v>
      </c>
      <c r="D91" s="83">
        <v>1.8005249999999999</v>
      </c>
      <c r="E91" s="83">
        <v>9.4786999999999996E-2</v>
      </c>
      <c r="F91" s="83">
        <v>2.6095E-2</v>
      </c>
      <c r="G91" s="83">
        <v>1.5787340000000001</v>
      </c>
      <c r="H91" s="83">
        <v>0.20681099999999999</v>
      </c>
      <c r="I91" s="83">
        <v>3.9999999999999998E-6</v>
      </c>
      <c r="J91" s="83">
        <v>3.9999999999999998E-6</v>
      </c>
      <c r="K91" s="83">
        <v>2.2899999999999999E-3</v>
      </c>
      <c r="L91" s="83">
        <v>2.5847999999999999E-2</v>
      </c>
      <c r="M91" s="84">
        <v>0.88</v>
      </c>
      <c r="P91" s="92">
        <f t="shared" si="17"/>
        <v>108.18274410000001</v>
      </c>
      <c r="Q91" s="92">
        <f t="shared" si="18"/>
        <v>9.6645773070000001</v>
      </c>
      <c r="R91" s="92">
        <f t="shared" si="19"/>
        <v>1.463329315</v>
      </c>
      <c r="S91" s="92">
        <f t="shared" si="20"/>
        <v>63.629295136000003</v>
      </c>
      <c r="T91" s="92">
        <f t="shared" si="21"/>
        <v>14.858543106000001</v>
      </c>
      <c r="U91" s="92">
        <f t="shared" si="22"/>
        <v>3.7678399999999996E-4</v>
      </c>
      <c r="V91" s="92">
        <f t="shared" si="23"/>
        <v>2.4791599999999999E-4</v>
      </c>
      <c r="W91" s="92">
        <f t="shared" si="24"/>
        <v>0.18292290999999999</v>
      </c>
      <c r="X91" s="92">
        <f t="shared" si="25"/>
        <v>3.9286116720000002</v>
      </c>
      <c r="Y91" s="92">
        <f t="shared" si="16"/>
        <v>201.91064824600002</v>
      </c>
      <c r="Z91" s="92"/>
      <c r="AA91" s="92">
        <f t="shared" si="15"/>
        <v>53.579514027509035</v>
      </c>
      <c r="AB91" s="92">
        <f t="shared" si="15"/>
        <v>4.7865614770475391</v>
      </c>
      <c r="AC91" s="92">
        <f t="shared" si="15"/>
        <v>0.72474103159588543</v>
      </c>
      <c r="AD91" s="92">
        <f t="shared" si="15"/>
        <v>31.51359063464378</v>
      </c>
      <c r="AE91" s="92">
        <f t="shared" si="15"/>
        <v>7.3589695417633116</v>
      </c>
      <c r="AF91" s="92">
        <f t="shared" si="15"/>
        <v>1.8660927656521665E-4</v>
      </c>
      <c r="AG91" s="92">
        <f t="shared" si="27"/>
        <v>1.2278500522565252E-4</v>
      </c>
      <c r="AH91" s="92">
        <f t="shared" si="27"/>
        <v>9.0595969845599172E-2</v>
      </c>
      <c r="AI91" s="92">
        <f t="shared" si="27"/>
        <v>1.9457179233130555</v>
      </c>
      <c r="AJ91" s="93">
        <f t="shared" si="26"/>
        <v>88.41748597767068</v>
      </c>
    </row>
    <row r="92" spans="1:36">
      <c r="A92" s="97">
        <v>10</v>
      </c>
      <c r="B92" s="82">
        <v>1591.54</v>
      </c>
      <c r="C92" s="80" t="s">
        <v>293</v>
      </c>
      <c r="D92" s="83">
        <v>1.8007740000000001</v>
      </c>
      <c r="E92" s="83">
        <v>9.4283000000000006E-2</v>
      </c>
      <c r="F92" s="83">
        <v>2.5803E-2</v>
      </c>
      <c r="G92" s="83">
        <v>1.5809040000000001</v>
      </c>
      <c r="H92" s="83">
        <v>0.205205</v>
      </c>
      <c r="I92" s="83">
        <v>3.9999999999999998E-6</v>
      </c>
      <c r="J92" s="83">
        <v>3.9999999999999998E-6</v>
      </c>
      <c r="K92" s="83">
        <v>2.264E-3</v>
      </c>
      <c r="L92" s="83">
        <v>2.5989000000000002E-2</v>
      </c>
      <c r="M92" s="84">
        <v>0.89</v>
      </c>
      <c r="P92" s="92">
        <f t="shared" si="17"/>
        <v>108.19770501600001</v>
      </c>
      <c r="Q92" s="92">
        <f t="shared" si="18"/>
        <v>9.6131889630000007</v>
      </c>
      <c r="R92" s="92">
        <f t="shared" si="19"/>
        <v>1.446954831</v>
      </c>
      <c r="S92" s="92">
        <f t="shared" si="20"/>
        <v>63.716754816000005</v>
      </c>
      <c r="T92" s="92">
        <f t="shared" si="21"/>
        <v>14.743158430000001</v>
      </c>
      <c r="U92" s="92">
        <f t="shared" si="22"/>
        <v>3.7678399999999996E-4</v>
      </c>
      <c r="V92" s="92">
        <f t="shared" si="23"/>
        <v>2.4791599999999999E-4</v>
      </c>
      <c r="W92" s="92">
        <f t="shared" si="24"/>
        <v>0.18084605600000001</v>
      </c>
      <c r="X92" s="92">
        <f t="shared" si="25"/>
        <v>3.9500421210000005</v>
      </c>
      <c r="Y92" s="92">
        <f t="shared" si="16"/>
        <v>201.84927493300003</v>
      </c>
      <c r="Z92" s="92"/>
      <c r="AA92" s="92">
        <f t="shared" si="15"/>
        <v>53.603217079632394</v>
      </c>
      <c r="AB92" s="92">
        <f t="shared" si="15"/>
        <v>4.762558085081511</v>
      </c>
      <c r="AC92" s="92">
        <f t="shared" si="15"/>
        <v>0.7168491595921207</v>
      </c>
      <c r="AD92" s="92">
        <f t="shared" si="15"/>
        <v>31.566501706359634</v>
      </c>
      <c r="AE92" s="92">
        <f t="shared" si="15"/>
        <v>7.3040432941330637</v>
      </c>
      <c r="AF92" s="92">
        <f t="shared" si="15"/>
        <v>1.8666601607811875E-4</v>
      </c>
      <c r="AG92" s="92">
        <f t="shared" si="27"/>
        <v>1.2282233863970577E-4</v>
      </c>
      <c r="AH92" s="92">
        <f t="shared" si="27"/>
        <v>8.9594602735148965E-2</v>
      </c>
      <c r="AI92" s="92">
        <f t="shared" si="27"/>
        <v>1.9569265841114074</v>
      </c>
      <c r="AJ92" s="93">
        <f t="shared" si="26"/>
        <v>88.51105951540471</v>
      </c>
    </row>
    <row r="93" spans="1:36">
      <c r="A93" s="97">
        <v>10</v>
      </c>
      <c r="B93" s="82">
        <v>1591.672</v>
      </c>
      <c r="C93" s="80" t="s">
        <v>293</v>
      </c>
      <c r="D93" s="83">
        <v>1.801018</v>
      </c>
      <c r="E93" s="83">
        <v>9.3787999999999996E-2</v>
      </c>
      <c r="F93" s="83">
        <v>2.5517000000000001E-2</v>
      </c>
      <c r="G93" s="83">
        <v>1.583037</v>
      </c>
      <c r="H93" s="83">
        <v>0.203622</v>
      </c>
      <c r="I93" s="83">
        <v>3.9999999999999998E-6</v>
      </c>
      <c r="J93" s="83">
        <v>3.9999999999999998E-6</v>
      </c>
      <c r="K93" s="83">
        <v>2.2390000000000001E-3</v>
      </c>
      <c r="L93" s="83">
        <v>2.6127000000000001E-2</v>
      </c>
      <c r="M93" s="84">
        <v>0.9</v>
      </c>
      <c r="P93" s="92">
        <f t="shared" si="17"/>
        <v>108.21236551200001</v>
      </c>
      <c r="Q93" s="92">
        <f t="shared" si="18"/>
        <v>9.5627182679999994</v>
      </c>
      <c r="R93" s="92">
        <f t="shared" si="19"/>
        <v>1.430916809</v>
      </c>
      <c r="S93" s="92">
        <f t="shared" si="20"/>
        <v>63.802723248000007</v>
      </c>
      <c r="T93" s="92">
        <f t="shared" si="21"/>
        <v>14.629426212</v>
      </c>
      <c r="U93" s="92">
        <f t="shared" si="22"/>
        <v>3.7678399999999996E-4</v>
      </c>
      <c r="V93" s="92">
        <f t="shared" si="23"/>
        <v>2.4791599999999999E-4</v>
      </c>
      <c r="W93" s="92">
        <f t="shared" si="24"/>
        <v>0.17884908100000002</v>
      </c>
      <c r="X93" s="92">
        <f t="shared" si="25"/>
        <v>3.9710166030000003</v>
      </c>
      <c r="Y93" s="92">
        <f t="shared" si="16"/>
        <v>201.78864043300001</v>
      </c>
      <c r="Z93" s="92"/>
      <c r="AA93" s="92">
        <f t="shared" si="15"/>
        <v>53.626589326236044</v>
      </c>
      <c r="AB93" s="92">
        <f t="shared" si="15"/>
        <v>4.7389775001606758</v>
      </c>
      <c r="AC93" s="92">
        <f t="shared" si="15"/>
        <v>0.70911663110942458</v>
      </c>
      <c r="AD93" s="92">
        <f t="shared" si="15"/>
        <v>31.618590179849328</v>
      </c>
      <c r="AE93" s="92">
        <f t="shared" si="15"/>
        <v>7.2498759992673705</v>
      </c>
      <c r="AF93" s="92">
        <f t="shared" si="15"/>
        <v>1.8672210645331335E-4</v>
      </c>
      <c r="AG93" s="92">
        <f t="shared" si="27"/>
        <v>1.2285924493470962E-4</v>
      </c>
      <c r="AH93" s="92">
        <f t="shared" si="27"/>
        <v>8.8631887610830781E-2</v>
      </c>
      <c r="AI93" s="92">
        <f t="shared" si="27"/>
        <v>1.9679088944149454</v>
      </c>
      <c r="AJ93" s="93">
        <f t="shared" si="26"/>
        <v>88.603197364466297</v>
      </c>
    </row>
    <row r="94" spans="1:36">
      <c r="A94" s="97">
        <v>10</v>
      </c>
      <c r="B94" s="82">
        <v>1598.01</v>
      </c>
      <c r="C94" s="80" t="s">
        <v>293</v>
      </c>
      <c r="D94" s="83">
        <v>1.80118</v>
      </c>
      <c r="E94" s="83">
        <v>9.3049000000000007E-2</v>
      </c>
      <c r="F94" s="83">
        <v>2.5295000000000002E-2</v>
      </c>
      <c r="G94" s="83">
        <v>1.5970759999999999</v>
      </c>
      <c r="H94" s="83">
        <v>0.202873</v>
      </c>
      <c r="I94" s="83">
        <v>3.9999999999999998E-6</v>
      </c>
      <c r="J94" s="83">
        <v>3.9999999999999998E-6</v>
      </c>
      <c r="K94" s="83">
        <v>2.2200000000000002E-3</v>
      </c>
      <c r="L94" s="83">
        <v>2.596E-2</v>
      </c>
      <c r="M94" s="84">
        <v>0.91</v>
      </c>
      <c r="P94" s="92">
        <f t="shared" si="17"/>
        <v>108.22209912000001</v>
      </c>
      <c r="Q94" s="92">
        <f t="shared" si="18"/>
        <v>9.4873690890000013</v>
      </c>
      <c r="R94" s="92">
        <f t="shared" si="19"/>
        <v>1.418467715</v>
      </c>
      <c r="S94" s="92">
        <f t="shared" si="20"/>
        <v>64.368551104000005</v>
      </c>
      <c r="T94" s="92">
        <f t="shared" si="21"/>
        <v>14.575613558000001</v>
      </c>
      <c r="U94" s="92">
        <f t="shared" si="22"/>
        <v>3.7678399999999996E-4</v>
      </c>
      <c r="V94" s="92">
        <f t="shared" si="23"/>
        <v>2.4791599999999999E-4</v>
      </c>
      <c r="W94" s="92">
        <f t="shared" si="24"/>
        <v>0.17733138000000004</v>
      </c>
      <c r="X94" s="92">
        <f t="shared" si="25"/>
        <v>3.9456344400000001</v>
      </c>
      <c r="Y94" s="92">
        <f t="shared" si="16"/>
        <v>202.19569110600003</v>
      </c>
      <c r="Z94" s="92"/>
      <c r="AA94" s="92">
        <f t="shared" si="15"/>
        <v>53.523444801435041</v>
      </c>
      <c r="AB94" s="92">
        <f t="shared" si="15"/>
        <v>4.6921717456512457</v>
      </c>
      <c r="AC94" s="92">
        <f t="shared" si="15"/>
        <v>0.70153211833598161</v>
      </c>
      <c r="AD94" s="92">
        <f t="shared" si="15"/>
        <v>31.834778848108652</v>
      </c>
      <c r="AE94" s="92">
        <f t="shared" si="15"/>
        <v>7.2086667516365681</v>
      </c>
      <c r="AF94" s="92">
        <f t="shared" si="15"/>
        <v>1.8634620645920341E-4</v>
      </c>
      <c r="AG94" s="92">
        <f t="shared" si="27"/>
        <v>1.226119105921161E-4</v>
      </c>
      <c r="AH94" s="92">
        <f t="shared" si="27"/>
        <v>8.7702848181386323E-2</v>
      </c>
      <c r="AI94" s="92">
        <f t="shared" si="27"/>
        <v>1.9513939285340767</v>
      </c>
      <c r="AJ94" s="93">
        <f t="shared" si="26"/>
        <v>88.728958431600006</v>
      </c>
    </row>
    <row r="95" spans="1:36">
      <c r="A95" s="97">
        <v>10</v>
      </c>
      <c r="B95" s="82">
        <v>1605.2059999999999</v>
      </c>
      <c r="C95" s="80" t="s">
        <v>293</v>
      </c>
      <c r="D95" s="83">
        <v>1.8014110000000001</v>
      </c>
      <c r="E95" s="83">
        <v>9.2284000000000005E-2</v>
      </c>
      <c r="F95" s="83">
        <v>2.5087000000000002E-2</v>
      </c>
      <c r="G95" s="83">
        <v>1.6129640000000001</v>
      </c>
      <c r="H95" s="83">
        <v>0.20225799999999999</v>
      </c>
      <c r="I95" s="83">
        <v>3.9999999999999998E-6</v>
      </c>
      <c r="J95" s="83">
        <v>3.9999999999999998E-6</v>
      </c>
      <c r="K95" s="83">
        <v>2.202E-3</v>
      </c>
      <c r="L95" s="83">
        <v>2.5746999999999999E-2</v>
      </c>
      <c r="M95" s="84">
        <v>0.92</v>
      </c>
      <c r="P95" s="92">
        <f t="shared" si="17"/>
        <v>108.23597852400002</v>
      </c>
      <c r="Q95" s="92">
        <f t="shared" si="18"/>
        <v>9.4093689240000007</v>
      </c>
      <c r="R95" s="92">
        <f t="shared" si="19"/>
        <v>1.4068036990000001</v>
      </c>
      <c r="S95" s="92">
        <f t="shared" si="20"/>
        <v>65.008901055999999</v>
      </c>
      <c r="T95" s="92">
        <f t="shared" si="21"/>
        <v>14.531428268000001</v>
      </c>
      <c r="U95" s="92">
        <f t="shared" si="22"/>
        <v>3.7678399999999996E-4</v>
      </c>
      <c r="V95" s="92">
        <f t="shared" si="23"/>
        <v>2.4791599999999999E-4</v>
      </c>
      <c r="W95" s="92">
        <f t="shared" si="24"/>
        <v>0.17589355800000001</v>
      </c>
      <c r="X95" s="92">
        <f t="shared" si="25"/>
        <v>3.9132607830000001</v>
      </c>
      <c r="Y95" s="92">
        <f t="shared" si="16"/>
        <v>202.68225951200006</v>
      </c>
      <c r="Z95" s="92"/>
      <c r="AA95" s="92">
        <f t="shared" si="15"/>
        <v>53.401801807716566</v>
      </c>
      <c r="AB95" s="92">
        <f t="shared" si="15"/>
        <v>4.6424235385252883</v>
      </c>
      <c r="AC95" s="92">
        <f t="shared" si="15"/>
        <v>0.69409315960221396</v>
      </c>
      <c r="AD95" s="92">
        <f t="shared" si="15"/>
        <v>32.074292645307253</v>
      </c>
      <c r="AE95" s="92">
        <f t="shared" si="15"/>
        <v>7.1695610178154983</v>
      </c>
      <c r="AF95" s="92">
        <f t="shared" si="15"/>
        <v>1.858988551376851E-4</v>
      </c>
      <c r="AG95" s="92">
        <f t="shared" si="27"/>
        <v>1.2231756276889237E-4</v>
      </c>
      <c r="AH95" s="92">
        <f t="shared" si="27"/>
        <v>8.6782907603013978E-2</v>
      </c>
      <c r="AI95" s="92">
        <f t="shared" si="27"/>
        <v>1.9307367070122439</v>
      </c>
      <c r="AJ95" s="93">
        <f t="shared" si="26"/>
        <v>88.857671403277394</v>
      </c>
    </row>
    <row r="96" spans="1:36">
      <c r="A96" s="97">
        <v>10</v>
      </c>
      <c r="B96" s="82">
        <v>1612.202</v>
      </c>
      <c r="C96" s="80" t="s">
        <v>293</v>
      </c>
      <c r="D96" s="83">
        <v>1.8017209999999999</v>
      </c>
      <c r="E96" s="83">
        <v>9.1536000000000006E-2</v>
      </c>
      <c r="F96" s="83">
        <v>2.4884E-2</v>
      </c>
      <c r="G96" s="83">
        <v>1.6286929999999999</v>
      </c>
      <c r="H96" s="83">
        <v>0.20163900000000001</v>
      </c>
      <c r="I96" s="83">
        <v>3.9999999999999998E-6</v>
      </c>
      <c r="J96" s="83">
        <v>3.9999999999999998E-6</v>
      </c>
      <c r="K96" s="83">
        <v>2.1840000000000002E-3</v>
      </c>
      <c r="L96" s="83">
        <v>2.5538000000000002E-2</v>
      </c>
      <c r="M96" s="84">
        <v>0.93</v>
      </c>
      <c r="P96" s="92">
        <f t="shared" si="17"/>
        <v>108.254604564</v>
      </c>
      <c r="Q96" s="92">
        <f t="shared" si="18"/>
        <v>9.3331020960000011</v>
      </c>
      <c r="R96" s="92">
        <f t="shared" si="19"/>
        <v>1.395420068</v>
      </c>
      <c r="S96" s="92">
        <f t="shared" si="20"/>
        <v>65.642842672</v>
      </c>
      <c r="T96" s="92">
        <f t="shared" si="21"/>
        <v>14.486955594000001</v>
      </c>
      <c r="U96" s="92">
        <f t="shared" si="22"/>
        <v>3.7678399999999996E-4</v>
      </c>
      <c r="V96" s="92">
        <f t="shared" si="23"/>
        <v>2.4791599999999999E-4</v>
      </c>
      <c r="W96" s="92">
        <f t="shared" si="24"/>
        <v>0.17445573600000003</v>
      </c>
      <c r="X96" s="92">
        <f t="shared" si="25"/>
        <v>3.8814950820000003</v>
      </c>
      <c r="Y96" s="92">
        <f t="shared" si="16"/>
        <v>203.16950051199998</v>
      </c>
      <c r="Z96" s="92"/>
      <c r="AA96" s="92">
        <f t="shared" ref="AA96:AF115" si="28">P96/$Y96*100</f>
        <v>53.282901366194999</v>
      </c>
      <c r="AB96" s="92">
        <f t="shared" si="28"/>
        <v>4.593751558417968</v>
      </c>
      <c r="AC96" s="92">
        <f t="shared" si="28"/>
        <v>0.6868255641144233</v>
      </c>
      <c r="AD96" s="92">
        <f t="shared" si="28"/>
        <v>32.309398067414591</v>
      </c>
      <c r="AE96" s="92">
        <f t="shared" si="28"/>
        <v>7.1304775359943093</v>
      </c>
      <c r="AF96" s="92">
        <f t="shared" si="28"/>
        <v>1.8545303259125039E-4</v>
      </c>
      <c r="AG96" s="92">
        <f t="shared" si="27"/>
        <v>1.2202422084773354E-4</v>
      </c>
      <c r="AH96" s="92">
        <f t="shared" si="27"/>
        <v>8.5867089085891607E-2</v>
      </c>
      <c r="AI96" s="92">
        <f t="shared" si="27"/>
        <v>1.9104713415243859</v>
      </c>
      <c r="AJ96" s="93">
        <f t="shared" si="26"/>
        <v>88.983474036404331</v>
      </c>
    </row>
    <row r="97" spans="1:36">
      <c r="A97" s="97">
        <v>10</v>
      </c>
      <c r="B97" s="82">
        <v>1618.9970000000001</v>
      </c>
      <c r="C97" s="80" t="s">
        <v>293</v>
      </c>
      <c r="D97" s="83">
        <v>1.8021050000000001</v>
      </c>
      <c r="E97" s="83">
        <v>9.0803999999999996E-2</v>
      </c>
      <c r="F97" s="83">
        <v>2.4686E-2</v>
      </c>
      <c r="G97" s="83">
        <v>1.6442619999999999</v>
      </c>
      <c r="H97" s="83">
        <v>0.201017</v>
      </c>
      <c r="I97" s="83">
        <v>3.9999999999999998E-6</v>
      </c>
      <c r="J97" s="83">
        <v>3.9999999999999998E-6</v>
      </c>
      <c r="K97" s="83">
        <v>2.166E-3</v>
      </c>
      <c r="L97" s="83">
        <v>2.5333999999999999E-2</v>
      </c>
      <c r="M97" s="84">
        <v>0.94</v>
      </c>
      <c r="P97" s="92">
        <f t="shared" si="17"/>
        <v>108.27767682000001</v>
      </c>
      <c r="Q97" s="92">
        <f t="shared" si="18"/>
        <v>9.2584666440000003</v>
      </c>
      <c r="R97" s="92">
        <f t="shared" si="19"/>
        <v>1.3843168219999999</v>
      </c>
      <c r="S97" s="92">
        <f t="shared" si="20"/>
        <v>66.270335648</v>
      </c>
      <c r="T97" s="92">
        <f t="shared" si="21"/>
        <v>14.442267382000001</v>
      </c>
      <c r="U97" s="92">
        <f t="shared" si="22"/>
        <v>3.7678399999999996E-4</v>
      </c>
      <c r="V97" s="92">
        <f t="shared" si="23"/>
        <v>2.4791599999999999E-4</v>
      </c>
      <c r="W97" s="92">
        <f t="shared" si="24"/>
        <v>0.17301791399999999</v>
      </c>
      <c r="X97" s="92">
        <f t="shared" si="25"/>
        <v>3.8504893259999999</v>
      </c>
      <c r="Y97" s="92">
        <f t="shared" si="16"/>
        <v>203.65719525600002</v>
      </c>
      <c r="Z97" s="92"/>
      <c r="AA97" s="92">
        <f t="shared" si="28"/>
        <v>53.166634590981879</v>
      </c>
      <c r="AB97" s="92">
        <f t="shared" si="28"/>
        <v>4.5461033833653532</v>
      </c>
      <c r="AC97" s="92">
        <f t="shared" si="28"/>
        <v>0.6797289043777186</v>
      </c>
      <c r="AD97" s="92">
        <f t="shared" si="28"/>
        <v>32.540139603070358</v>
      </c>
      <c r="AE97" s="92">
        <f t="shared" si="28"/>
        <v>7.0914594320352213</v>
      </c>
      <c r="AF97" s="92">
        <f t="shared" si="28"/>
        <v>1.8500893107477841E-4</v>
      </c>
      <c r="AG97" s="92">
        <f t="shared" si="27"/>
        <v>1.2173201132833338E-4</v>
      </c>
      <c r="AH97" s="92">
        <f t="shared" si="27"/>
        <v>8.4955463411206258E-2</v>
      </c>
      <c r="AI97" s="92">
        <f t="shared" si="27"/>
        <v>1.8906718818158519</v>
      </c>
      <c r="AJ97" s="93">
        <f t="shared" si="26"/>
        <v>89.106416970008326</v>
      </c>
    </row>
    <row r="98" spans="1:36">
      <c r="A98" s="97">
        <v>10</v>
      </c>
      <c r="B98" s="82">
        <v>1625.5920000000001</v>
      </c>
      <c r="C98" s="80" t="s">
        <v>293</v>
      </c>
      <c r="D98" s="83">
        <v>1.8025549999999999</v>
      </c>
      <c r="E98" s="83">
        <v>9.0087E-2</v>
      </c>
      <c r="F98" s="83">
        <v>2.4492E-2</v>
      </c>
      <c r="G98" s="83">
        <v>1.6596709999999999</v>
      </c>
      <c r="H98" s="83">
        <v>0.20039199999999999</v>
      </c>
      <c r="I98" s="83">
        <v>3.9999999999999998E-6</v>
      </c>
      <c r="J98" s="83">
        <v>3.9999999999999998E-6</v>
      </c>
      <c r="K98" s="83">
        <v>2.1489999999999999E-3</v>
      </c>
      <c r="L98" s="83">
        <v>2.5134E-2</v>
      </c>
      <c r="M98" s="84">
        <v>0.95</v>
      </c>
      <c r="P98" s="92">
        <f t="shared" si="17"/>
        <v>108.30471462</v>
      </c>
      <c r="Q98" s="92">
        <f t="shared" si="18"/>
        <v>9.1853606069999998</v>
      </c>
      <c r="R98" s="92">
        <f t="shared" si="19"/>
        <v>1.3734378839999999</v>
      </c>
      <c r="S98" s="92">
        <f t="shared" si="20"/>
        <v>66.891379983999997</v>
      </c>
      <c r="T98" s="92">
        <f t="shared" si="21"/>
        <v>14.397363631999999</v>
      </c>
      <c r="U98" s="92">
        <f t="shared" si="22"/>
        <v>3.7678399999999996E-4</v>
      </c>
      <c r="V98" s="92">
        <f t="shared" si="23"/>
        <v>2.4791599999999999E-4</v>
      </c>
      <c r="W98" s="92">
        <f t="shared" si="24"/>
        <v>0.17165997099999999</v>
      </c>
      <c r="X98" s="92">
        <f t="shared" si="25"/>
        <v>3.8200915260000001</v>
      </c>
      <c r="Y98" s="92">
        <f t="shared" si="16"/>
        <v>204.14463292400001</v>
      </c>
      <c r="Z98" s="92"/>
      <c r="AA98" s="92">
        <f t="shared" si="28"/>
        <v>53.052932653056928</v>
      </c>
      <c r="AB98" s="92">
        <f t="shared" si="28"/>
        <v>4.4994377150339151</v>
      </c>
      <c r="AC98" s="92">
        <f t="shared" si="28"/>
        <v>0.6727768760451861</v>
      </c>
      <c r="AD98" s="92">
        <f t="shared" si="28"/>
        <v>32.766661080383464</v>
      </c>
      <c r="AE98" s="92">
        <f t="shared" si="28"/>
        <v>7.0525310539806956</v>
      </c>
      <c r="AF98" s="92">
        <f t="shared" si="28"/>
        <v>1.8456718386530935E-4</v>
      </c>
      <c r="AG98" s="92">
        <f t="shared" si="27"/>
        <v>1.2144135089375355E-4</v>
      </c>
      <c r="AH98" s="92">
        <f t="shared" si="27"/>
        <v>8.4087427889376079E-2</v>
      </c>
      <c r="AI98" s="92">
        <f t="shared" si="27"/>
        <v>1.871267185075673</v>
      </c>
      <c r="AJ98" s="93">
        <f t="shared" si="26"/>
        <v>89.226601464574046</v>
      </c>
    </row>
    <row r="99" spans="1:36">
      <c r="A99" s="97">
        <v>10</v>
      </c>
      <c r="B99" s="82">
        <v>1631.9880000000001</v>
      </c>
      <c r="C99" s="80" t="s">
        <v>293</v>
      </c>
      <c r="D99" s="83">
        <v>1.8030630000000001</v>
      </c>
      <c r="E99" s="83">
        <v>8.9385000000000006E-2</v>
      </c>
      <c r="F99" s="83">
        <v>2.4301E-2</v>
      </c>
      <c r="G99" s="83">
        <v>1.67492</v>
      </c>
      <c r="H99" s="83">
        <v>0.199764</v>
      </c>
      <c r="I99" s="83">
        <v>3.9999999999999998E-6</v>
      </c>
      <c r="J99" s="83">
        <v>3.9999999999999998E-6</v>
      </c>
      <c r="K99" s="83">
        <v>2.1320000000000002E-3</v>
      </c>
      <c r="L99" s="83">
        <v>2.4937999999999998E-2</v>
      </c>
      <c r="M99" s="84">
        <v>0.96</v>
      </c>
      <c r="P99" s="92">
        <f t="shared" si="17"/>
        <v>108.33523729200002</v>
      </c>
      <c r="Q99" s="92">
        <f t="shared" si="18"/>
        <v>9.1137839850000013</v>
      </c>
      <c r="R99" s="92">
        <f t="shared" si="19"/>
        <v>1.362727177</v>
      </c>
      <c r="S99" s="92">
        <f t="shared" si="20"/>
        <v>67.505975680000006</v>
      </c>
      <c r="T99" s="92">
        <f t="shared" si="21"/>
        <v>14.352244344000001</v>
      </c>
      <c r="U99" s="92">
        <f t="shared" si="22"/>
        <v>3.7678399999999996E-4</v>
      </c>
      <c r="V99" s="92">
        <f t="shared" si="23"/>
        <v>2.4791599999999999E-4</v>
      </c>
      <c r="W99" s="92">
        <f t="shared" si="24"/>
        <v>0.17030202800000002</v>
      </c>
      <c r="X99" s="92">
        <f t="shared" si="25"/>
        <v>3.7903016819999999</v>
      </c>
      <c r="Y99" s="92">
        <f t="shared" si="16"/>
        <v>204.63119688800003</v>
      </c>
      <c r="Z99" s="92"/>
      <c r="AA99" s="92">
        <f t="shared" si="28"/>
        <v>52.941701431426758</v>
      </c>
      <c r="AB99" s="92">
        <f t="shared" si="28"/>
        <v>4.4537607772426862</v>
      </c>
      <c r="AC99" s="92">
        <f t="shared" si="28"/>
        <v>0.66594302223910462</v>
      </c>
      <c r="AD99" s="92">
        <f t="shared" si="28"/>
        <v>32.989092917707843</v>
      </c>
      <c r="AE99" s="92">
        <f t="shared" si="28"/>
        <v>7.0137127487239184</v>
      </c>
      <c r="AF99" s="92">
        <f t="shared" si="28"/>
        <v>1.841283273176688E-4</v>
      </c>
      <c r="AG99" s="92">
        <f t="shared" si="27"/>
        <v>1.2115259245426339E-4</v>
      </c>
      <c r="AH99" s="92">
        <f t="shared" si="27"/>
        <v>8.3223883058852824E-2</v>
      </c>
      <c r="AI99" s="92">
        <f t="shared" si="27"/>
        <v>1.8522599386810656</v>
      </c>
      <c r="AJ99" s="93">
        <f t="shared" si="26"/>
        <v>89.344124129719987</v>
      </c>
    </row>
    <row r="100" spans="1:36">
      <c r="A100" s="97">
        <v>10</v>
      </c>
      <c r="B100" s="82">
        <v>1638.1880000000001</v>
      </c>
      <c r="C100" s="80" t="s">
        <v>293</v>
      </c>
      <c r="D100" s="83">
        <v>1.803625</v>
      </c>
      <c r="E100" s="83">
        <v>8.8695999999999997E-2</v>
      </c>
      <c r="F100" s="83">
        <v>2.4114E-2</v>
      </c>
      <c r="G100" s="83">
        <v>1.6900090000000001</v>
      </c>
      <c r="H100" s="83">
        <v>0.19913400000000001</v>
      </c>
      <c r="I100" s="83">
        <v>3.9999999999999998E-6</v>
      </c>
      <c r="J100" s="83">
        <v>3.9999999999999998E-6</v>
      </c>
      <c r="K100" s="83">
        <v>2.1159999999999998E-3</v>
      </c>
      <c r="L100" s="83">
        <v>2.4746000000000001E-2</v>
      </c>
      <c r="M100" s="84">
        <v>0.97</v>
      </c>
      <c r="P100" s="92">
        <f t="shared" si="17"/>
        <v>108.3690045</v>
      </c>
      <c r="Q100" s="92">
        <f t="shared" si="18"/>
        <v>9.0435328559999988</v>
      </c>
      <c r="R100" s="92">
        <f t="shared" si="19"/>
        <v>1.3522407779999999</v>
      </c>
      <c r="S100" s="92">
        <f t="shared" si="20"/>
        <v>68.114122736000013</v>
      </c>
      <c r="T100" s="92">
        <f t="shared" si="21"/>
        <v>14.306981364</v>
      </c>
      <c r="U100" s="92">
        <f t="shared" si="22"/>
        <v>3.7678399999999996E-4</v>
      </c>
      <c r="V100" s="92">
        <f t="shared" si="23"/>
        <v>2.4791599999999999E-4</v>
      </c>
      <c r="W100" s="92">
        <f t="shared" si="24"/>
        <v>0.169023964</v>
      </c>
      <c r="X100" s="92">
        <f t="shared" si="25"/>
        <v>3.7611197940000003</v>
      </c>
      <c r="Y100" s="92">
        <f t="shared" si="16"/>
        <v>205.11665069199998</v>
      </c>
      <c r="Z100" s="92"/>
      <c r="AA100" s="92">
        <f t="shared" si="28"/>
        <v>52.832865656881864</v>
      </c>
      <c r="AB100" s="92">
        <f t="shared" si="28"/>
        <v>4.4089706152523078</v>
      </c>
      <c r="AC100" s="92">
        <f t="shared" si="28"/>
        <v>0.65925451368182875</v>
      </c>
      <c r="AD100" s="92">
        <f t="shared" si="28"/>
        <v>33.20750534205979</v>
      </c>
      <c r="AE100" s="92">
        <f t="shared" si="28"/>
        <v>6.9750463044968223</v>
      </c>
      <c r="AF100" s="92">
        <f t="shared" si="28"/>
        <v>1.8369254701110203E-4</v>
      </c>
      <c r="AG100" s="92">
        <f t="shared" si="27"/>
        <v>1.208658581171291E-4</v>
      </c>
      <c r="AH100" s="92">
        <f t="shared" si="27"/>
        <v>8.2403824082426053E-2</v>
      </c>
      <c r="AI100" s="92">
        <f t="shared" si="27"/>
        <v>1.8336491851398451</v>
      </c>
      <c r="AJ100" s="93">
        <f t="shared" si="26"/>
        <v>89.459029835221585</v>
      </c>
    </row>
    <row r="101" spans="1:36">
      <c r="A101" s="97">
        <v>10</v>
      </c>
      <c r="B101" s="82">
        <v>1644.1969999999999</v>
      </c>
      <c r="C101" s="80" t="s">
        <v>293</v>
      </c>
      <c r="D101" s="83">
        <v>1.804235</v>
      </c>
      <c r="E101" s="83">
        <v>8.8021000000000002E-2</v>
      </c>
      <c r="F101" s="83">
        <v>2.3931000000000001E-2</v>
      </c>
      <c r="G101" s="83">
        <v>1.7049399999999999</v>
      </c>
      <c r="H101" s="83">
        <v>0.19850100000000001</v>
      </c>
      <c r="I101" s="83">
        <v>3.9999999999999998E-6</v>
      </c>
      <c r="J101" s="83">
        <v>3.9999999999999998E-6</v>
      </c>
      <c r="K101" s="83">
        <v>2.0999999999999999E-3</v>
      </c>
      <c r="L101" s="83">
        <v>2.4556999999999999E-2</v>
      </c>
      <c r="M101" s="84">
        <v>0.98</v>
      </c>
      <c r="P101" s="92">
        <f t="shared" si="17"/>
        <v>108.40565574000001</v>
      </c>
      <c r="Q101" s="92">
        <f t="shared" si="18"/>
        <v>8.9747091809999997</v>
      </c>
      <c r="R101" s="92">
        <f t="shared" si="19"/>
        <v>1.3419786870000001</v>
      </c>
      <c r="S101" s="92">
        <f t="shared" si="20"/>
        <v>68.715901759999994</v>
      </c>
      <c r="T101" s="92">
        <f t="shared" si="21"/>
        <v>14.261502846000001</v>
      </c>
      <c r="U101" s="92">
        <f t="shared" si="22"/>
        <v>3.7678399999999996E-4</v>
      </c>
      <c r="V101" s="92">
        <f t="shared" si="23"/>
        <v>2.4791599999999999E-4</v>
      </c>
      <c r="W101" s="92">
        <f t="shared" si="24"/>
        <v>0.1677459</v>
      </c>
      <c r="X101" s="92">
        <f t="shared" si="25"/>
        <v>3.7323938729999999</v>
      </c>
      <c r="Y101" s="92">
        <f t="shared" si="16"/>
        <v>205.60051268700002</v>
      </c>
      <c r="Z101" s="92"/>
      <c r="AA101" s="92">
        <f t="shared" si="28"/>
        <v>52.726354775697224</v>
      </c>
      <c r="AB101" s="92">
        <f t="shared" si="28"/>
        <v>4.3651200396872669</v>
      </c>
      <c r="AC101" s="92">
        <f t="shared" si="28"/>
        <v>0.6527117415524093</v>
      </c>
      <c r="AD101" s="92">
        <f t="shared" si="28"/>
        <v>33.422047864545448</v>
      </c>
      <c r="AE101" s="92">
        <f t="shared" si="28"/>
        <v>6.9365113246148757</v>
      </c>
      <c r="AF101" s="92">
        <f t="shared" si="28"/>
        <v>1.8326024340883064E-4</v>
      </c>
      <c r="AG101" s="92">
        <f t="shared" si="27"/>
        <v>1.2058141137878377E-4</v>
      </c>
      <c r="AH101" s="92">
        <f t="shared" si="27"/>
        <v>8.1588269313010553E-2</v>
      </c>
      <c r="AI101" s="92">
        <f t="shared" si="27"/>
        <v>1.8153621429349658</v>
      </c>
      <c r="AJ101" s="93">
        <f t="shared" si="26"/>
        <v>89.571465572087604</v>
      </c>
    </row>
    <row r="102" spans="1:36">
      <c r="A102" s="97">
        <v>10</v>
      </c>
      <c r="B102" s="82">
        <v>1650.02</v>
      </c>
      <c r="C102" s="80" t="s">
        <v>293</v>
      </c>
      <c r="D102" s="83">
        <v>1.804886</v>
      </c>
      <c r="E102" s="83">
        <v>8.7359000000000006E-2</v>
      </c>
      <c r="F102" s="83">
        <v>2.3751999999999999E-2</v>
      </c>
      <c r="G102" s="83">
        <v>1.719711</v>
      </c>
      <c r="H102" s="83">
        <v>0.19786500000000001</v>
      </c>
      <c r="I102" s="83">
        <v>3.9999999999999998E-6</v>
      </c>
      <c r="J102" s="83">
        <v>3.9999999999999998E-6</v>
      </c>
      <c r="K102" s="83">
        <v>2.0839999999999999E-3</v>
      </c>
      <c r="L102" s="83">
        <v>2.4372999999999999E-2</v>
      </c>
      <c r="M102" s="84">
        <v>0.99</v>
      </c>
      <c r="P102" s="92">
        <f t="shared" si="17"/>
        <v>108.44477042400001</v>
      </c>
      <c r="Q102" s="92">
        <f t="shared" si="18"/>
        <v>8.9072109990000001</v>
      </c>
      <c r="R102" s="92">
        <f t="shared" si="19"/>
        <v>1.3319409039999999</v>
      </c>
      <c r="S102" s="92">
        <f t="shared" si="20"/>
        <v>69.311232144000002</v>
      </c>
      <c r="T102" s="92">
        <f t="shared" si="21"/>
        <v>14.215808790000002</v>
      </c>
      <c r="U102" s="92">
        <f t="shared" si="22"/>
        <v>3.7678399999999996E-4</v>
      </c>
      <c r="V102" s="92">
        <f t="shared" si="23"/>
        <v>2.4791599999999999E-4</v>
      </c>
      <c r="W102" s="92">
        <f t="shared" si="24"/>
        <v>0.16646783600000001</v>
      </c>
      <c r="X102" s="92">
        <f t="shared" si="25"/>
        <v>3.704427897</v>
      </c>
      <c r="Y102" s="92">
        <f t="shared" si="16"/>
        <v>206.08248369400005</v>
      </c>
      <c r="Z102" s="92"/>
      <c r="AA102" s="92">
        <f t="shared" si="28"/>
        <v>52.622022250577771</v>
      </c>
      <c r="AB102" s="92">
        <f t="shared" si="28"/>
        <v>4.3221582151667981</v>
      </c>
      <c r="AC102" s="92">
        <f t="shared" si="28"/>
        <v>0.64631446599688791</v>
      </c>
      <c r="AD102" s="92">
        <f t="shared" si="28"/>
        <v>33.632762426774825</v>
      </c>
      <c r="AE102" s="92">
        <f t="shared" si="28"/>
        <v>6.8981160044190037</v>
      </c>
      <c r="AF102" s="92">
        <f t="shared" si="28"/>
        <v>1.8283164742883472E-4</v>
      </c>
      <c r="AG102" s="92">
        <f t="shared" si="27"/>
        <v>1.2029940417843377E-4</v>
      </c>
      <c r="AH102" s="92">
        <f t="shared" si="27"/>
        <v>8.077728539373509E-2</v>
      </c>
      <c r="AI102" s="92">
        <f t="shared" si="27"/>
        <v>1.7975462206193566</v>
      </c>
      <c r="AJ102" s="93">
        <f t="shared" si="26"/>
        <v>89.681504148988097</v>
      </c>
    </row>
    <row r="106" spans="1:36">
      <c r="A106" s="81" t="s">
        <v>316</v>
      </c>
    </row>
    <row r="107" spans="1:36">
      <c r="A107" s="97">
        <v>10</v>
      </c>
      <c r="B107" s="82">
        <v>1289.424</v>
      </c>
      <c r="C107" s="80" t="s">
        <v>293</v>
      </c>
      <c r="D107" s="83">
        <v>1.6876169999999999</v>
      </c>
      <c r="E107" s="83">
        <v>0.27482800000000002</v>
      </c>
      <c r="F107" s="83">
        <v>0.28401999999999999</v>
      </c>
      <c r="G107" s="83">
        <v>0.44017000000000001</v>
      </c>
      <c r="H107" s="83">
        <v>0.27054299999999998</v>
      </c>
      <c r="I107" s="83">
        <v>0.113096</v>
      </c>
      <c r="J107" s="83">
        <v>1.5103999999999999E-2</v>
      </c>
      <c r="K107" s="83">
        <v>2.7879999999999999E-2</v>
      </c>
      <c r="L107" s="83">
        <v>2.3939999999999999E-3</v>
      </c>
      <c r="M107" s="84">
        <v>0.01</v>
      </c>
      <c r="P107" s="92">
        <f t="shared" ref="P107:P170" si="29">D107*60.084</f>
        <v>101.398779828</v>
      </c>
      <c r="Q107" s="92">
        <f t="shared" ref="Q107:Q170" si="30">E107*101.961</f>
        <v>28.021737708</v>
      </c>
      <c r="R107" s="92">
        <f t="shared" ref="R107:R170" si="31">F107*56.077</f>
        <v>15.926989539999999</v>
      </c>
      <c r="S107" s="92">
        <f t="shared" ref="S107:S170" si="32">G107*40.304</f>
        <v>17.740611680000001</v>
      </c>
      <c r="T107" s="92">
        <f t="shared" ref="T107:T170" si="33">H107*71.846</f>
        <v>19.437432378</v>
      </c>
      <c r="U107" s="92">
        <f t="shared" ref="U107:U170" si="34">I107*94.196</f>
        <v>10.653190816</v>
      </c>
      <c r="V107" s="92">
        <f t="shared" ref="V107:V170" si="35">J107*61.979</f>
        <v>0.93613081599999992</v>
      </c>
      <c r="W107" s="92">
        <f t="shared" ref="W107:W170" si="36">K107*79.879</f>
        <v>2.2270265199999999</v>
      </c>
      <c r="X107" s="92">
        <f t="shared" ref="X107:X170" si="37">L107*151.989</f>
        <v>0.36386166599999997</v>
      </c>
      <c r="Y107" s="92">
        <f t="shared" ref="Y107:Y170" si="38">SUM(P107:X107)</f>
        <v>196.70576095200002</v>
      </c>
      <c r="Z107" s="92"/>
      <c r="AA107" s="92">
        <f t="shared" ref="AA107:AI122" si="39">P107/$Y107*100</f>
        <v>51.548454573602065</v>
      </c>
      <c r="AB107" s="92">
        <f t="shared" si="39"/>
        <v>14.245509420965988</v>
      </c>
      <c r="AC107" s="92">
        <f t="shared" si="39"/>
        <v>8.0968597274009131</v>
      </c>
      <c r="AD107" s="92">
        <f t="shared" si="39"/>
        <v>9.0188571977457492</v>
      </c>
      <c r="AE107" s="92">
        <f t="shared" si="39"/>
        <v>9.88147590793902</v>
      </c>
      <c r="AF107" s="92">
        <f t="shared" si="39"/>
        <v>5.4158001089757528</v>
      </c>
      <c r="AG107" s="92">
        <f t="shared" si="39"/>
        <v>0.47590411763712087</v>
      </c>
      <c r="AH107" s="92">
        <f t="shared" si="39"/>
        <v>1.1321613099798522</v>
      </c>
      <c r="AI107" s="92">
        <f t="shared" si="39"/>
        <v>0.18497763575352996</v>
      </c>
      <c r="AJ107" s="93">
        <f t="shared" ref="AJ107:AJ170" si="40">G107/(G107+H107)*100</f>
        <v>61.933579377329529</v>
      </c>
    </row>
    <row r="108" spans="1:36">
      <c r="A108" s="97">
        <v>10</v>
      </c>
      <c r="B108" s="82">
        <v>1315.704</v>
      </c>
      <c r="C108" s="80" t="s">
        <v>293</v>
      </c>
      <c r="D108" s="83">
        <v>1.615029</v>
      </c>
      <c r="E108" s="83">
        <v>0.25755099999999997</v>
      </c>
      <c r="F108" s="83">
        <v>0.30082799999999998</v>
      </c>
      <c r="G108" s="83">
        <v>0.47669299999999998</v>
      </c>
      <c r="H108" s="83">
        <v>0.29854999999999998</v>
      </c>
      <c r="I108" s="83">
        <v>8.6985000000000007E-2</v>
      </c>
      <c r="J108" s="83">
        <v>1.3502E-2</v>
      </c>
      <c r="K108" s="83">
        <v>3.2848000000000002E-2</v>
      </c>
      <c r="L108" s="83">
        <v>2.7859999999999998E-3</v>
      </c>
      <c r="M108" s="84">
        <v>0.02</v>
      </c>
      <c r="P108" s="92">
        <f t="shared" si="29"/>
        <v>97.037402436000008</v>
      </c>
      <c r="Q108" s="92">
        <f t="shared" si="30"/>
        <v>26.260157510999996</v>
      </c>
      <c r="R108" s="92">
        <f t="shared" si="31"/>
        <v>16.869531755999997</v>
      </c>
      <c r="S108" s="92">
        <f t="shared" si="32"/>
        <v>19.212634672</v>
      </c>
      <c r="T108" s="92">
        <f t="shared" si="33"/>
        <v>21.449623299999999</v>
      </c>
      <c r="U108" s="92">
        <f t="shared" si="34"/>
        <v>8.1936390600000006</v>
      </c>
      <c r="V108" s="92">
        <f t="shared" si="35"/>
        <v>0.83684045799999995</v>
      </c>
      <c r="W108" s="92">
        <f t="shared" si="36"/>
        <v>2.6238653920000004</v>
      </c>
      <c r="X108" s="92">
        <f t="shared" si="37"/>
        <v>0.42344135399999999</v>
      </c>
      <c r="Y108" s="92">
        <f t="shared" si="38"/>
        <v>192.90713593900003</v>
      </c>
      <c r="Z108" s="92"/>
      <c r="AA108" s="92">
        <f t="shared" si="39"/>
        <v>50.302650528534421</v>
      </c>
      <c r="AB108" s="92">
        <f t="shared" si="39"/>
        <v>13.612849199784826</v>
      </c>
      <c r="AC108" s="92">
        <f t="shared" si="39"/>
        <v>8.7448977322095445</v>
      </c>
      <c r="AD108" s="92">
        <f t="shared" si="39"/>
        <v>9.9595251251230579</v>
      </c>
      <c r="AE108" s="92">
        <f t="shared" si="39"/>
        <v>11.119144553979938</v>
      </c>
      <c r="AF108" s="92">
        <f t="shared" si="39"/>
        <v>4.2474525476294174</v>
      </c>
      <c r="AG108" s="92">
        <f t="shared" si="39"/>
        <v>0.43380482216304367</v>
      </c>
      <c r="AH108" s="92">
        <f t="shared" si="39"/>
        <v>1.3601702079231033</v>
      </c>
      <c r="AI108" s="92">
        <f t="shared" si="39"/>
        <v>0.21950528265263247</v>
      </c>
      <c r="AJ108" s="93">
        <f t="shared" si="40"/>
        <v>61.489494261799202</v>
      </c>
    </row>
    <row r="109" spans="1:36">
      <c r="A109" s="97">
        <v>10</v>
      </c>
      <c r="B109" s="82">
        <v>1335.077</v>
      </c>
      <c r="C109" s="80" t="s">
        <v>293</v>
      </c>
      <c r="D109" s="83">
        <v>1.5663579999999999</v>
      </c>
      <c r="E109" s="83">
        <v>0.24495400000000001</v>
      </c>
      <c r="F109" s="83">
        <v>0.309867</v>
      </c>
      <c r="G109" s="83">
        <v>0.50658300000000001</v>
      </c>
      <c r="H109" s="83">
        <v>0.31962699999999999</v>
      </c>
      <c r="I109" s="83">
        <v>6.8948999999999996E-2</v>
      </c>
      <c r="J109" s="83">
        <v>1.1927999999999999E-2</v>
      </c>
      <c r="K109" s="83">
        <v>3.6847999999999999E-2</v>
      </c>
      <c r="L109" s="83">
        <v>3.1229999999999999E-3</v>
      </c>
      <c r="M109" s="84">
        <v>0.03</v>
      </c>
      <c r="P109" s="92">
        <f t="shared" si="29"/>
        <v>94.113054071999997</v>
      </c>
      <c r="Q109" s="92">
        <f t="shared" si="30"/>
        <v>24.975754794</v>
      </c>
      <c r="R109" s="92">
        <f t="shared" si="31"/>
        <v>17.376411759</v>
      </c>
      <c r="S109" s="92">
        <f t="shared" si="32"/>
        <v>20.417321232000003</v>
      </c>
      <c r="T109" s="92">
        <f t="shared" si="33"/>
        <v>22.963921442</v>
      </c>
      <c r="U109" s="92">
        <f t="shared" si="34"/>
        <v>6.4947200039999995</v>
      </c>
      <c r="V109" s="92">
        <f t="shared" si="35"/>
        <v>0.73928551199999992</v>
      </c>
      <c r="W109" s="92">
        <f t="shared" si="36"/>
        <v>2.943381392</v>
      </c>
      <c r="X109" s="92">
        <f t="shared" si="37"/>
        <v>0.47466164700000002</v>
      </c>
      <c r="Y109" s="92">
        <f t="shared" si="38"/>
        <v>190.49851185399999</v>
      </c>
      <c r="Z109" s="92"/>
      <c r="AA109" s="92">
        <f t="shared" si="39"/>
        <v>49.403563920819082</v>
      </c>
      <c r="AB109" s="92">
        <f t="shared" si="39"/>
        <v>13.110734856103063</v>
      </c>
      <c r="AC109" s="92">
        <f t="shared" si="39"/>
        <v>9.1215472445881662</v>
      </c>
      <c r="AD109" s="92">
        <f t="shared" si="39"/>
        <v>10.717837653056337</v>
      </c>
      <c r="AE109" s="92">
        <f t="shared" si="39"/>
        <v>12.054646106421968</v>
      </c>
      <c r="AF109" s="92">
        <f t="shared" si="39"/>
        <v>3.4093284723282351</v>
      </c>
      <c r="AG109" s="92">
        <f t="shared" si="39"/>
        <v>0.38807941584687855</v>
      </c>
      <c r="AH109" s="92">
        <f t="shared" si="39"/>
        <v>1.5450941654892496</v>
      </c>
      <c r="AI109" s="92">
        <f t="shared" si="39"/>
        <v>0.24916816534702674</v>
      </c>
      <c r="AJ109" s="93">
        <f t="shared" si="40"/>
        <v>61.314072693383039</v>
      </c>
    </row>
    <row r="110" spans="1:36">
      <c r="A110" s="97">
        <v>10</v>
      </c>
      <c r="B110" s="82">
        <v>1349.9949999999999</v>
      </c>
      <c r="C110" s="80" t="s">
        <v>293</v>
      </c>
      <c r="D110" s="83">
        <v>1.5345839999999999</v>
      </c>
      <c r="E110" s="83">
        <v>0.23569899999999999</v>
      </c>
      <c r="F110" s="83">
        <v>0.31341000000000002</v>
      </c>
      <c r="G110" s="83">
        <v>0.53162900000000002</v>
      </c>
      <c r="H110" s="83">
        <v>0.33555099999999999</v>
      </c>
      <c r="I110" s="83">
        <v>5.6538999999999999E-2</v>
      </c>
      <c r="J110" s="83">
        <v>1.0565E-2</v>
      </c>
      <c r="K110" s="83">
        <v>4.0119000000000002E-2</v>
      </c>
      <c r="L110" s="83">
        <v>3.4160000000000002E-3</v>
      </c>
      <c r="M110" s="84">
        <v>0.04</v>
      </c>
      <c r="P110" s="92">
        <f t="shared" si="29"/>
        <v>92.203945055999995</v>
      </c>
      <c r="Q110" s="92">
        <f t="shared" si="30"/>
        <v>24.032105738999999</v>
      </c>
      <c r="R110" s="92">
        <f t="shared" si="31"/>
        <v>17.575092569999999</v>
      </c>
      <c r="S110" s="92">
        <f t="shared" si="32"/>
        <v>21.426775216000003</v>
      </c>
      <c r="T110" s="92">
        <f t="shared" si="33"/>
        <v>24.107997145999999</v>
      </c>
      <c r="U110" s="92">
        <f t="shared" si="34"/>
        <v>5.3257476439999998</v>
      </c>
      <c r="V110" s="92">
        <f t="shared" si="35"/>
        <v>0.65480813500000001</v>
      </c>
      <c r="W110" s="92">
        <f t="shared" si="36"/>
        <v>3.2046656010000003</v>
      </c>
      <c r="X110" s="92">
        <f t="shared" si="37"/>
        <v>0.51919442400000004</v>
      </c>
      <c r="Y110" s="92">
        <f t="shared" si="38"/>
        <v>189.05033153099998</v>
      </c>
      <c r="Z110" s="92"/>
      <c r="AA110" s="92">
        <f t="shared" si="39"/>
        <v>48.772167871538819</v>
      </c>
      <c r="AB110" s="92">
        <f t="shared" si="39"/>
        <v>12.712014596525197</v>
      </c>
      <c r="AC110" s="92">
        <f t="shared" si="39"/>
        <v>9.2965150749381671</v>
      </c>
      <c r="AD110" s="92">
        <f t="shared" si="39"/>
        <v>11.333899836344109</v>
      </c>
      <c r="AE110" s="92">
        <f t="shared" si="39"/>
        <v>12.752158089734337</v>
      </c>
      <c r="AF110" s="92">
        <f t="shared" si="39"/>
        <v>2.8171056886650834</v>
      </c>
      <c r="AG110" s="92">
        <f t="shared" si="39"/>
        <v>0.34636709160841977</v>
      </c>
      <c r="AH110" s="92">
        <f t="shared" si="39"/>
        <v>1.6951388421524705</v>
      </c>
      <c r="AI110" s="92">
        <f t="shared" si="39"/>
        <v>0.27463290849339972</v>
      </c>
      <c r="AJ110" s="93">
        <f t="shared" si="40"/>
        <v>61.305495975460687</v>
      </c>
    </row>
    <row r="111" spans="1:36">
      <c r="A111" s="97">
        <v>10</v>
      </c>
      <c r="B111" s="82">
        <v>1362.182</v>
      </c>
      <c r="C111" s="80" t="s">
        <v>293</v>
      </c>
      <c r="D111" s="83">
        <v>1.5138739999999999</v>
      </c>
      <c r="E111" s="83">
        <v>0.22863800000000001</v>
      </c>
      <c r="F111" s="83">
        <v>0.31331599999999998</v>
      </c>
      <c r="G111" s="83">
        <v>0.55360100000000001</v>
      </c>
      <c r="H111" s="83">
        <v>0.34802499999999997</v>
      </c>
      <c r="I111" s="83">
        <v>4.7733999999999999E-2</v>
      </c>
      <c r="J111" s="83">
        <v>9.4350000000000007E-3</v>
      </c>
      <c r="K111" s="83">
        <v>4.2886000000000001E-2</v>
      </c>
      <c r="L111" s="83">
        <v>3.679E-3</v>
      </c>
      <c r="M111" s="84">
        <v>0.05</v>
      </c>
      <c r="P111" s="92">
        <f t="shared" si="29"/>
        <v>90.959605416000002</v>
      </c>
      <c r="Q111" s="92">
        <f t="shared" si="30"/>
        <v>23.312159118</v>
      </c>
      <c r="R111" s="92">
        <f t="shared" si="31"/>
        <v>17.569821332</v>
      </c>
      <c r="S111" s="92">
        <f t="shared" si="32"/>
        <v>22.312334704000001</v>
      </c>
      <c r="T111" s="92">
        <f t="shared" si="33"/>
        <v>25.00420415</v>
      </c>
      <c r="U111" s="92">
        <f t="shared" si="34"/>
        <v>4.4963518640000002</v>
      </c>
      <c r="V111" s="92">
        <f t="shared" si="35"/>
        <v>0.584771865</v>
      </c>
      <c r="W111" s="92">
        <f t="shared" si="36"/>
        <v>3.4256907940000003</v>
      </c>
      <c r="X111" s="92">
        <f t="shared" si="37"/>
        <v>0.55916753100000005</v>
      </c>
      <c r="Y111" s="92">
        <f t="shared" si="38"/>
        <v>188.22410677399998</v>
      </c>
      <c r="Z111" s="92"/>
      <c r="AA111" s="92">
        <f t="shared" si="39"/>
        <v>48.325162475184371</v>
      </c>
      <c r="AB111" s="92">
        <f t="shared" si="39"/>
        <v>12.38532062526445</v>
      </c>
      <c r="AC111" s="92">
        <f t="shared" si="39"/>
        <v>9.3345223590812534</v>
      </c>
      <c r="AD111" s="92">
        <f t="shared" si="39"/>
        <v>11.854132335339141</v>
      </c>
      <c r="AE111" s="92">
        <f t="shared" si="39"/>
        <v>13.284272975736556</v>
      </c>
      <c r="AF111" s="92">
        <f t="shared" si="39"/>
        <v>2.3888289024523059</v>
      </c>
      <c r="AG111" s="92">
        <f t="shared" si="39"/>
        <v>0.31067851776400435</v>
      </c>
      <c r="AH111" s="92">
        <f t="shared" si="39"/>
        <v>1.8200064023218956</v>
      </c>
      <c r="AI111" s="92">
        <f t="shared" si="39"/>
        <v>0.29707540685603601</v>
      </c>
      <c r="AJ111" s="93">
        <f t="shared" si="40"/>
        <v>61.400292360690578</v>
      </c>
    </row>
    <row r="112" spans="1:36">
      <c r="A112" s="97">
        <v>10</v>
      </c>
      <c r="B112" s="82">
        <v>1372.646</v>
      </c>
      <c r="C112" s="80" t="s">
        <v>293</v>
      </c>
      <c r="D112" s="83">
        <v>1.5004759999999999</v>
      </c>
      <c r="E112" s="83">
        <v>0.22302900000000001</v>
      </c>
      <c r="F112" s="83">
        <v>0.31079699999999999</v>
      </c>
      <c r="G112" s="83">
        <v>0.57368600000000003</v>
      </c>
      <c r="H112" s="83">
        <v>0.358186</v>
      </c>
      <c r="I112" s="83">
        <v>4.1252999999999998E-2</v>
      </c>
      <c r="J112" s="83">
        <v>8.5059999999999997E-3</v>
      </c>
      <c r="K112" s="83">
        <v>4.5295000000000002E-2</v>
      </c>
      <c r="L112" s="83">
        <v>3.9199999999999999E-3</v>
      </c>
      <c r="M112" s="84">
        <v>0.06</v>
      </c>
      <c r="P112" s="92">
        <f t="shared" si="29"/>
        <v>90.154599984000001</v>
      </c>
      <c r="Q112" s="92">
        <f t="shared" si="30"/>
        <v>22.740259868999999</v>
      </c>
      <c r="R112" s="92">
        <f t="shared" si="31"/>
        <v>17.428563368999999</v>
      </c>
      <c r="S112" s="92">
        <f t="shared" si="32"/>
        <v>23.121840544000001</v>
      </c>
      <c r="T112" s="92">
        <f t="shared" si="33"/>
        <v>25.734231356000002</v>
      </c>
      <c r="U112" s="92">
        <f t="shared" si="34"/>
        <v>3.8858675879999995</v>
      </c>
      <c r="V112" s="92">
        <f t="shared" si="35"/>
        <v>0.52719337399999999</v>
      </c>
      <c r="W112" s="92">
        <f t="shared" si="36"/>
        <v>3.6181193050000005</v>
      </c>
      <c r="X112" s="92">
        <f t="shared" si="37"/>
        <v>0.59579687999999997</v>
      </c>
      <c r="Y112" s="92">
        <f t="shared" si="38"/>
        <v>187.80647226900001</v>
      </c>
      <c r="Z112" s="92"/>
      <c r="AA112" s="92">
        <f t="shared" si="39"/>
        <v>48.003989902365696</v>
      </c>
      <c r="AB112" s="92">
        <f t="shared" si="39"/>
        <v>12.108347275928033</v>
      </c>
      <c r="AC112" s="92">
        <f t="shared" si="39"/>
        <v>9.2800653558076647</v>
      </c>
      <c r="AD112" s="92">
        <f t="shared" si="39"/>
        <v>12.311524871667894</v>
      </c>
      <c r="AE112" s="92">
        <f t="shared" si="39"/>
        <v>13.702526353373065</v>
      </c>
      <c r="AF112" s="92">
        <f t="shared" si="39"/>
        <v>2.0690807622615752</v>
      </c>
      <c r="AG112" s="92">
        <f t="shared" si="39"/>
        <v>0.28071097211436219</v>
      </c>
      <c r="AH112" s="92">
        <f t="shared" si="39"/>
        <v>1.9265147048913605</v>
      </c>
      <c r="AI112" s="92">
        <f t="shared" si="39"/>
        <v>0.31723980159034393</v>
      </c>
      <c r="AJ112" s="93">
        <f t="shared" si="40"/>
        <v>61.562746815013227</v>
      </c>
    </row>
    <row r="113" spans="1:36">
      <c r="A113" s="97">
        <v>10</v>
      </c>
      <c r="B113" s="82">
        <v>1381.962</v>
      </c>
      <c r="C113" s="80" t="s">
        <v>293</v>
      </c>
      <c r="D113" s="83">
        <v>1.4920709999999999</v>
      </c>
      <c r="E113" s="83">
        <v>0.218412</v>
      </c>
      <c r="F113" s="83">
        <v>0.30662</v>
      </c>
      <c r="G113" s="83">
        <v>0.59260999999999997</v>
      </c>
      <c r="H113" s="83">
        <v>0.366732</v>
      </c>
      <c r="I113" s="83">
        <v>3.6318000000000003E-2</v>
      </c>
      <c r="J113" s="83">
        <v>7.7359999999999998E-3</v>
      </c>
      <c r="K113" s="83">
        <v>4.7431000000000001E-2</v>
      </c>
      <c r="L113" s="83">
        <v>4.1460000000000004E-3</v>
      </c>
      <c r="M113" s="84">
        <v>7.0000000000000007E-2</v>
      </c>
      <c r="P113" s="92">
        <f t="shared" si="29"/>
        <v>89.649593964000005</v>
      </c>
      <c r="Q113" s="92">
        <f t="shared" si="30"/>
        <v>22.269505931999998</v>
      </c>
      <c r="R113" s="92">
        <f t="shared" si="31"/>
        <v>17.194329740000001</v>
      </c>
      <c r="S113" s="92">
        <f t="shared" si="32"/>
        <v>23.884553440000001</v>
      </c>
      <c r="T113" s="92">
        <f t="shared" si="33"/>
        <v>26.348227272000003</v>
      </c>
      <c r="U113" s="92">
        <f t="shared" si="34"/>
        <v>3.4210103280000004</v>
      </c>
      <c r="V113" s="92">
        <f t="shared" si="35"/>
        <v>0.47946954399999997</v>
      </c>
      <c r="W113" s="92">
        <f t="shared" si="36"/>
        <v>3.7887408490000003</v>
      </c>
      <c r="X113" s="92">
        <f t="shared" si="37"/>
        <v>0.63014639400000005</v>
      </c>
      <c r="Y113" s="92">
        <f t="shared" si="38"/>
        <v>187.66557746300001</v>
      </c>
      <c r="Z113" s="92"/>
      <c r="AA113" s="92">
        <f t="shared" si="39"/>
        <v>47.77093123627067</v>
      </c>
      <c r="AB113" s="92">
        <f t="shared" si="39"/>
        <v>11.866590683840586</v>
      </c>
      <c r="AC113" s="92">
        <f t="shared" si="39"/>
        <v>9.1622182248047181</v>
      </c>
      <c r="AD113" s="92">
        <f t="shared" si="39"/>
        <v>12.727189377449394</v>
      </c>
      <c r="AE113" s="92">
        <f t="shared" si="39"/>
        <v>14.039989447289447</v>
      </c>
      <c r="AF113" s="92">
        <f t="shared" si="39"/>
        <v>1.8229290497744501</v>
      </c>
      <c r="AG113" s="92">
        <f t="shared" si="39"/>
        <v>0.25549147077573769</v>
      </c>
      <c r="AH113" s="92">
        <f t="shared" si="39"/>
        <v>2.0188789549042285</v>
      </c>
      <c r="AI113" s="92">
        <f t="shared" si="39"/>
        <v>0.335781554890768</v>
      </c>
      <c r="AJ113" s="93">
        <f t="shared" si="40"/>
        <v>61.772548267458326</v>
      </c>
    </row>
    <row r="114" spans="1:36">
      <c r="A114" s="97">
        <v>10</v>
      </c>
      <c r="B114" s="82">
        <v>1390.46</v>
      </c>
      <c r="C114" s="80" t="s">
        <v>293</v>
      </c>
      <c r="D114" s="83">
        <v>1.487196</v>
      </c>
      <c r="E114" s="83">
        <v>0.21449499999999999</v>
      </c>
      <c r="F114" s="83">
        <v>0.30129</v>
      </c>
      <c r="G114" s="83">
        <v>0.61080800000000002</v>
      </c>
      <c r="H114" s="83">
        <v>0.37408799999999998</v>
      </c>
      <c r="I114" s="83">
        <v>3.2451000000000001E-2</v>
      </c>
      <c r="J114" s="83">
        <v>7.0930000000000003E-3</v>
      </c>
      <c r="K114" s="83">
        <v>4.9346000000000001E-2</v>
      </c>
      <c r="L114" s="83">
        <v>4.3600000000000002E-3</v>
      </c>
      <c r="M114" s="84">
        <v>0.08</v>
      </c>
      <c r="P114" s="92">
        <f t="shared" si="29"/>
        <v>89.356684463999997</v>
      </c>
      <c r="Q114" s="92">
        <f t="shared" si="30"/>
        <v>21.870124694999998</v>
      </c>
      <c r="R114" s="92">
        <f t="shared" si="31"/>
        <v>16.895439329999999</v>
      </c>
      <c r="S114" s="92">
        <f t="shared" si="32"/>
        <v>24.618005632000003</v>
      </c>
      <c r="T114" s="92">
        <f t="shared" si="33"/>
        <v>26.876726447999999</v>
      </c>
      <c r="U114" s="92">
        <f t="shared" si="34"/>
        <v>3.0567543960000001</v>
      </c>
      <c r="V114" s="92">
        <f t="shared" si="35"/>
        <v>0.43961704700000004</v>
      </c>
      <c r="W114" s="92">
        <f t="shared" si="36"/>
        <v>3.9417091340000003</v>
      </c>
      <c r="X114" s="92">
        <f t="shared" si="37"/>
        <v>0.66267204000000002</v>
      </c>
      <c r="Y114" s="92">
        <f t="shared" si="38"/>
        <v>187.717733186</v>
      </c>
      <c r="Z114" s="92"/>
      <c r="AA114" s="92">
        <f t="shared" si="39"/>
        <v>47.60162129992321</v>
      </c>
      <c r="AB114" s="92">
        <f t="shared" si="39"/>
        <v>11.650537391334252</v>
      </c>
      <c r="AC114" s="92">
        <f t="shared" si="39"/>
        <v>9.0004492613700826</v>
      </c>
      <c r="AD114" s="92">
        <f t="shared" si="39"/>
        <v>13.114374020065151</v>
      </c>
      <c r="AE114" s="92">
        <f t="shared" si="39"/>
        <v>14.317627851050819</v>
      </c>
      <c r="AF114" s="92">
        <f t="shared" si="39"/>
        <v>1.6283780674952091</v>
      </c>
      <c r="AG114" s="92">
        <f t="shared" si="39"/>
        <v>0.23419047286513192</v>
      </c>
      <c r="AH114" s="92">
        <f t="shared" si="39"/>
        <v>2.0998064845021114</v>
      </c>
      <c r="AI114" s="92">
        <f t="shared" si="39"/>
        <v>0.35301515139403045</v>
      </c>
      <c r="AJ114" s="93">
        <f t="shared" si="40"/>
        <v>62.017512508934956</v>
      </c>
    </row>
    <row r="115" spans="1:36">
      <c r="A115" s="97">
        <v>10</v>
      </c>
      <c r="B115" s="82">
        <v>1398.338</v>
      </c>
      <c r="C115" s="80" t="s">
        <v>293</v>
      </c>
      <c r="D115" s="83">
        <v>1.4848889999999999</v>
      </c>
      <c r="E115" s="83">
        <v>0.21109</v>
      </c>
      <c r="F115" s="83">
        <v>0.295157</v>
      </c>
      <c r="G115" s="83">
        <v>0.62853300000000001</v>
      </c>
      <c r="H115" s="83">
        <v>0.38051400000000002</v>
      </c>
      <c r="I115" s="83">
        <v>2.9346000000000001E-2</v>
      </c>
      <c r="J115" s="83">
        <v>6.5500000000000003E-3</v>
      </c>
      <c r="K115" s="83">
        <v>5.1073E-2</v>
      </c>
      <c r="L115" s="83">
        <v>4.5630000000000002E-3</v>
      </c>
      <c r="M115" s="84">
        <v>0.09</v>
      </c>
      <c r="P115" s="92">
        <f t="shared" si="29"/>
        <v>89.218070675999996</v>
      </c>
      <c r="Q115" s="92">
        <f t="shared" si="30"/>
        <v>21.52294749</v>
      </c>
      <c r="R115" s="92">
        <f t="shared" si="31"/>
        <v>16.551519088999999</v>
      </c>
      <c r="S115" s="92">
        <f t="shared" si="32"/>
        <v>25.332394032000003</v>
      </c>
      <c r="T115" s="92">
        <f t="shared" si="33"/>
        <v>27.338408844000003</v>
      </c>
      <c r="U115" s="92">
        <f t="shared" si="34"/>
        <v>2.7642758160000001</v>
      </c>
      <c r="V115" s="92">
        <f t="shared" si="35"/>
        <v>0.40596245000000003</v>
      </c>
      <c r="W115" s="92">
        <f t="shared" si="36"/>
        <v>4.0796601670000001</v>
      </c>
      <c r="X115" s="92">
        <f t="shared" si="37"/>
        <v>0.69352580700000011</v>
      </c>
      <c r="Y115" s="92">
        <f t="shared" si="38"/>
        <v>187.90676437100004</v>
      </c>
      <c r="Z115" s="92"/>
      <c r="AA115" s="92">
        <f t="shared" si="39"/>
        <v>47.479967511892916</v>
      </c>
      <c r="AB115" s="92">
        <f t="shared" si="39"/>
        <v>11.454056782918919</v>
      </c>
      <c r="AC115" s="92">
        <f t="shared" si="39"/>
        <v>8.8083678862784058</v>
      </c>
      <c r="AD115" s="92">
        <f t="shared" si="39"/>
        <v>13.481363545797711</v>
      </c>
      <c r="AE115" s="92">
        <f t="shared" si="39"/>
        <v>14.54892213993079</v>
      </c>
      <c r="AF115" s="92">
        <f t="shared" si="39"/>
        <v>1.4710890399572094</v>
      </c>
      <c r="AG115" s="92">
        <f t="shared" si="39"/>
        <v>0.21604461731801972</v>
      </c>
      <c r="AH115" s="92">
        <f t="shared" si="39"/>
        <v>2.1711087307879913</v>
      </c>
      <c r="AI115" s="92">
        <f t="shared" si="39"/>
        <v>0.36907974511801722</v>
      </c>
      <c r="AJ115" s="93">
        <f t="shared" si="40"/>
        <v>62.289764500563408</v>
      </c>
    </row>
    <row r="116" spans="1:36">
      <c r="A116" s="97">
        <v>10</v>
      </c>
      <c r="B116" s="82">
        <v>1405.7149999999999</v>
      </c>
      <c r="C116" s="80" t="s">
        <v>293</v>
      </c>
      <c r="D116" s="83">
        <v>1.484488</v>
      </c>
      <c r="E116" s="83">
        <v>0.208068</v>
      </c>
      <c r="F116" s="83">
        <v>0.28847499999999998</v>
      </c>
      <c r="G116" s="83">
        <v>0.64592899999999998</v>
      </c>
      <c r="H116" s="83">
        <v>0.38617200000000002</v>
      </c>
      <c r="I116" s="83">
        <v>2.6800000000000001E-2</v>
      </c>
      <c r="J116" s="83">
        <v>6.0850000000000001E-3</v>
      </c>
      <c r="K116" s="83">
        <v>5.2634E-2</v>
      </c>
      <c r="L116" s="83">
        <v>4.7559999999999998E-3</v>
      </c>
      <c r="M116" s="84">
        <v>0.1</v>
      </c>
      <c r="P116" s="92">
        <f t="shared" si="29"/>
        <v>89.193976992000003</v>
      </c>
      <c r="Q116" s="92">
        <f t="shared" si="30"/>
        <v>21.214821348000001</v>
      </c>
      <c r="R116" s="92">
        <f t="shared" si="31"/>
        <v>16.176812575</v>
      </c>
      <c r="S116" s="92">
        <f t="shared" si="32"/>
        <v>26.033522416</v>
      </c>
      <c r="T116" s="92">
        <f t="shared" si="33"/>
        <v>27.744913512000004</v>
      </c>
      <c r="U116" s="92">
        <f t="shared" si="34"/>
        <v>2.5244528000000002</v>
      </c>
      <c r="V116" s="92">
        <f t="shared" si="35"/>
        <v>0.377142215</v>
      </c>
      <c r="W116" s="92">
        <f t="shared" si="36"/>
        <v>4.2043512860000005</v>
      </c>
      <c r="X116" s="92">
        <f t="shared" si="37"/>
        <v>0.722859684</v>
      </c>
      <c r="Y116" s="92">
        <f t="shared" si="38"/>
        <v>188.19285282800001</v>
      </c>
      <c r="Z116" s="92"/>
      <c r="AA116" s="92">
        <f t="shared" si="39"/>
        <v>47.394986393834721</v>
      </c>
      <c r="AB116" s="92">
        <f t="shared" si="39"/>
        <v>11.272915538078067</v>
      </c>
      <c r="AC116" s="92">
        <f t="shared" si="39"/>
        <v>8.5958697856527504</v>
      </c>
      <c r="AD116" s="92">
        <f t="shared" si="39"/>
        <v>13.833427797491064</v>
      </c>
      <c r="AE116" s="92">
        <f t="shared" si="39"/>
        <v>14.742809354910854</v>
      </c>
      <c r="AF116" s="92">
        <f t="shared" si="39"/>
        <v>1.3414179986459096</v>
      </c>
      <c r="AG116" s="92">
        <f t="shared" si="39"/>
        <v>0.20040198622457323</v>
      </c>
      <c r="AH116" s="92">
        <f t="shared" si="39"/>
        <v>2.2340653339489958</v>
      </c>
      <c r="AI116" s="92">
        <f t="shared" si="39"/>
        <v>0.38410581121306553</v>
      </c>
      <c r="AJ116" s="93">
        <f t="shared" si="40"/>
        <v>62.583894405683168</v>
      </c>
    </row>
    <row r="117" spans="1:36">
      <c r="A117" s="97">
        <v>10</v>
      </c>
      <c r="B117" s="82">
        <v>1412.9590000000001</v>
      </c>
      <c r="C117" s="80" t="s">
        <v>293</v>
      </c>
      <c r="D117" s="83">
        <v>1.4865349999999999</v>
      </c>
      <c r="E117" s="83">
        <v>0.20543700000000001</v>
      </c>
      <c r="F117" s="83">
        <v>0.28156100000000001</v>
      </c>
      <c r="G117" s="83">
        <v>0.66371100000000005</v>
      </c>
      <c r="H117" s="83">
        <v>0.39157700000000001</v>
      </c>
      <c r="I117" s="83">
        <v>2.4646999999999999E-2</v>
      </c>
      <c r="J117" s="83">
        <v>5.6759999999999996E-3</v>
      </c>
      <c r="K117" s="83">
        <v>5.3366999999999998E-2</v>
      </c>
      <c r="L117" s="83">
        <v>4.9569999999999996E-3</v>
      </c>
      <c r="M117" s="84">
        <v>0.11</v>
      </c>
      <c r="P117" s="92">
        <f t="shared" si="29"/>
        <v>89.316968939999995</v>
      </c>
      <c r="Q117" s="92">
        <f t="shared" si="30"/>
        <v>20.946561957</v>
      </c>
      <c r="R117" s="92">
        <f t="shared" si="31"/>
        <v>15.789096196999999</v>
      </c>
      <c r="S117" s="92">
        <f t="shared" si="32"/>
        <v>26.750208144000002</v>
      </c>
      <c r="T117" s="92">
        <f t="shared" si="33"/>
        <v>28.133241142000003</v>
      </c>
      <c r="U117" s="92">
        <f t="shared" si="34"/>
        <v>2.3216488119999998</v>
      </c>
      <c r="V117" s="92">
        <f t="shared" si="35"/>
        <v>0.35179280399999996</v>
      </c>
      <c r="W117" s="92">
        <f t="shared" si="36"/>
        <v>4.2629025929999997</v>
      </c>
      <c r="X117" s="92">
        <f t="shared" si="37"/>
        <v>0.75340947299999994</v>
      </c>
      <c r="Y117" s="92">
        <f t="shared" si="38"/>
        <v>188.62583006200003</v>
      </c>
      <c r="Z117" s="92"/>
      <c r="AA117" s="92">
        <f t="shared" si="39"/>
        <v>47.35139875097812</v>
      </c>
      <c r="AB117" s="92">
        <f t="shared" si="39"/>
        <v>11.104821619666302</v>
      </c>
      <c r="AC117" s="92">
        <f t="shared" si="39"/>
        <v>8.3705907042583885</v>
      </c>
      <c r="AD117" s="92">
        <f t="shared" si="39"/>
        <v>14.181625143919785</v>
      </c>
      <c r="AE117" s="92">
        <f t="shared" si="39"/>
        <v>14.914840206536292</v>
      </c>
      <c r="AF117" s="92">
        <f t="shared" si="39"/>
        <v>1.230822316984312</v>
      </c>
      <c r="AG117" s="92">
        <f t="shared" si="39"/>
        <v>0.18650298524033959</v>
      </c>
      <c r="AH117" s="92">
        <f t="shared" si="39"/>
        <v>2.2599781756288695</v>
      </c>
      <c r="AI117" s="92">
        <f t="shared" si="39"/>
        <v>0.39942009678757107</v>
      </c>
      <c r="AJ117" s="93">
        <f t="shared" si="40"/>
        <v>62.893826140352218</v>
      </c>
    </row>
    <row r="118" spans="1:36">
      <c r="A118" s="97">
        <v>10</v>
      </c>
      <c r="B118" s="82">
        <v>1421.193</v>
      </c>
      <c r="C118" s="80" t="s">
        <v>293</v>
      </c>
      <c r="D118" s="83">
        <v>1.4945029999999999</v>
      </c>
      <c r="E118" s="83">
        <v>0.20344000000000001</v>
      </c>
      <c r="F118" s="83">
        <v>0.27495399999999998</v>
      </c>
      <c r="G118" s="83">
        <v>0.68434499999999998</v>
      </c>
      <c r="H118" s="83">
        <v>0.39828999999999998</v>
      </c>
      <c r="I118" s="83">
        <v>2.2706E-2</v>
      </c>
      <c r="J118" s="83">
        <v>5.2900000000000004E-3</v>
      </c>
      <c r="K118" s="83">
        <v>5.0819000000000003E-2</v>
      </c>
      <c r="L118" s="83">
        <v>5.2329999999999998E-3</v>
      </c>
      <c r="M118" s="84">
        <v>0.12</v>
      </c>
      <c r="P118" s="92">
        <f t="shared" si="29"/>
        <v>89.795718252</v>
      </c>
      <c r="Q118" s="92">
        <f t="shared" si="30"/>
        <v>20.742945840000001</v>
      </c>
      <c r="R118" s="92">
        <f t="shared" si="31"/>
        <v>15.418595457999999</v>
      </c>
      <c r="S118" s="92">
        <f t="shared" si="32"/>
        <v>27.581840880000001</v>
      </c>
      <c r="T118" s="92">
        <f t="shared" si="33"/>
        <v>28.615543339999999</v>
      </c>
      <c r="U118" s="92">
        <f t="shared" si="34"/>
        <v>2.138814376</v>
      </c>
      <c r="V118" s="92">
        <f t="shared" si="35"/>
        <v>0.32786891000000001</v>
      </c>
      <c r="W118" s="92">
        <f t="shared" si="36"/>
        <v>4.0593709010000003</v>
      </c>
      <c r="X118" s="92">
        <f t="shared" si="37"/>
        <v>0.79535843699999997</v>
      </c>
      <c r="Y118" s="92">
        <f t="shared" si="38"/>
        <v>189.47605639400001</v>
      </c>
      <c r="Z118" s="92"/>
      <c r="AA118" s="92">
        <f t="shared" si="39"/>
        <v>47.391591297043419</v>
      </c>
      <c r="AB118" s="92">
        <f t="shared" si="39"/>
        <v>10.947528798502507</v>
      </c>
      <c r="AC118" s="92">
        <f t="shared" si="39"/>
        <v>8.1374901670627366</v>
      </c>
      <c r="AD118" s="92">
        <f t="shared" si="39"/>
        <v>14.556900436351604</v>
      </c>
      <c r="AE118" s="92">
        <f t="shared" si="39"/>
        <v>15.102458793261093</v>
      </c>
      <c r="AF118" s="92">
        <f t="shared" si="39"/>
        <v>1.1288045659724466</v>
      </c>
      <c r="AG118" s="92">
        <f t="shared" si="39"/>
        <v>0.17303975828915466</v>
      </c>
      <c r="AH118" s="92">
        <f t="shared" si="39"/>
        <v>2.1424189305264352</v>
      </c>
      <c r="AI118" s="92">
        <f t="shared" si="39"/>
        <v>0.41976725299059259</v>
      </c>
      <c r="AJ118" s="93">
        <f t="shared" si="40"/>
        <v>63.211054510522935</v>
      </c>
    </row>
    <row r="119" spans="1:36">
      <c r="A119" s="97">
        <v>10</v>
      </c>
      <c r="B119" s="82">
        <v>1428.924</v>
      </c>
      <c r="C119" s="80" t="s">
        <v>293</v>
      </c>
      <c r="D119" s="83">
        <v>1.5029490000000001</v>
      </c>
      <c r="E119" s="83">
        <v>0.201486</v>
      </c>
      <c r="F119" s="83">
        <v>0.26809699999999997</v>
      </c>
      <c r="G119" s="83">
        <v>0.70460299999999998</v>
      </c>
      <c r="H119" s="83">
        <v>0.40422599999999997</v>
      </c>
      <c r="I119" s="83">
        <v>2.1065E-2</v>
      </c>
      <c r="J119" s="83">
        <v>4.9550000000000002E-3</v>
      </c>
      <c r="K119" s="83">
        <v>4.8502000000000003E-2</v>
      </c>
      <c r="L119" s="83">
        <v>5.5079999999999999E-3</v>
      </c>
      <c r="M119" s="84">
        <v>0.13</v>
      </c>
      <c r="P119" s="92">
        <f t="shared" si="29"/>
        <v>90.303187716000011</v>
      </c>
      <c r="Q119" s="92">
        <f t="shared" si="30"/>
        <v>20.543714045999998</v>
      </c>
      <c r="R119" s="92">
        <f t="shared" si="31"/>
        <v>15.034075468999998</v>
      </c>
      <c r="S119" s="92">
        <f t="shared" si="32"/>
        <v>28.398319312000002</v>
      </c>
      <c r="T119" s="92">
        <f t="shared" si="33"/>
        <v>29.042021196</v>
      </c>
      <c r="U119" s="92">
        <f t="shared" si="34"/>
        <v>1.9842387399999999</v>
      </c>
      <c r="V119" s="92">
        <f t="shared" si="35"/>
        <v>0.30710594499999999</v>
      </c>
      <c r="W119" s="92">
        <f t="shared" si="36"/>
        <v>3.8742912580000004</v>
      </c>
      <c r="X119" s="92">
        <f t="shared" si="37"/>
        <v>0.83715541199999999</v>
      </c>
      <c r="Y119" s="92">
        <f t="shared" si="38"/>
        <v>190.32410909399999</v>
      </c>
      <c r="Z119" s="92"/>
      <c r="AA119" s="92">
        <f t="shared" si="39"/>
        <v>47.447056574109475</v>
      </c>
      <c r="AB119" s="92">
        <f t="shared" si="39"/>
        <v>10.79406815237137</v>
      </c>
      <c r="AC119" s="92">
        <f t="shared" si="39"/>
        <v>7.8991965550590084</v>
      </c>
      <c r="AD119" s="92">
        <f t="shared" si="39"/>
        <v>14.921030996642804</v>
      </c>
      <c r="AE119" s="92">
        <f t="shared" si="39"/>
        <v>15.259244524642074</v>
      </c>
      <c r="AF119" s="92">
        <f t="shared" si="39"/>
        <v>1.0425577450200991</v>
      </c>
      <c r="AG119" s="92">
        <f t="shared" si="39"/>
        <v>0.16135945491189563</v>
      </c>
      <c r="AH119" s="92">
        <f t="shared" si="39"/>
        <v>2.0356282114981608</v>
      </c>
      <c r="AI119" s="92">
        <f t="shared" si="39"/>
        <v>0.43985778574512263</v>
      </c>
      <c r="AJ119" s="93">
        <f t="shared" si="40"/>
        <v>63.544784633158038</v>
      </c>
    </row>
    <row r="120" spans="1:36">
      <c r="A120" s="97">
        <v>10</v>
      </c>
      <c r="B120" s="82">
        <v>1436.1980000000001</v>
      </c>
      <c r="C120" s="80" t="s">
        <v>293</v>
      </c>
      <c r="D120" s="83">
        <v>1.511668</v>
      </c>
      <c r="E120" s="83">
        <v>0.19955300000000001</v>
      </c>
      <c r="F120" s="83">
        <v>0.26111899999999999</v>
      </c>
      <c r="G120" s="83">
        <v>0.724495</v>
      </c>
      <c r="H120" s="83">
        <v>0.409441</v>
      </c>
      <c r="I120" s="83">
        <v>1.9657999999999998E-2</v>
      </c>
      <c r="J120" s="83">
        <v>4.6620000000000003E-3</v>
      </c>
      <c r="K120" s="83">
        <v>4.6385999999999997E-2</v>
      </c>
      <c r="L120" s="83">
        <v>5.7829999999999999E-3</v>
      </c>
      <c r="M120" s="84">
        <v>0.14000000000000001</v>
      </c>
      <c r="P120" s="92">
        <f t="shared" si="29"/>
        <v>90.827060112000012</v>
      </c>
      <c r="Q120" s="92">
        <f t="shared" si="30"/>
        <v>20.346623433000001</v>
      </c>
      <c r="R120" s="92">
        <f t="shared" si="31"/>
        <v>14.642770163</v>
      </c>
      <c r="S120" s="92">
        <f t="shared" si="32"/>
        <v>29.200046480000001</v>
      </c>
      <c r="T120" s="92">
        <f t="shared" si="33"/>
        <v>29.416698086</v>
      </c>
      <c r="U120" s="92">
        <f t="shared" si="34"/>
        <v>1.8517049679999997</v>
      </c>
      <c r="V120" s="92">
        <f t="shared" si="35"/>
        <v>0.28894609800000004</v>
      </c>
      <c r="W120" s="92">
        <f t="shared" si="36"/>
        <v>3.705267294</v>
      </c>
      <c r="X120" s="92">
        <f t="shared" si="37"/>
        <v>0.878952387</v>
      </c>
      <c r="Y120" s="92">
        <f t="shared" si="38"/>
        <v>191.15806902100002</v>
      </c>
      <c r="Z120" s="92"/>
      <c r="AA120" s="92">
        <f t="shared" si="39"/>
        <v>47.514112575609893</v>
      </c>
      <c r="AB120" s="92">
        <f t="shared" si="39"/>
        <v>10.643873699500901</v>
      </c>
      <c r="AC120" s="92">
        <f t="shared" si="39"/>
        <v>7.6600324736443071</v>
      </c>
      <c r="AD120" s="92">
        <f t="shared" si="39"/>
        <v>15.275340784485628</v>
      </c>
      <c r="AE120" s="92">
        <f t="shared" si="39"/>
        <v>15.388677149050075</v>
      </c>
      <c r="AF120" s="92">
        <f t="shared" si="39"/>
        <v>0.96867737652056807</v>
      </c>
      <c r="AG120" s="92">
        <f t="shared" si="39"/>
        <v>0.15115558525978695</v>
      </c>
      <c r="AH120" s="92">
        <f t="shared" si="39"/>
        <v>1.9383263876728902</v>
      </c>
      <c r="AI120" s="92">
        <f t="shared" si="39"/>
        <v>0.45980396825594688</v>
      </c>
      <c r="AJ120" s="93">
        <f t="shared" si="40"/>
        <v>63.892053872528955</v>
      </c>
    </row>
    <row r="121" spans="1:36">
      <c r="A121" s="97">
        <v>10</v>
      </c>
      <c r="B121" s="82">
        <v>1443.047</v>
      </c>
      <c r="C121" s="80" t="s">
        <v>293</v>
      </c>
      <c r="D121" s="83">
        <v>1.520508</v>
      </c>
      <c r="E121" s="83">
        <v>0.197625</v>
      </c>
      <c r="F121" s="83">
        <v>0.25411699999999998</v>
      </c>
      <c r="G121" s="83">
        <v>0.74401899999999999</v>
      </c>
      <c r="H121" s="83">
        <v>0.41398099999999999</v>
      </c>
      <c r="I121" s="83">
        <v>1.8438E-2</v>
      </c>
      <c r="J121" s="83">
        <v>4.4019999999999997E-3</v>
      </c>
      <c r="K121" s="83">
        <v>4.4443999999999997E-2</v>
      </c>
      <c r="L121" s="83">
        <v>6.0569999999999999E-3</v>
      </c>
      <c r="M121" s="84">
        <v>0.15</v>
      </c>
      <c r="P121" s="92">
        <f t="shared" si="29"/>
        <v>91.358202672000004</v>
      </c>
      <c r="Q121" s="92">
        <f t="shared" si="30"/>
        <v>20.150042624999998</v>
      </c>
      <c r="R121" s="92">
        <f t="shared" si="31"/>
        <v>14.250119008999999</v>
      </c>
      <c r="S121" s="92">
        <f t="shared" si="32"/>
        <v>29.986941776000002</v>
      </c>
      <c r="T121" s="92">
        <f t="shared" si="33"/>
        <v>29.742878925999999</v>
      </c>
      <c r="U121" s="92">
        <f t="shared" si="34"/>
        <v>1.736785848</v>
      </c>
      <c r="V121" s="92">
        <f t="shared" si="35"/>
        <v>0.27283155799999997</v>
      </c>
      <c r="W121" s="92">
        <f t="shared" si="36"/>
        <v>3.5501422759999999</v>
      </c>
      <c r="X121" s="92">
        <f t="shared" si="37"/>
        <v>0.920597373</v>
      </c>
      <c r="Y121" s="92">
        <f t="shared" si="38"/>
        <v>191.96854206300003</v>
      </c>
      <c r="Z121" s="92"/>
      <c r="AA121" s="92">
        <f t="shared" si="39"/>
        <v>47.59019456532527</v>
      </c>
      <c r="AB121" s="92">
        <f t="shared" si="39"/>
        <v>10.496533655179388</v>
      </c>
      <c r="AC121" s="92">
        <f t="shared" si="39"/>
        <v>7.4231532186786158</v>
      </c>
      <c r="AD121" s="92">
        <f t="shared" si="39"/>
        <v>15.620758200142459</v>
      </c>
      <c r="AE121" s="92">
        <f t="shared" si="39"/>
        <v>15.493621301889668</v>
      </c>
      <c r="AF121" s="92">
        <f t="shared" si="39"/>
        <v>0.90472419560806128</v>
      </c>
      <c r="AG121" s="92">
        <f t="shared" si="39"/>
        <v>0.14212305571944306</v>
      </c>
      <c r="AH121" s="92">
        <f t="shared" si="39"/>
        <v>1.8493354368628367</v>
      </c>
      <c r="AI121" s="92">
        <f t="shared" si="39"/>
        <v>0.47955637059424</v>
      </c>
      <c r="AJ121" s="93">
        <f t="shared" si="40"/>
        <v>64.250345423143358</v>
      </c>
    </row>
    <row r="122" spans="1:36">
      <c r="A122" s="97">
        <v>10</v>
      </c>
      <c r="B122" s="82">
        <v>1449.502</v>
      </c>
      <c r="C122" s="80" t="s">
        <v>293</v>
      </c>
      <c r="D122" s="83">
        <v>1.5293570000000001</v>
      </c>
      <c r="E122" s="83">
        <v>0.19569300000000001</v>
      </c>
      <c r="F122" s="83">
        <v>0.247166</v>
      </c>
      <c r="G122" s="83">
        <v>0.76316300000000004</v>
      </c>
      <c r="H122" s="83">
        <v>0.41788599999999998</v>
      </c>
      <c r="I122" s="83">
        <v>1.7368000000000001E-2</v>
      </c>
      <c r="J122" s="83">
        <v>4.1710000000000002E-3</v>
      </c>
      <c r="K122" s="83">
        <v>4.2654999999999998E-2</v>
      </c>
      <c r="L122" s="83">
        <v>6.3290000000000004E-3</v>
      </c>
      <c r="M122" s="84">
        <v>0.16</v>
      </c>
      <c r="P122" s="92">
        <f t="shared" si="29"/>
        <v>91.889885988000003</v>
      </c>
      <c r="Q122" s="92">
        <f t="shared" si="30"/>
        <v>19.953053972999999</v>
      </c>
      <c r="R122" s="92">
        <f t="shared" si="31"/>
        <v>13.860327781999999</v>
      </c>
      <c r="S122" s="92">
        <f t="shared" si="32"/>
        <v>30.758521552000001</v>
      </c>
      <c r="T122" s="92">
        <f t="shared" si="33"/>
        <v>30.023437556000001</v>
      </c>
      <c r="U122" s="92">
        <f t="shared" si="34"/>
        <v>1.6359961280000002</v>
      </c>
      <c r="V122" s="92">
        <f t="shared" si="35"/>
        <v>0.258514409</v>
      </c>
      <c r="W122" s="92">
        <f t="shared" si="36"/>
        <v>3.4072387449999999</v>
      </c>
      <c r="X122" s="92">
        <f t="shared" si="37"/>
        <v>0.96193838100000006</v>
      </c>
      <c r="Y122" s="92">
        <f t="shared" si="38"/>
        <v>192.74891451399998</v>
      </c>
      <c r="Z122" s="92"/>
      <c r="AA122" s="92">
        <f t="shared" si="39"/>
        <v>47.673361076866527</v>
      </c>
      <c r="AB122" s="92">
        <f t="shared" si="39"/>
        <v>10.351837271462685</v>
      </c>
      <c r="AC122" s="92">
        <f t="shared" si="39"/>
        <v>7.1908720300436659</v>
      </c>
      <c r="AD122" s="92">
        <f t="shared" si="39"/>
        <v>15.957818299291077</v>
      </c>
      <c r="AE122" s="92">
        <f t="shared" si="39"/>
        <v>15.576449616695145</v>
      </c>
      <c r="AF122" s="92">
        <f t="shared" si="39"/>
        <v>0.84877060507708968</v>
      </c>
      <c r="AG122" s="92">
        <f t="shared" si="39"/>
        <v>0.13411977424195728</v>
      </c>
      <c r="AH122" s="92">
        <f t="shared" si="39"/>
        <v>1.7677083959673978</v>
      </c>
      <c r="AI122" s="92">
        <f t="shared" si="39"/>
        <v>0.49906293035446969</v>
      </c>
      <c r="AJ122" s="93">
        <f t="shared" si="40"/>
        <v>64.617386746866558</v>
      </c>
    </row>
    <row r="123" spans="1:36">
      <c r="A123" s="97">
        <v>10</v>
      </c>
      <c r="B123" s="82">
        <v>1455.587</v>
      </c>
      <c r="C123" s="80" t="s">
        <v>293</v>
      </c>
      <c r="D123" s="83">
        <v>1.5381320000000001</v>
      </c>
      <c r="E123" s="83">
        <v>0.19375300000000001</v>
      </c>
      <c r="F123" s="83">
        <v>0.24032100000000001</v>
      </c>
      <c r="G123" s="83">
        <v>0.78191900000000003</v>
      </c>
      <c r="H123" s="83">
        <v>0.42119299999999998</v>
      </c>
      <c r="I123" s="83">
        <v>1.6421999999999999E-2</v>
      </c>
      <c r="J123" s="83">
        <v>3.9639999999999996E-3</v>
      </c>
      <c r="K123" s="83">
        <v>4.1001999999999997E-2</v>
      </c>
      <c r="L123" s="83">
        <v>6.6010000000000001E-3</v>
      </c>
      <c r="M123" s="84">
        <v>0.17</v>
      </c>
      <c r="P123" s="92">
        <f t="shared" si="29"/>
        <v>92.417123088000011</v>
      </c>
      <c r="Q123" s="92">
        <f t="shared" si="30"/>
        <v>19.755249633000002</v>
      </c>
      <c r="R123" s="92">
        <f t="shared" si="31"/>
        <v>13.476480716999999</v>
      </c>
      <c r="S123" s="92">
        <f t="shared" si="32"/>
        <v>31.514463376000002</v>
      </c>
      <c r="T123" s="92">
        <f t="shared" si="33"/>
        <v>30.261032278000002</v>
      </c>
      <c r="U123" s="92">
        <f t="shared" si="34"/>
        <v>1.5468867119999998</v>
      </c>
      <c r="V123" s="92">
        <f t="shared" si="35"/>
        <v>0.24568475599999998</v>
      </c>
      <c r="W123" s="92">
        <f t="shared" si="36"/>
        <v>3.2751987580000002</v>
      </c>
      <c r="X123" s="92">
        <f t="shared" si="37"/>
        <v>1.003279389</v>
      </c>
      <c r="Y123" s="92">
        <f t="shared" si="38"/>
        <v>193.49539870699999</v>
      </c>
      <c r="Z123" s="92"/>
      <c r="AA123" s="92">
        <f t="shared" ref="AA123:AI144" si="41">P123/$Y123*100</f>
        <v>47.761922870291322</v>
      </c>
      <c r="AB123" s="92">
        <f t="shared" si="41"/>
        <v>10.209674113705592</v>
      </c>
      <c r="AC123" s="92">
        <f t="shared" si="41"/>
        <v>6.9647551347754435</v>
      </c>
      <c r="AD123" s="92">
        <f t="shared" si="41"/>
        <v>16.286931672065606</v>
      </c>
      <c r="AE123" s="92">
        <f t="shared" si="41"/>
        <v>15.63914825893235</v>
      </c>
      <c r="AF123" s="92">
        <f t="shared" si="41"/>
        <v>0.79944366756874141</v>
      </c>
      <c r="AG123" s="92">
        <f t="shared" si="41"/>
        <v>0.12697188545140942</v>
      </c>
      <c r="AH123" s="92">
        <f t="shared" si="41"/>
        <v>1.6926494272659491</v>
      </c>
      <c r="AI123" s="92">
        <f t="shared" si="41"/>
        <v>0.51850296994359735</v>
      </c>
      <c r="AJ123" s="93">
        <f t="shared" si="40"/>
        <v>64.991372374309293</v>
      </c>
    </row>
    <row r="124" spans="1:36">
      <c r="A124" s="97">
        <v>10</v>
      </c>
      <c r="B124" s="82">
        <v>1461.327</v>
      </c>
      <c r="C124" s="80" t="s">
        <v>293</v>
      </c>
      <c r="D124" s="83">
        <v>1.54677</v>
      </c>
      <c r="E124" s="83">
        <v>0.191802</v>
      </c>
      <c r="F124" s="83">
        <v>0.233623</v>
      </c>
      <c r="G124" s="83">
        <v>0.80027599999999999</v>
      </c>
      <c r="H124" s="83">
        <v>0.42393799999999998</v>
      </c>
      <c r="I124" s="83">
        <v>1.5579000000000001E-2</v>
      </c>
      <c r="J124" s="83">
        <v>3.7780000000000001E-3</v>
      </c>
      <c r="K124" s="83">
        <v>3.9468999999999997E-2</v>
      </c>
      <c r="L124" s="83">
        <v>6.8710000000000004E-3</v>
      </c>
      <c r="M124" s="84">
        <v>0.18</v>
      </c>
      <c r="P124" s="92">
        <f t="shared" si="29"/>
        <v>92.93612868000001</v>
      </c>
      <c r="Q124" s="92">
        <f t="shared" si="30"/>
        <v>19.556323721999998</v>
      </c>
      <c r="R124" s="92">
        <f t="shared" si="31"/>
        <v>13.100876971</v>
      </c>
      <c r="S124" s="92">
        <f t="shared" si="32"/>
        <v>32.254323904000003</v>
      </c>
      <c r="T124" s="92">
        <f t="shared" si="33"/>
        <v>30.458249548000001</v>
      </c>
      <c r="U124" s="92">
        <f t="shared" si="34"/>
        <v>1.4674794840000001</v>
      </c>
      <c r="V124" s="92">
        <f t="shared" si="35"/>
        <v>0.23415666200000002</v>
      </c>
      <c r="W124" s="92">
        <f t="shared" si="36"/>
        <v>3.1527442510000001</v>
      </c>
      <c r="X124" s="92">
        <f t="shared" si="37"/>
        <v>1.0443164190000001</v>
      </c>
      <c r="Y124" s="92">
        <f t="shared" si="38"/>
        <v>194.20459964100002</v>
      </c>
      <c r="Z124" s="92"/>
      <c r="AA124" s="92">
        <f t="shared" si="41"/>
        <v>47.854751561908706</v>
      </c>
      <c r="AB124" s="92">
        <f t="shared" si="41"/>
        <v>10.069959083436309</v>
      </c>
      <c r="AC124" s="92">
        <f t="shared" si="41"/>
        <v>6.7459148728803706</v>
      </c>
      <c r="AD124" s="92">
        <f t="shared" si="41"/>
        <v>16.608424292536967</v>
      </c>
      <c r="AE124" s="92">
        <f t="shared" si="41"/>
        <v>15.683588135556048</v>
      </c>
      <c r="AF124" s="92">
        <f t="shared" si="41"/>
        <v>0.75563580199064928</v>
      </c>
      <c r="AG124" s="92">
        <f t="shared" si="41"/>
        <v>0.12057215041912191</v>
      </c>
      <c r="AH124" s="92">
        <f t="shared" si="41"/>
        <v>1.6234137898010939</v>
      </c>
      <c r="AI124" s="92">
        <f t="shared" si="41"/>
        <v>0.5377403114707312</v>
      </c>
      <c r="AJ124" s="93">
        <f t="shared" si="40"/>
        <v>65.370596970791055</v>
      </c>
    </row>
    <row r="125" spans="1:36">
      <c r="A125" s="97">
        <v>10</v>
      </c>
      <c r="B125" s="82">
        <v>1466.7439999999999</v>
      </c>
      <c r="C125" s="80" t="s">
        <v>293</v>
      </c>
      <c r="D125" s="83">
        <v>1.555229</v>
      </c>
      <c r="E125" s="83">
        <v>0.18984300000000001</v>
      </c>
      <c r="F125" s="83">
        <v>0.227101</v>
      </c>
      <c r="G125" s="83">
        <v>0.81822700000000004</v>
      </c>
      <c r="H125" s="83">
        <v>0.42615700000000001</v>
      </c>
      <c r="I125" s="83">
        <v>1.4822E-2</v>
      </c>
      <c r="J125" s="83">
        <v>3.6080000000000001E-3</v>
      </c>
      <c r="K125" s="83">
        <v>3.8043E-2</v>
      </c>
      <c r="L125" s="83">
        <v>7.1409999999999998E-3</v>
      </c>
      <c r="M125" s="84">
        <v>0.19</v>
      </c>
      <c r="P125" s="92">
        <f t="shared" si="29"/>
        <v>93.444379236000003</v>
      </c>
      <c r="Q125" s="92">
        <f t="shared" si="30"/>
        <v>19.356582123000003</v>
      </c>
      <c r="R125" s="92">
        <f t="shared" si="31"/>
        <v>12.735142777</v>
      </c>
      <c r="S125" s="92">
        <f t="shared" si="32"/>
        <v>32.977821008000006</v>
      </c>
      <c r="T125" s="92">
        <f t="shared" si="33"/>
        <v>30.617675822000002</v>
      </c>
      <c r="U125" s="92">
        <f t="shared" si="34"/>
        <v>1.396173112</v>
      </c>
      <c r="V125" s="92">
        <f t="shared" si="35"/>
        <v>0.223620232</v>
      </c>
      <c r="W125" s="92">
        <f t="shared" si="36"/>
        <v>3.0388367970000001</v>
      </c>
      <c r="X125" s="92">
        <f t="shared" si="37"/>
        <v>1.0853534490000001</v>
      </c>
      <c r="Y125" s="92">
        <f t="shared" si="38"/>
        <v>194.87558455600001</v>
      </c>
      <c r="Z125" s="92"/>
      <c r="AA125" s="92">
        <f t="shared" si="41"/>
        <v>47.950788421700693</v>
      </c>
      <c r="AB125" s="92">
        <f t="shared" si="41"/>
        <v>9.9327897679442962</v>
      </c>
      <c r="AC125" s="92">
        <f t="shared" si="41"/>
        <v>6.5350119698244669</v>
      </c>
      <c r="AD125" s="92">
        <f t="shared" si="41"/>
        <v>16.922500108536383</v>
      </c>
      <c r="AE125" s="92">
        <f t="shared" si="41"/>
        <v>15.711396526023824</v>
      </c>
      <c r="AF125" s="92">
        <f t="shared" si="41"/>
        <v>0.71644332212319373</v>
      </c>
      <c r="AG125" s="92">
        <f t="shared" si="41"/>
        <v>0.11475025591814959</v>
      </c>
      <c r="AH125" s="92">
        <f t="shared" si="41"/>
        <v>1.5593727679758422</v>
      </c>
      <c r="AI125" s="92">
        <f t="shared" si="41"/>
        <v>0.55694685995315629</v>
      </c>
      <c r="AJ125" s="93">
        <f t="shared" si="40"/>
        <v>65.753577673772725</v>
      </c>
    </row>
    <row r="126" spans="1:36">
      <c r="A126" s="97">
        <v>10</v>
      </c>
      <c r="B126" s="82">
        <v>1471.8579999999999</v>
      </c>
      <c r="C126" s="80" t="s">
        <v>293</v>
      </c>
      <c r="D126" s="83">
        <v>1.5634760000000001</v>
      </c>
      <c r="E126" s="83">
        <v>0.18787599999999999</v>
      </c>
      <c r="F126" s="83">
        <v>0.220774</v>
      </c>
      <c r="G126" s="83">
        <v>0.83576700000000004</v>
      </c>
      <c r="H126" s="83">
        <v>0.42788500000000002</v>
      </c>
      <c r="I126" s="83">
        <v>1.4138E-2</v>
      </c>
      <c r="J126" s="83">
        <v>3.454E-3</v>
      </c>
      <c r="K126" s="83">
        <v>3.6713000000000003E-2</v>
      </c>
      <c r="L126" s="83">
        <v>7.4089999999999998E-3</v>
      </c>
      <c r="M126" s="84">
        <v>0.2</v>
      </c>
      <c r="P126" s="92">
        <f t="shared" si="29"/>
        <v>93.939891984000013</v>
      </c>
      <c r="Q126" s="92">
        <f t="shared" si="30"/>
        <v>19.156024835999997</v>
      </c>
      <c r="R126" s="92">
        <f t="shared" si="31"/>
        <v>12.380343598</v>
      </c>
      <c r="S126" s="92">
        <f t="shared" si="32"/>
        <v>33.684753168</v>
      </c>
      <c r="T126" s="92">
        <f t="shared" si="33"/>
        <v>30.741825710000004</v>
      </c>
      <c r="U126" s="92">
        <f t="shared" si="34"/>
        <v>1.3317430479999999</v>
      </c>
      <c r="V126" s="92">
        <f t="shared" si="35"/>
        <v>0.21407546599999999</v>
      </c>
      <c r="W126" s="92">
        <f t="shared" si="36"/>
        <v>2.9325977270000005</v>
      </c>
      <c r="X126" s="92">
        <f t="shared" si="37"/>
        <v>1.1260865010000001</v>
      </c>
      <c r="Y126" s="92">
        <f t="shared" si="38"/>
        <v>195.50734203800002</v>
      </c>
      <c r="Z126" s="92"/>
      <c r="AA126" s="92">
        <f t="shared" si="41"/>
        <v>48.049291144135793</v>
      </c>
      <c r="AB126" s="92">
        <f t="shared" si="41"/>
        <v>9.7981102071740676</v>
      </c>
      <c r="AC126" s="92">
        <f t="shared" si="41"/>
        <v>6.3324187567307222</v>
      </c>
      <c r="AD126" s="92">
        <f t="shared" si="41"/>
        <v>17.229405717895148</v>
      </c>
      <c r="AE126" s="92">
        <f t="shared" si="41"/>
        <v>15.724128510746585</v>
      </c>
      <c r="AF126" s="92">
        <f t="shared" si="41"/>
        <v>0.68117290845330714</v>
      </c>
      <c r="AG126" s="92">
        <f t="shared" si="41"/>
        <v>0.10949740494062415</v>
      </c>
      <c r="AH126" s="92">
        <f t="shared" si="41"/>
        <v>1.499993655701177</v>
      </c>
      <c r="AI126" s="92">
        <f t="shared" si="41"/>
        <v>0.5759816942225765</v>
      </c>
      <c r="AJ126" s="93">
        <f t="shared" si="40"/>
        <v>66.139016121527135</v>
      </c>
    </row>
    <row r="127" spans="1:36">
      <c r="A127" s="97">
        <v>10</v>
      </c>
      <c r="B127" s="82">
        <v>1476.6890000000001</v>
      </c>
      <c r="C127" s="80" t="s">
        <v>293</v>
      </c>
      <c r="D127" s="83">
        <v>1.5714889999999999</v>
      </c>
      <c r="E127" s="83">
        <v>0.18590300000000001</v>
      </c>
      <c r="F127" s="83">
        <v>0.21465600000000001</v>
      </c>
      <c r="G127" s="83">
        <v>0.85289300000000001</v>
      </c>
      <c r="H127" s="83">
        <v>0.42915500000000001</v>
      </c>
      <c r="I127" s="83">
        <v>1.3517E-2</v>
      </c>
      <c r="J127" s="83">
        <v>3.3119999999999998E-3</v>
      </c>
      <c r="K127" s="83">
        <v>3.5470000000000002E-2</v>
      </c>
      <c r="L127" s="83">
        <v>7.6769999999999998E-3</v>
      </c>
      <c r="M127" s="84">
        <v>0.21</v>
      </c>
      <c r="P127" s="92">
        <f t="shared" si="29"/>
        <v>94.421345075999994</v>
      </c>
      <c r="Q127" s="92">
        <f t="shared" si="30"/>
        <v>18.954855782999999</v>
      </c>
      <c r="R127" s="92">
        <f t="shared" si="31"/>
        <v>12.037264512</v>
      </c>
      <c r="S127" s="92">
        <f t="shared" si="32"/>
        <v>34.374999471999999</v>
      </c>
      <c r="T127" s="92">
        <f t="shared" si="33"/>
        <v>30.833070130000003</v>
      </c>
      <c r="U127" s="92">
        <f t="shared" si="34"/>
        <v>1.273247332</v>
      </c>
      <c r="V127" s="92">
        <f t="shared" si="35"/>
        <v>0.205274448</v>
      </c>
      <c r="W127" s="92">
        <f t="shared" si="36"/>
        <v>2.8333081300000003</v>
      </c>
      <c r="X127" s="92">
        <f t="shared" si="37"/>
        <v>1.1668195530000001</v>
      </c>
      <c r="Y127" s="92">
        <f t="shared" si="38"/>
        <v>196.10018443600003</v>
      </c>
      <c r="Z127" s="92"/>
      <c r="AA127" s="92">
        <f t="shared" si="41"/>
        <v>48.14954424829503</v>
      </c>
      <c r="AB127" s="92">
        <f t="shared" si="41"/>
        <v>9.6659041079006087</v>
      </c>
      <c r="AC127" s="92">
        <f t="shared" si="41"/>
        <v>6.1383239116373831</v>
      </c>
      <c r="AD127" s="92">
        <f t="shared" si="41"/>
        <v>17.529305018689946</v>
      </c>
      <c r="AE127" s="92">
        <f t="shared" si="41"/>
        <v>15.723121433403239</v>
      </c>
      <c r="AF127" s="92">
        <f t="shared" si="41"/>
        <v>0.64928410733623843</v>
      </c>
      <c r="AG127" s="92">
        <f t="shared" si="41"/>
        <v>0.1046783553979747</v>
      </c>
      <c r="AH127" s="92">
        <f t="shared" si="41"/>
        <v>1.4448268563075672</v>
      </c>
      <c r="AI127" s="92">
        <f t="shared" si="41"/>
        <v>0.5950119610319935</v>
      </c>
      <c r="AJ127" s="93">
        <f t="shared" si="40"/>
        <v>66.525824306110223</v>
      </c>
    </row>
    <row r="128" spans="1:36">
      <c r="A128" s="97">
        <v>10</v>
      </c>
      <c r="B128" s="82">
        <v>1481.2550000000001</v>
      </c>
      <c r="C128" s="80" t="s">
        <v>293</v>
      </c>
      <c r="D128" s="83">
        <v>1.579256</v>
      </c>
      <c r="E128" s="83">
        <v>0.18392800000000001</v>
      </c>
      <c r="F128" s="83">
        <v>0.20875199999999999</v>
      </c>
      <c r="G128" s="83">
        <v>0.86960700000000002</v>
      </c>
      <c r="H128" s="83">
        <v>0.43000100000000002</v>
      </c>
      <c r="I128" s="83">
        <v>1.295E-2</v>
      </c>
      <c r="J128" s="83">
        <v>3.1819999999999999E-3</v>
      </c>
      <c r="K128" s="83">
        <v>3.4306000000000003E-2</v>
      </c>
      <c r="L128" s="83">
        <v>7.9430000000000004E-3</v>
      </c>
      <c r="M128" s="84">
        <v>0.22</v>
      </c>
      <c r="P128" s="92">
        <f t="shared" si="29"/>
        <v>94.888017504000004</v>
      </c>
      <c r="Q128" s="92">
        <f t="shared" si="30"/>
        <v>18.753482808000001</v>
      </c>
      <c r="R128" s="92">
        <f t="shared" si="31"/>
        <v>11.706185904</v>
      </c>
      <c r="S128" s="92">
        <f t="shared" si="32"/>
        <v>35.048640528</v>
      </c>
      <c r="T128" s="92">
        <f t="shared" si="33"/>
        <v>30.893851846000004</v>
      </c>
      <c r="U128" s="92">
        <f t="shared" si="34"/>
        <v>1.2198381999999999</v>
      </c>
      <c r="V128" s="92">
        <f t="shared" si="35"/>
        <v>0.19721717799999999</v>
      </c>
      <c r="W128" s="92">
        <f t="shared" si="36"/>
        <v>2.7403289740000005</v>
      </c>
      <c r="X128" s="92">
        <f t="shared" si="37"/>
        <v>1.207248627</v>
      </c>
      <c r="Y128" s="92">
        <f t="shared" si="38"/>
        <v>196.65481156899997</v>
      </c>
      <c r="Z128" s="92"/>
      <c r="AA128" s="92">
        <f t="shared" si="41"/>
        <v>48.251053074644346</v>
      </c>
      <c r="AB128" s="92">
        <f t="shared" si="41"/>
        <v>9.5362440707025353</v>
      </c>
      <c r="AC128" s="92">
        <f t="shared" si="41"/>
        <v>5.9526567443749876</v>
      </c>
      <c r="AD128" s="92">
        <f t="shared" si="41"/>
        <v>17.822416979460755</v>
      </c>
      <c r="AE128" s="92">
        <f t="shared" si="41"/>
        <v>15.709685209080341</v>
      </c>
      <c r="AF128" s="92">
        <f t="shared" si="41"/>
        <v>0.62029410329072832</v>
      </c>
      <c r="AG128" s="92">
        <f t="shared" si="41"/>
        <v>0.10028596627080376</v>
      </c>
      <c r="AH128" s="92">
        <f t="shared" si="41"/>
        <v>1.3934716125867612</v>
      </c>
      <c r="AI128" s="92">
        <f t="shared" si="41"/>
        <v>0.61389223958876515</v>
      </c>
      <c r="AJ128" s="93">
        <f t="shared" si="40"/>
        <v>66.913023003859621</v>
      </c>
    </row>
    <row r="129" spans="1:36">
      <c r="A129" s="97">
        <v>10</v>
      </c>
      <c r="B129" s="82">
        <v>1485.5730000000001</v>
      </c>
      <c r="C129" s="80" t="s">
        <v>293</v>
      </c>
      <c r="D129" s="83">
        <v>1.586767</v>
      </c>
      <c r="E129" s="83">
        <v>0.181954</v>
      </c>
      <c r="F129" s="83">
        <v>0.203066</v>
      </c>
      <c r="G129" s="83">
        <v>0.885911</v>
      </c>
      <c r="H129" s="83">
        <v>0.43045499999999998</v>
      </c>
      <c r="I129" s="83">
        <v>1.243E-2</v>
      </c>
      <c r="J129" s="83">
        <v>3.0620000000000001E-3</v>
      </c>
      <c r="K129" s="83">
        <v>3.3211999999999998E-2</v>
      </c>
      <c r="L129" s="83">
        <v>8.208E-3</v>
      </c>
      <c r="M129" s="84">
        <v>0.23</v>
      </c>
      <c r="P129" s="92">
        <f t="shared" si="29"/>
        <v>95.33930842800001</v>
      </c>
      <c r="Q129" s="92">
        <f t="shared" si="30"/>
        <v>18.552211794000002</v>
      </c>
      <c r="R129" s="92">
        <f t="shared" si="31"/>
        <v>11.387332081999999</v>
      </c>
      <c r="S129" s="92">
        <f t="shared" si="32"/>
        <v>35.705756944000001</v>
      </c>
      <c r="T129" s="92">
        <f t="shared" si="33"/>
        <v>30.92646993</v>
      </c>
      <c r="U129" s="92">
        <f t="shared" si="34"/>
        <v>1.17085628</v>
      </c>
      <c r="V129" s="92">
        <f t="shared" si="35"/>
        <v>0.189779698</v>
      </c>
      <c r="W129" s="92">
        <f t="shared" si="36"/>
        <v>2.6529413480000001</v>
      </c>
      <c r="X129" s="92">
        <f t="shared" si="37"/>
        <v>1.2475257120000001</v>
      </c>
      <c r="Y129" s="92">
        <f t="shared" si="38"/>
        <v>197.17218221600004</v>
      </c>
      <c r="Z129" s="92"/>
      <c r="AA129" s="92">
        <f t="shared" si="41"/>
        <v>48.35332619261515</v>
      </c>
      <c r="AB129" s="92">
        <f t="shared" si="41"/>
        <v>9.409142600895013</v>
      </c>
      <c r="AC129" s="92">
        <f t="shared" si="41"/>
        <v>5.7753238585782327</v>
      </c>
      <c r="AD129" s="92">
        <f t="shared" si="41"/>
        <v>18.10892213227357</v>
      </c>
      <c r="AE129" s="92">
        <f t="shared" si="41"/>
        <v>15.685006669003835</v>
      </c>
      <c r="AF129" s="92">
        <f t="shared" si="41"/>
        <v>0.59382427421599426</v>
      </c>
      <c r="AG129" s="92">
        <f t="shared" si="41"/>
        <v>9.6250746868591405E-2</v>
      </c>
      <c r="AH129" s="92">
        <f t="shared" si="41"/>
        <v>1.3454947438243245</v>
      </c>
      <c r="AI129" s="92">
        <f t="shared" si="41"/>
        <v>0.63270878172527845</v>
      </c>
      <c r="AJ129" s="93">
        <f t="shared" si="40"/>
        <v>67.299747942441542</v>
      </c>
    </row>
    <row r="130" spans="1:36">
      <c r="A130" s="97">
        <v>10</v>
      </c>
      <c r="B130" s="82">
        <v>1489.6610000000001</v>
      </c>
      <c r="C130" s="80" t="s">
        <v>293</v>
      </c>
      <c r="D130" s="83">
        <v>1.59402</v>
      </c>
      <c r="E130" s="83">
        <v>0.17998400000000001</v>
      </c>
      <c r="F130" s="83">
        <v>0.19759699999999999</v>
      </c>
      <c r="G130" s="83">
        <v>0.90181</v>
      </c>
      <c r="H130" s="83">
        <v>0.43054900000000002</v>
      </c>
      <c r="I130" s="83">
        <v>1.1952000000000001E-2</v>
      </c>
      <c r="J130" s="83">
        <v>2.9510000000000001E-3</v>
      </c>
      <c r="K130" s="83">
        <v>3.2183999999999997E-2</v>
      </c>
      <c r="L130" s="83">
        <v>8.4720000000000004E-3</v>
      </c>
      <c r="M130" s="84">
        <v>0.24</v>
      </c>
      <c r="P130" s="92">
        <f t="shared" si="29"/>
        <v>95.775097680000002</v>
      </c>
      <c r="Q130" s="92">
        <f t="shared" si="30"/>
        <v>18.351348624</v>
      </c>
      <c r="R130" s="92">
        <f t="shared" si="31"/>
        <v>11.080646969</v>
      </c>
      <c r="S130" s="92">
        <f t="shared" si="32"/>
        <v>36.346550239999999</v>
      </c>
      <c r="T130" s="92">
        <f t="shared" si="33"/>
        <v>30.933223454000004</v>
      </c>
      <c r="U130" s="92">
        <f t="shared" si="34"/>
        <v>1.125830592</v>
      </c>
      <c r="V130" s="92">
        <f t="shared" si="35"/>
        <v>0.18290002899999999</v>
      </c>
      <c r="W130" s="92">
        <f t="shared" si="36"/>
        <v>2.5708257359999998</v>
      </c>
      <c r="X130" s="92">
        <f t="shared" si="37"/>
        <v>1.2876508080000002</v>
      </c>
      <c r="Y130" s="92">
        <f t="shared" si="38"/>
        <v>197.65407413199998</v>
      </c>
      <c r="Z130" s="92"/>
      <c r="AA130" s="92">
        <f t="shared" si="41"/>
        <v>48.455918806934484</v>
      </c>
      <c r="AB130" s="92">
        <f t="shared" si="41"/>
        <v>9.2845789820372531</v>
      </c>
      <c r="AC130" s="92">
        <f t="shared" si="41"/>
        <v>5.6060807335547125</v>
      </c>
      <c r="AD130" s="92">
        <f t="shared" si="41"/>
        <v>18.388970932987984</v>
      </c>
      <c r="AE130" s="92">
        <f t="shared" si="41"/>
        <v>15.650182567621535</v>
      </c>
      <c r="AF130" s="92">
        <f t="shared" si="41"/>
        <v>0.56959645124650093</v>
      </c>
      <c r="AG130" s="92">
        <f t="shared" si="41"/>
        <v>9.2535420685461431E-2</v>
      </c>
      <c r="AH130" s="92">
        <f t="shared" si="41"/>
        <v>1.3006692360326035</v>
      </c>
      <c r="AI130" s="92">
        <f t="shared" si="41"/>
        <v>0.65146686889948147</v>
      </c>
      <c r="AJ130" s="93">
        <f t="shared" si="40"/>
        <v>67.685210967914799</v>
      </c>
    </row>
    <row r="131" spans="1:36">
      <c r="A131" s="97">
        <v>10</v>
      </c>
      <c r="B131" s="82">
        <v>1493.5329999999999</v>
      </c>
      <c r="C131" s="80" t="s">
        <v>293</v>
      </c>
      <c r="D131" s="83">
        <v>1.6010139999999999</v>
      </c>
      <c r="E131" s="83">
        <v>0.17802000000000001</v>
      </c>
      <c r="F131" s="83">
        <v>0.19234200000000001</v>
      </c>
      <c r="G131" s="83">
        <v>0.91730900000000004</v>
      </c>
      <c r="H131" s="83">
        <v>0.430311</v>
      </c>
      <c r="I131" s="83">
        <v>1.1509E-2</v>
      </c>
      <c r="J131" s="83">
        <v>2.8479999999999998E-3</v>
      </c>
      <c r="K131" s="83">
        <v>3.1213999999999999E-2</v>
      </c>
      <c r="L131" s="83">
        <v>8.7349999999999997E-3</v>
      </c>
      <c r="M131" s="84">
        <v>0.25</v>
      </c>
      <c r="P131" s="92">
        <f t="shared" si="29"/>
        <v>96.195325175999997</v>
      </c>
      <c r="Q131" s="92">
        <f t="shared" si="30"/>
        <v>18.15109722</v>
      </c>
      <c r="R131" s="92">
        <f t="shared" si="31"/>
        <v>10.785962334000001</v>
      </c>
      <c r="S131" s="92">
        <f t="shared" si="32"/>
        <v>36.971221936000006</v>
      </c>
      <c r="T131" s="92">
        <f t="shared" si="33"/>
        <v>30.916124106000002</v>
      </c>
      <c r="U131" s="92">
        <f t="shared" si="34"/>
        <v>1.0841017639999999</v>
      </c>
      <c r="V131" s="92">
        <f t="shared" si="35"/>
        <v>0.17651619199999999</v>
      </c>
      <c r="W131" s="92">
        <f t="shared" si="36"/>
        <v>2.4933431060000002</v>
      </c>
      <c r="X131" s="92">
        <f t="shared" si="37"/>
        <v>1.327623915</v>
      </c>
      <c r="Y131" s="92">
        <f t="shared" si="38"/>
        <v>198.10131574900004</v>
      </c>
      <c r="Z131" s="92"/>
      <c r="AA131" s="92">
        <f t="shared" si="41"/>
        <v>48.558650310976326</v>
      </c>
      <c r="AB131" s="92">
        <f t="shared" si="41"/>
        <v>9.1625323897383666</v>
      </c>
      <c r="AC131" s="92">
        <f t="shared" si="41"/>
        <v>5.4446697101528194</v>
      </c>
      <c r="AD131" s="92">
        <f t="shared" si="41"/>
        <v>18.662784644420832</v>
      </c>
      <c r="AE131" s="92">
        <f t="shared" si="41"/>
        <v>15.606218459029117</v>
      </c>
      <c r="AF131" s="92">
        <f t="shared" si="41"/>
        <v>0.54724611994681926</v>
      </c>
      <c r="AG131" s="92">
        <f t="shared" si="41"/>
        <v>8.9103997786491737E-2</v>
      </c>
      <c r="AH131" s="92">
        <f t="shared" si="41"/>
        <v>1.2586201644208848</v>
      </c>
      <c r="AI131" s="92">
        <f t="shared" si="41"/>
        <v>0.67017420352832846</v>
      </c>
      <c r="AJ131" s="93">
        <f t="shared" si="40"/>
        <v>68.068817619210165</v>
      </c>
    </row>
    <row r="132" spans="1:36">
      <c r="A132" s="97">
        <v>10</v>
      </c>
      <c r="B132" s="82">
        <v>1497.202</v>
      </c>
      <c r="C132" s="80" t="s">
        <v>293</v>
      </c>
      <c r="D132" s="83">
        <v>1.6077520000000001</v>
      </c>
      <c r="E132" s="83">
        <v>0.176067</v>
      </c>
      <c r="F132" s="83">
        <v>0.18729599999999999</v>
      </c>
      <c r="G132" s="83">
        <v>0.93241600000000002</v>
      </c>
      <c r="H132" s="83">
        <v>0.42976999999999999</v>
      </c>
      <c r="I132" s="83">
        <v>1.11E-2</v>
      </c>
      <c r="J132" s="83">
        <v>2.751E-3</v>
      </c>
      <c r="K132" s="83">
        <v>3.0299E-2</v>
      </c>
      <c r="L132" s="83">
        <v>8.9980000000000008E-3</v>
      </c>
      <c r="M132" s="84">
        <v>0.26</v>
      </c>
      <c r="P132" s="92">
        <f t="shared" si="29"/>
        <v>96.600171168000003</v>
      </c>
      <c r="Q132" s="92">
        <f t="shared" si="30"/>
        <v>17.951967387</v>
      </c>
      <c r="R132" s="92">
        <f t="shared" si="31"/>
        <v>10.502997791999999</v>
      </c>
      <c r="S132" s="92">
        <f t="shared" si="32"/>
        <v>37.580094464000005</v>
      </c>
      <c r="T132" s="92">
        <f t="shared" si="33"/>
        <v>30.877255420000001</v>
      </c>
      <c r="U132" s="92">
        <f t="shared" si="34"/>
        <v>1.0455756</v>
      </c>
      <c r="V132" s="92">
        <f t="shared" si="35"/>
        <v>0.17050422900000001</v>
      </c>
      <c r="W132" s="92">
        <f t="shared" si="36"/>
        <v>2.4202538210000002</v>
      </c>
      <c r="X132" s="92">
        <f t="shared" si="37"/>
        <v>1.3675970220000002</v>
      </c>
      <c r="Y132" s="92">
        <f t="shared" si="38"/>
        <v>198.51641690300002</v>
      </c>
      <c r="Z132" s="92"/>
      <c r="AA132" s="92">
        <f t="shared" si="41"/>
        <v>48.6610491338866</v>
      </c>
      <c r="AB132" s="92">
        <f t="shared" si="41"/>
        <v>9.0430643808022033</v>
      </c>
      <c r="AC132" s="92">
        <f t="shared" si="41"/>
        <v>5.2907451967219519</v>
      </c>
      <c r="AD132" s="92">
        <f t="shared" si="41"/>
        <v>18.930471872440936</v>
      </c>
      <c r="AE132" s="92">
        <f t="shared" si="41"/>
        <v>15.554006012050573</v>
      </c>
      <c r="AF132" s="92">
        <f t="shared" si="41"/>
        <v>0.52669477734473413</v>
      </c>
      <c r="AG132" s="92">
        <f t="shared" si="41"/>
        <v>8.5889233575736232E-2</v>
      </c>
      <c r="AH132" s="92">
        <f t="shared" si="41"/>
        <v>1.2191706150844921</v>
      </c>
      <c r="AI132" s="92">
        <f t="shared" si="41"/>
        <v>0.68890877809276685</v>
      </c>
      <c r="AJ132" s="93">
        <f t="shared" si="40"/>
        <v>68.449976728581859</v>
      </c>
    </row>
    <row r="133" spans="1:36">
      <c r="A133" s="97">
        <v>10</v>
      </c>
      <c r="B133" s="82">
        <v>1500.683</v>
      </c>
      <c r="C133" s="80" t="s">
        <v>293</v>
      </c>
      <c r="D133" s="83">
        <v>1.6142380000000001</v>
      </c>
      <c r="E133" s="83">
        <v>0.174126</v>
      </c>
      <c r="F133" s="83">
        <v>0.182453</v>
      </c>
      <c r="G133" s="83">
        <v>0.94713800000000004</v>
      </c>
      <c r="H133" s="83">
        <v>0.428952</v>
      </c>
      <c r="I133" s="83">
        <v>1.0718E-2</v>
      </c>
      <c r="J133" s="83">
        <v>2.6619999999999999E-3</v>
      </c>
      <c r="K133" s="83">
        <v>2.9433000000000001E-2</v>
      </c>
      <c r="L133" s="83">
        <v>9.2589999999999999E-3</v>
      </c>
      <c r="M133" s="84">
        <v>0.27</v>
      </c>
      <c r="P133" s="92">
        <f t="shared" si="29"/>
        <v>96.989875992000009</v>
      </c>
      <c r="Q133" s="92">
        <f t="shared" si="30"/>
        <v>17.754061086</v>
      </c>
      <c r="R133" s="92">
        <f t="shared" si="31"/>
        <v>10.231416880999999</v>
      </c>
      <c r="S133" s="92">
        <f t="shared" si="32"/>
        <v>38.173449952000006</v>
      </c>
      <c r="T133" s="92">
        <f t="shared" si="33"/>
        <v>30.818485392000003</v>
      </c>
      <c r="U133" s="92">
        <f t="shared" si="34"/>
        <v>1.0095927279999999</v>
      </c>
      <c r="V133" s="92">
        <f t="shared" si="35"/>
        <v>0.164988098</v>
      </c>
      <c r="W133" s="92">
        <f t="shared" si="36"/>
        <v>2.3510786070000003</v>
      </c>
      <c r="X133" s="92">
        <f t="shared" si="37"/>
        <v>1.407266151</v>
      </c>
      <c r="Y133" s="92">
        <f t="shared" si="38"/>
        <v>198.90021488700003</v>
      </c>
      <c r="Z133" s="92"/>
      <c r="AA133" s="92">
        <f t="shared" si="41"/>
        <v>48.763082557302553</v>
      </c>
      <c r="AB133" s="92">
        <f t="shared" si="41"/>
        <v>8.9261145826747885</v>
      </c>
      <c r="AC133" s="92">
        <f t="shared" si="41"/>
        <v>5.1439948854820052</v>
      </c>
      <c r="AD133" s="92">
        <f t="shared" si="41"/>
        <v>19.192261795034891</v>
      </c>
      <c r="AE133" s="92">
        <f t="shared" si="41"/>
        <v>15.494445498467019</v>
      </c>
      <c r="AF133" s="92">
        <f t="shared" si="41"/>
        <v>0.50758755015602863</v>
      </c>
      <c r="AG133" s="92">
        <f t="shared" si="41"/>
        <v>8.2950185897855203E-2</v>
      </c>
      <c r="AH133" s="92">
        <f t="shared" si="41"/>
        <v>1.1820392493470679</v>
      </c>
      <c r="AI133" s="92">
        <f t="shared" si="41"/>
        <v>0.70752369563778572</v>
      </c>
      <c r="AJ133" s="93">
        <f t="shared" si="40"/>
        <v>68.828201643787835</v>
      </c>
    </row>
    <row r="134" spans="1:36">
      <c r="A134" s="97">
        <v>10</v>
      </c>
      <c r="B134" s="82">
        <v>1503.9870000000001</v>
      </c>
      <c r="C134" s="80" t="s">
        <v>293</v>
      </c>
      <c r="D134" s="83">
        <v>1.6204769999999999</v>
      </c>
      <c r="E134" s="83">
        <v>0.17219999999999999</v>
      </c>
      <c r="F134" s="83">
        <v>0.17780699999999999</v>
      </c>
      <c r="G134" s="83">
        <v>0.96148500000000003</v>
      </c>
      <c r="H134" s="83">
        <v>0.42788100000000001</v>
      </c>
      <c r="I134" s="83">
        <v>1.0363000000000001E-2</v>
      </c>
      <c r="J134" s="83">
        <v>2.578E-3</v>
      </c>
      <c r="K134" s="83">
        <v>2.8613E-2</v>
      </c>
      <c r="L134" s="83">
        <v>9.5200000000000007E-3</v>
      </c>
      <c r="M134" s="84">
        <v>0.28000000000000003</v>
      </c>
      <c r="P134" s="92">
        <f t="shared" si="29"/>
        <v>97.364740068000003</v>
      </c>
      <c r="Q134" s="92">
        <f t="shared" si="30"/>
        <v>17.557684200000001</v>
      </c>
      <c r="R134" s="92">
        <f t="shared" si="31"/>
        <v>9.9708831389999997</v>
      </c>
      <c r="S134" s="92">
        <f t="shared" si="32"/>
        <v>38.751691440000002</v>
      </c>
      <c r="T134" s="92">
        <f t="shared" si="33"/>
        <v>30.741538326000004</v>
      </c>
      <c r="U134" s="92">
        <f t="shared" si="34"/>
        <v>0.97615314800000008</v>
      </c>
      <c r="V134" s="92">
        <f t="shared" si="35"/>
        <v>0.159781862</v>
      </c>
      <c r="W134" s="92">
        <f t="shared" si="36"/>
        <v>2.285577827</v>
      </c>
      <c r="X134" s="92">
        <f t="shared" si="37"/>
        <v>1.4469352800000002</v>
      </c>
      <c r="Y134" s="92">
        <f t="shared" si="38"/>
        <v>199.25498529000001</v>
      </c>
      <c r="Z134" s="92"/>
      <c r="AA134" s="92">
        <f t="shared" si="41"/>
        <v>48.864393493740323</v>
      </c>
      <c r="AB134" s="92">
        <f t="shared" si="41"/>
        <v>8.8116662047105958</v>
      </c>
      <c r="AC134" s="92">
        <f t="shared" si="41"/>
        <v>5.0040821435349088</v>
      </c>
      <c r="AD134" s="92">
        <f t="shared" si="41"/>
        <v>19.448292038264412</v>
      </c>
      <c r="AE134" s="92">
        <f t="shared" si="41"/>
        <v>15.428240493585696</v>
      </c>
      <c r="AF134" s="92">
        <f t="shared" si="41"/>
        <v>0.48990149309403008</v>
      </c>
      <c r="AG134" s="92">
        <f t="shared" si="41"/>
        <v>8.0189643319312706E-2</v>
      </c>
      <c r="AH134" s="92">
        <f t="shared" si="41"/>
        <v>1.1470618030828792</v>
      </c>
      <c r="AI134" s="92">
        <f t="shared" si="41"/>
        <v>0.72617268666783885</v>
      </c>
      <c r="AJ134" s="93">
        <f t="shared" si="40"/>
        <v>69.203147334827548</v>
      </c>
    </row>
    <row r="135" spans="1:36">
      <c r="A135" s="97">
        <v>10</v>
      </c>
      <c r="B135" s="82">
        <v>1507.125</v>
      </c>
      <c r="C135" s="80" t="s">
        <v>293</v>
      </c>
      <c r="D135" s="83">
        <v>1.626476</v>
      </c>
      <c r="E135" s="83">
        <v>0.170291</v>
      </c>
      <c r="F135" s="83">
        <v>0.17335</v>
      </c>
      <c r="G135" s="83">
        <v>0.97546500000000003</v>
      </c>
      <c r="H135" s="83">
        <v>0.42658200000000002</v>
      </c>
      <c r="I135" s="83">
        <v>1.0031E-2</v>
      </c>
      <c r="J135" s="83">
        <v>2.4989999999999999E-3</v>
      </c>
      <c r="K135" s="83">
        <v>2.7836E-2</v>
      </c>
      <c r="L135" s="83">
        <v>9.7789999999999995E-3</v>
      </c>
      <c r="M135" s="84">
        <v>0.28999999999999998</v>
      </c>
      <c r="P135" s="92">
        <f t="shared" si="29"/>
        <v>97.725183984000012</v>
      </c>
      <c r="Q135" s="92">
        <f t="shared" si="30"/>
        <v>17.363040650999999</v>
      </c>
      <c r="R135" s="92">
        <f t="shared" si="31"/>
        <v>9.7209479499999993</v>
      </c>
      <c r="S135" s="92">
        <f t="shared" si="32"/>
        <v>39.315141360000005</v>
      </c>
      <c r="T135" s="92">
        <f t="shared" si="33"/>
        <v>30.648210372000001</v>
      </c>
      <c r="U135" s="92">
        <f t="shared" si="34"/>
        <v>0.94488007600000001</v>
      </c>
      <c r="V135" s="92">
        <f t="shared" si="35"/>
        <v>0.154885521</v>
      </c>
      <c r="W135" s="92">
        <f t="shared" si="36"/>
        <v>2.2235118439999999</v>
      </c>
      <c r="X135" s="92">
        <f t="shared" si="37"/>
        <v>1.4863004309999999</v>
      </c>
      <c r="Y135" s="92">
        <f t="shared" si="38"/>
        <v>199.58210218900001</v>
      </c>
      <c r="Z135" s="92"/>
      <c r="AA135" s="92">
        <f t="shared" si="41"/>
        <v>48.964903622197717</v>
      </c>
      <c r="AB135" s="92">
        <f t="shared" si="41"/>
        <v>8.6996982497747055</v>
      </c>
      <c r="AC135" s="92">
        <f t="shared" si="41"/>
        <v>4.8706511472629286</v>
      </c>
      <c r="AD135" s="92">
        <f t="shared" si="41"/>
        <v>19.698730962744047</v>
      </c>
      <c r="AE135" s="92">
        <f t="shared" si="41"/>
        <v>15.356191780652154</v>
      </c>
      <c r="AF135" s="92">
        <f t="shared" si="41"/>
        <v>0.47342926326390661</v>
      </c>
      <c r="AG135" s="92">
        <f t="shared" si="41"/>
        <v>7.7604915120759024E-2</v>
      </c>
      <c r="AH135" s="92">
        <f t="shared" si="41"/>
        <v>1.1140837878811305</v>
      </c>
      <c r="AI135" s="92">
        <f t="shared" si="41"/>
        <v>0.74470627110265875</v>
      </c>
      <c r="AJ135" s="93">
        <f t="shared" si="40"/>
        <v>69.574343798745687</v>
      </c>
    </row>
    <row r="136" spans="1:36">
      <c r="A136" s="97">
        <v>10</v>
      </c>
      <c r="B136" s="82">
        <v>1510.1089999999999</v>
      </c>
      <c r="C136" s="80" t="s">
        <v>293</v>
      </c>
      <c r="D136" s="83">
        <v>1.632242</v>
      </c>
      <c r="E136" s="83">
        <v>0.168402</v>
      </c>
      <c r="F136" s="83">
        <v>0.169074</v>
      </c>
      <c r="G136" s="83">
        <v>0.98908799999999997</v>
      </c>
      <c r="H136" s="83">
        <v>0.42507600000000001</v>
      </c>
      <c r="I136" s="83">
        <v>9.7190000000000002E-3</v>
      </c>
      <c r="J136" s="83">
        <v>2.4250000000000001E-3</v>
      </c>
      <c r="K136" s="83">
        <v>2.7097E-2</v>
      </c>
      <c r="L136" s="83">
        <v>1.0038E-2</v>
      </c>
      <c r="M136" s="84">
        <v>0.3</v>
      </c>
      <c r="P136" s="92">
        <f t="shared" si="29"/>
        <v>98.071628328000003</v>
      </c>
      <c r="Q136" s="92">
        <f t="shared" si="30"/>
        <v>17.170436322</v>
      </c>
      <c r="R136" s="92">
        <f t="shared" si="31"/>
        <v>9.4811626980000003</v>
      </c>
      <c r="S136" s="92">
        <f t="shared" si="32"/>
        <v>39.864202752000004</v>
      </c>
      <c r="T136" s="92">
        <f t="shared" si="33"/>
        <v>30.540010296000002</v>
      </c>
      <c r="U136" s="92">
        <f t="shared" si="34"/>
        <v>0.91549092399999998</v>
      </c>
      <c r="V136" s="92">
        <f t="shared" si="35"/>
        <v>0.150299075</v>
      </c>
      <c r="W136" s="92">
        <f t="shared" si="36"/>
        <v>2.1644812629999999</v>
      </c>
      <c r="X136" s="92">
        <f t="shared" si="37"/>
        <v>1.525665582</v>
      </c>
      <c r="Y136" s="92">
        <f t="shared" si="38"/>
        <v>199.88337723999999</v>
      </c>
      <c r="Z136" s="92"/>
      <c r="AA136" s="92">
        <f t="shared" si="41"/>
        <v>49.064424306902417</v>
      </c>
      <c r="AB136" s="92">
        <f t="shared" si="41"/>
        <v>8.5902272410493925</v>
      </c>
      <c r="AC136" s="92">
        <f t="shared" si="41"/>
        <v>4.7433472602456419</v>
      </c>
      <c r="AD136" s="92">
        <f t="shared" si="41"/>
        <v>19.943730840676686</v>
      </c>
      <c r="AE136" s="92">
        <f t="shared" si="41"/>
        <v>15.278914493890408</v>
      </c>
      <c r="AF136" s="92">
        <f t="shared" si="41"/>
        <v>0.45801253542998221</v>
      </c>
      <c r="AG136" s="92">
        <f t="shared" si="41"/>
        <v>7.5193383799762342E-2</v>
      </c>
      <c r="AH136" s="92">
        <f t="shared" si="41"/>
        <v>1.0828720691471543</v>
      </c>
      <c r="AI136" s="92">
        <f t="shared" si="41"/>
        <v>0.76327786885856608</v>
      </c>
      <c r="AJ136" s="93">
        <f t="shared" si="40"/>
        <v>69.941534362351192</v>
      </c>
    </row>
    <row r="137" spans="1:36">
      <c r="A137" s="97">
        <v>10</v>
      </c>
      <c r="B137" s="82">
        <v>1512.9469999999999</v>
      </c>
      <c r="C137" s="80" t="s">
        <v>293</v>
      </c>
      <c r="D137" s="83">
        <v>1.6377839999999999</v>
      </c>
      <c r="E137" s="83">
        <v>0.16653499999999999</v>
      </c>
      <c r="F137" s="83">
        <v>0.16497100000000001</v>
      </c>
      <c r="G137" s="83">
        <v>1.002362</v>
      </c>
      <c r="H137" s="83">
        <v>0.42338300000000001</v>
      </c>
      <c r="I137" s="83">
        <v>9.4269999999999996E-3</v>
      </c>
      <c r="J137" s="83">
        <v>2.3549999999999999E-3</v>
      </c>
      <c r="K137" s="83">
        <v>2.6394999999999998E-2</v>
      </c>
      <c r="L137" s="83">
        <v>1.0296E-2</v>
      </c>
      <c r="M137" s="84">
        <v>0.31</v>
      </c>
      <c r="P137" s="92">
        <f t="shared" si="29"/>
        <v>98.404613855999997</v>
      </c>
      <c r="Q137" s="92">
        <f t="shared" si="30"/>
        <v>16.980075135</v>
      </c>
      <c r="R137" s="92">
        <f t="shared" si="31"/>
        <v>9.2510787669999992</v>
      </c>
      <c r="S137" s="92">
        <f t="shared" si="32"/>
        <v>40.399198048000002</v>
      </c>
      <c r="T137" s="92">
        <f t="shared" si="33"/>
        <v>30.418375018000003</v>
      </c>
      <c r="U137" s="92">
        <f t="shared" si="34"/>
        <v>0.88798569199999999</v>
      </c>
      <c r="V137" s="92">
        <f t="shared" si="35"/>
        <v>0.145960545</v>
      </c>
      <c r="W137" s="92">
        <f t="shared" si="36"/>
        <v>2.1084062050000001</v>
      </c>
      <c r="X137" s="92">
        <f t="shared" si="37"/>
        <v>1.564878744</v>
      </c>
      <c r="Y137" s="92">
        <f t="shared" si="38"/>
        <v>200.16057201000001</v>
      </c>
      <c r="Z137" s="92"/>
      <c r="AA137" s="92">
        <f t="shared" si="41"/>
        <v>49.162836050989952</v>
      </c>
      <c r="AB137" s="92">
        <f t="shared" si="41"/>
        <v>8.4832267236684729</v>
      </c>
      <c r="AC137" s="92">
        <f t="shared" si="41"/>
        <v>4.6218287018773188</v>
      </c>
      <c r="AD137" s="92">
        <f t="shared" si="41"/>
        <v>20.183394582816071</v>
      </c>
      <c r="AE137" s="92">
        <f t="shared" si="41"/>
        <v>15.196986455694333</v>
      </c>
      <c r="AF137" s="92">
        <f t="shared" si="41"/>
        <v>0.44363666784267397</v>
      </c>
      <c r="AG137" s="92">
        <f t="shared" si="41"/>
        <v>7.2921726558968766E-2</v>
      </c>
      <c r="AH137" s="92">
        <f t="shared" si="41"/>
        <v>1.0533574039220193</v>
      </c>
      <c r="AI137" s="92">
        <f t="shared" si="41"/>
        <v>0.78181168663018152</v>
      </c>
      <c r="AJ137" s="93">
        <f t="shared" si="40"/>
        <v>70.304437329255933</v>
      </c>
    </row>
    <row r="138" spans="1:36">
      <c r="A138" s="97">
        <v>10</v>
      </c>
      <c r="B138" s="82">
        <v>1515.6489999999999</v>
      </c>
      <c r="C138" s="80" t="s">
        <v>293</v>
      </c>
      <c r="D138" s="83">
        <v>1.643108</v>
      </c>
      <c r="E138" s="83">
        <v>0.16469</v>
      </c>
      <c r="F138" s="83">
        <v>0.16103400000000001</v>
      </c>
      <c r="G138" s="83">
        <v>1.015298</v>
      </c>
      <c r="H138" s="83">
        <v>0.42152200000000001</v>
      </c>
      <c r="I138" s="83">
        <v>9.1520000000000004E-3</v>
      </c>
      <c r="J138" s="83">
        <v>2.2889999999999998E-3</v>
      </c>
      <c r="K138" s="83">
        <v>2.5725999999999999E-2</v>
      </c>
      <c r="L138" s="83">
        <v>1.0553E-2</v>
      </c>
      <c r="M138" s="84">
        <v>0.32</v>
      </c>
      <c r="P138" s="92">
        <f t="shared" si="29"/>
        <v>98.72450107200001</v>
      </c>
      <c r="Q138" s="92">
        <f t="shared" si="30"/>
        <v>16.79195709</v>
      </c>
      <c r="R138" s="92">
        <f t="shared" si="31"/>
        <v>9.0303036179999996</v>
      </c>
      <c r="S138" s="92">
        <f t="shared" si="32"/>
        <v>40.920570592000004</v>
      </c>
      <c r="T138" s="92">
        <f t="shared" si="33"/>
        <v>30.284669612000002</v>
      </c>
      <c r="U138" s="92">
        <f t="shared" si="34"/>
        <v>0.86208179200000001</v>
      </c>
      <c r="V138" s="92">
        <f t="shared" si="35"/>
        <v>0.14186993099999998</v>
      </c>
      <c r="W138" s="92">
        <f t="shared" si="36"/>
        <v>2.0549671539999999</v>
      </c>
      <c r="X138" s="92">
        <f t="shared" si="37"/>
        <v>1.6039399169999999</v>
      </c>
      <c r="Y138" s="92">
        <f t="shared" si="38"/>
        <v>200.41486077799999</v>
      </c>
      <c r="Z138" s="92"/>
      <c r="AA138" s="92">
        <f t="shared" si="41"/>
        <v>49.260070180802295</v>
      </c>
      <c r="AB138" s="92">
        <f t="shared" si="41"/>
        <v>8.3785987849476342</v>
      </c>
      <c r="AC138" s="92">
        <f t="shared" si="41"/>
        <v>4.5058053993325808</v>
      </c>
      <c r="AD138" s="92">
        <f t="shared" si="41"/>
        <v>20.417932299605177</v>
      </c>
      <c r="AE138" s="92">
        <f t="shared" si="41"/>
        <v>15.11099002061848</v>
      </c>
      <c r="AF138" s="92">
        <f t="shared" si="41"/>
        <v>0.4301486370089741</v>
      </c>
      <c r="AG138" s="92">
        <f t="shared" si="41"/>
        <v>7.078812940780356E-2</v>
      </c>
      <c r="AH138" s="92">
        <f t="shared" si="41"/>
        <v>1.0253566756590429</v>
      </c>
      <c r="AI138" s="92">
        <f t="shared" si="41"/>
        <v>0.80030987261802311</v>
      </c>
      <c r="AJ138" s="93">
        <f t="shared" si="40"/>
        <v>70.662852688576166</v>
      </c>
    </row>
    <row r="139" spans="1:36">
      <c r="A139" s="97">
        <v>10</v>
      </c>
      <c r="B139" s="82">
        <v>1518.223</v>
      </c>
      <c r="C139" s="80" t="s">
        <v>293</v>
      </c>
      <c r="D139" s="83">
        <v>1.6482220000000001</v>
      </c>
      <c r="E139" s="83">
        <v>0.16286999999999999</v>
      </c>
      <c r="F139" s="83">
        <v>0.15725600000000001</v>
      </c>
      <c r="G139" s="83">
        <v>1.0279050000000001</v>
      </c>
      <c r="H139" s="83">
        <v>0.41950999999999999</v>
      </c>
      <c r="I139" s="83">
        <v>8.8920000000000006E-3</v>
      </c>
      <c r="J139" s="83">
        <v>2.2260000000000001E-3</v>
      </c>
      <c r="K139" s="83">
        <v>2.5089E-2</v>
      </c>
      <c r="L139" s="83">
        <v>1.0808999999999999E-2</v>
      </c>
      <c r="M139" s="84">
        <v>0.33</v>
      </c>
      <c r="P139" s="92">
        <f t="shared" si="29"/>
        <v>99.031770648000006</v>
      </c>
      <c r="Q139" s="92">
        <f t="shared" si="30"/>
        <v>16.606388069999998</v>
      </c>
      <c r="R139" s="92">
        <f t="shared" si="31"/>
        <v>8.8184447119999998</v>
      </c>
      <c r="S139" s="92">
        <f t="shared" si="32"/>
        <v>41.428683120000002</v>
      </c>
      <c r="T139" s="92">
        <f t="shared" si="33"/>
        <v>30.140115460000001</v>
      </c>
      <c r="U139" s="92">
        <f t="shared" si="34"/>
        <v>0.83759083200000006</v>
      </c>
      <c r="V139" s="92">
        <f t="shared" si="35"/>
        <v>0.13796525400000001</v>
      </c>
      <c r="W139" s="92">
        <f t="shared" si="36"/>
        <v>2.0040842310000002</v>
      </c>
      <c r="X139" s="92">
        <f t="shared" si="37"/>
        <v>1.6428491009999999</v>
      </c>
      <c r="Y139" s="92">
        <f t="shared" si="38"/>
        <v>200.64789142799998</v>
      </c>
      <c r="Z139" s="92"/>
      <c r="AA139" s="92">
        <f t="shared" si="41"/>
        <v>49.355998681668844</v>
      </c>
      <c r="AB139" s="92">
        <f t="shared" si="41"/>
        <v>8.2763830468455222</v>
      </c>
      <c r="AC139" s="92">
        <f t="shared" si="41"/>
        <v>4.3949849904923575</v>
      </c>
      <c r="AD139" s="92">
        <f t="shared" si="41"/>
        <v>20.647455014430676</v>
      </c>
      <c r="AE139" s="92">
        <f t="shared" si="41"/>
        <v>15.021396559662033</v>
      </c>
      <c r="AF139" s="92">
        <f t="shared" si="41"/>
        <v>0.41744312688207802</v>
      </c>
      <c r="AG139" s="92">
        <f t="shared" si="41"/>
        <v>6.8759882308310788E-2</v>
      </c>
      <c r="AH139" s="92">
        <f t="shared" si="41"/>
        <v>0.9988065245724953</v>
      </c>
      <c r="AI139" s="92">
        <f t="shared" si="41"/>
        <v>0.81877217313769579</v>
      </c>
      <c r="AJ139" s="93">
        <f t="shared" si="40"/>
        <v>71.01660546560592</v>
      </c>
    </row>
    <row r="140" spans="1:36">
      <c r="A140" s="97">
        <v>10</v>
      </c>
      <c r="B140" s="82">
        <v>1520.6769999999999</v>
      </c>
      <c r="C140" s="80" t="s">
        <v>293</v>
      </c>
      <c r="D140" s="83">
        <v>1.6531359999999999</v>
      </c>
      <c r="E140" s="83">
        <v>0.161076</v>
      </c>
      <c r="F140" s="83">
        <v>0.15362799999999999</v>
      </c>
      <c r="G140" s="83">
        <v>1.040192</v>
      </c>
      <c r="H140" s="83">
        <v>0.41736299999999998</v>
      </c>
      <c r="I140" s="83">
        <v>8.6470000000000002E-3</v>
      </c>
      <c r="J140" s="83">
        <v>2.1670000000000001E-3</v>
      </c>
      <c r="K140" s="83">
        <v>2.4480999999999999E-2</v>
      </c>
      <c r="L140" s="83">
        <v>1.1063999999999999E-2</v>
      </c>
      <c r="M140" s="84">
        <v>0.34</v>
      </c>
      <c r="P140" s="92">
        <f t="shared" si="29"/>
        <v>99.327023424000004</v>
      </c>
      <c r="Q140" s="92">
        <f t="shared" si="30"/>
        <v>16.423470036000001</v>
      </c>
      <c r="R140" s="92">
        <f t="shared" si="31"/>
        <v>8.6149973559999982</v>
      </c>
      <c r="S140" s="92">
        <f t="shared" si="32"/>
        <v>41.923898368000003</v>
      </c>
      <c r="T140" s="92">
        <f t="shared" si="33"/>
        <v>29.985862098000002</v>
      </c>
      <c r="U140" s="92">
        <f t="shared" si="34"/>
        <v>0.81451281200000003</v>
      </c>
      <c r="V140" s="92">
        <f t="shared" si="35"/>
        <v>0.134308493</v>
      </c>
      <c r="W140" s="92">
        <f t="shared" si="36"/>
        <v>1.9555177990000001</v>
      </c>
      <c r="X140" s="92">
        <f t="shared" si="37"/>
        <v>1.681606296</v>
      </c>
      <c r="Y140" s="92">
        <f t="shared" si="38"/>
        <v>200.86119668200004</v>
      </c>
      <c r="Z140" s="92"/>
      <c r="AA140" s="92">
        <f t="shared" si="41"/>
        <v>49.450578342044246</v>
      </c>
      <c r="AB140" s="92">
        <f t="shared" si="41"/>
        <v>8.1765270282648732</v>
      </c>
      <c r="AC140" s="92">
        <f t="shared" si="41"/>
        <v>4.2890301851776345</v>
      </c>
      <c r="AD140" s="92">
        <f t="shared" si="41"/>
        <v>20.872074377996061</v>
      </c>
      <c r="AE140" s="92">
        <f t="shared" si="41"/>
        <v>14.928648536069961</v>
      </c>
      <c r="AF140" s="92">
        <f t="shared" si="41"/>
        <v>0.40551028543831819</v>
      </c>
      <c r="AG140" s="92">
        <f t="shared" si="41"/>
        <v>6.6866321230095463E-2</v>
      </c>
      <c r="AH140" s="92">
        <f t="shared" si="41"/>
        <v>0.97356673728074117</v>
      </c>
      <c r="AI140" s="92">
        <f t="shared" si="41"/>
        <v>0.837198186498057</v>
      </c>
      <c r="AJ140" s="93">
        <f t="shared" si="40"/>
        <v>71.365540236903584</v>
      </c>
    </row>
    <row r="141" spans="1:36">
      <c r="A141" s="97">
        <v>10</v>
      </c>
      <c r="B141" s="82">
        <v>1523.0170000000001</v>
      </c>
      <c r="C141" s="80" t="s">
        <v>293</v>
      </c>
      <c r="D141" s="83">
        <v>1.657856</v>
      </c>
      <c r="E141" s="83">
        <v>0.15930800000000001</v>
      </c>
      <c r="F141" s="83">
        <v>0.150144</v>
      </c>
      <c r="G141" s="83">
        <v>1.0521689999999999</v>
      </c>
      <c r="H141" s="83">
        <v>0.41509600000000002</v>
      </c>
      <c r="I141" s="83">
        <v>8.4150000000000006E-3</v>
      </c>
      <c r="J141" s="83">
        <v>2.111E-3</v>
      </c>
      <c r="K141" s="83">
        <v>2.3900000000000001E-2</v>
      </c>
      <c r="L141" s="83">
        <v>1.1318E-2</v>
      </c>
      <c r="M141" s="84">
        <v>0.35</v>
      </c>
      <c r="P141" s="92">
        <f t="shared" si="29"/>
        <v>99.610619904000004</v>
      </c>
      <c r="Q141" s="92">
        <f t="shared" si="30"/>
        <v>16.243202988</v>
      </c>
      <c r="R141" s="92">
        <f t="shared" si="31"/>
        <v>8.4196250880000001</v>
      </c>
      <c r="S141" s="92">
        <f t="shared" si="32"/>
        <v>42.406619376000002</v>
      </c>
      <c r="T141" s="92">
        <f t="shared" si="33"/>
        <v>29.822987216000001</v>
      </c>
      <c r="U141" s="92">
        <f t="shared" si="34"/>
        <v>0.79265934000000005</v>
      </c>
      <c r="V141" s="92">
        <f t="shared" si="35"/>
        <v>0.13083766899999999</v>
      </c>
      <c r="W141" s="92">
        <f t="shared" si="36"/>
        <v>1.9091081000000003</v>
      </c>
      <c r="X141" s="92">
        <f t="shared" si="37"/>
        <v>1.7202115019999999</v>
      </c>
      <c r="Y141" s="92">
        <f t="shared" si="38"/>
        <v>201.05587118300002</v>
      </c>
      <c r="Z141" s="92"/>
      <c r="AA141" s="92">
        <f t="shared" si="41"/>
        <v>49.543750857857283</v>
      </c>
      <c r="AB141" s="92">
        <f t="shared" si="41"/>
        <v>8.0789498423627322</v>
      </c>
      <c r="AC141" s="92">
        <f t="shared" si="41"/>
        <v>4.1877041632554475</v>
      </c>
      <c r="AD141" s="92">
        <f t="shared" si="41"/>
        <v>21.091957736166638</v>
      </c>
      <c r="AE141" s="92">
        <f t="shared" si="41"/>
        <v>14.833183950572263</v>
      </c>
      <c r="AF141" s="92">
        <f t="shared" si="41"/>
        <v>0.39424829294267444</v>
      </c>
      <c r="AG141" s="92">
        <f t="shared" si="41"/>
        <v>6.5075278941201478E-2</v>
      </c>
      <c r="AH141" s="92">
        <f t="shared" si="41"/>
        <v>0.94954108465817433</v>
      </c>
      <c r="AI141" s="92">
        <f t="shared" si="41"/>
        <v>0.85558879324358161</v>
      </c>
      <c r="AJ141" s="93">
        <f t="shared" si="40"/>
        <v>71.709541221251783</v>
      </c>
    </row>
    <row r="142" spans="1:36">
      <c r="A142" s="97">
        <v>10</v>
      </c>
      <c r="B142" s="82">
        <v>1525.251</v>
      </c>
      <c r="C142" s="80" t="s">
        <v>293</v>
      </c>
      <c r="D142" s="83">
        <v>1.662391</v>
      </c>
      <c r="E142" s="83">
        <v>0.15756800000000001</v>
      </c>
      <c r="F142" s="83">
        <v>0.14679700000000001</v>
      </c>
      <c r="G142" s="83">
        <v>1.063844</v>
      </c>
      <c r="H142" s="83">
        <v>0.41272199999999998</v>
      </c>
      <c r="I142" s="83">
        <v>8.1949999999999992E-3</v>
      </c>
      <c r="J142" s="83">
        <v>2.0579999999999999E-3</v>
      </c>
      <c r="K142" s="83">
        <v>2.3345000000000001E-2</v>
      </c>
      <c r="L142" s="83">
        <v>1.1571E-2</v>
      </c>
      <c r="M142" s="84">
        <v>0.36</v>
      </c>
      <c r="P142" s="92">
        <f t="shared" si="29"/>
        <v>99.883100843999998</v>
      </c>
      <c r="Q142" s="92">
        <f t="shared" si="30"/>
        <v>16.065790848000002</v>
      </c>
      <c r="R142" s="92">
        <f t="shared" si="31"/>
        <v>8.2319353690000003</v>
      </c>
      <c r="S142" s="92">
        <f t="shared" si="32"/>
        <v>42.877168576000003</v>
      </c>
      <c r="T142" s="92">
        <f t="shared" si="33"/>
        <v>29.652424812</v>
      </c>
      <c r="U142" s="92">
        <f t="shared" si="34"/>
        <v>0.77193621999999995</v>
      </c>
      <c r="V142" s="92">
        <f t="shared" si="35"/>
        <v>0.127552782</v>
      </c>
      <c r="W142" s="92">
        <f t="shared" si="36"/>
        <v>1.8647752550000003</v>
      </c>
      <c r="X142" s="92">
        <f t="shared" si="37"/>
        <v>1.758664719</v>
      </c>
      <c r="Y142" s="92">
        <f t="shared" si="38"/>
        <v>201.233349425</v>
      </c>
      <c r="Z142" s="92"/>
      <c r="AA142" s="92">
        <f t="shared" si="41"/>
        <v>49.635461085055681</v>
      </c>
      <c r="AB142" s="92">
        <f t="shared" si="41"/>
        <v>7.9836621980929401</v>
      </c>
      <c r="AC142" s="92">
        <f t="shared" si="41"/>
        <v>4.0907411184685643</v>
      </c>
      <c r="AD142" s="92">
        <f t="shared" si="41"/>
        <v>21.307188246141276</v>
      </c>
      <c r="AE142" s="92">
        <f t="shared" si="41"/>
        <v>14.735343270252283</v>
      </c>
      <c r="AF142" s="92">
        <f t="shared" si="41"/>
        <v>0.38360253019974794</v>
      </c>
      <c r="AG142" s="92">
        <f t="shared" si="41"/>
        <v>6.3385508597092216E-2</v>
      </c>
      <c r="AH142" s="92">
        <f t="shared" si="41"/>
        <v>0.9266730690158318</v>
      </c>
      <c r="AI142" s="92">
        <f t="shared" si="41"/>
        <v>0.87394297417658262</v>
      </c>
      <c r="AJ142" s="93">
        <f t="shared" si="40"/>
        <v>72.048523398209085</v>
      </c>
    </row>
    <row r="143" spans="1:36">
      <c r="A143" s="97">
        <v>10</v>
      </c>
      <c r="B143" s="82">
        <v>1527.385</v>
      </c>
      <c r="C143" s="80" t="s">
        <v>293</v>
      </c>
      <c r="D143" s="83">
        <v>1.666747</v>
      </c>
      <c r="E143" s="83">
        <v>0.15585599999999999</v>
      </c>
      <c r="F143" s="83">
        <v>0.14357900000000001</v>
      </c>
      <c r="G143" s="83">
        <v>1.0752269999999999</v>
      </c>
      <c r="H143" s="83">
        <v>0.41025499999999998</v>
      </c>
      <c r="I143" s="83">
        <v>7.9869999999999993E-3</v>
      </c>
      <c r="J143" s="83">
        <v>2.0079999999999998E-3</v>
      </c>
      <c r="K143" s="83">
        <v>2.2814000000000001E-2</v>
      </c>
      <c r="L143" s="83">
        <v>1.1823E-2</v>
      </c>
      <c r="M143" s="84">
        <v>0.37</v>
      </c>
      <c r="P143" s="92">
        <f t="shared" si="29"/>
        <v>100.144826748</v>
      </c>
      <c r="Q143" s="92">
        <f t="shared" si="30"/>
        <v>15.891233615999999</v>
      </c>
      <c r="R143" s="92">
        <f t="shared" si="31"/>
        <v>8.0514795830000008</v>
      </c>
      <c r="S143" s="92">
        <f t="shared" si="32"/>
        <v>43.335949008</v>
      </c>
      <c r="T143" s="92">
        <f t="shared" si="33"/>
        <v>29.475180730000002</v>
      </c>
      <c r="U143" s="92">
        <f t="shared" si="34"/>
        <v>0.75234345199999997</v>
      </c>
      <c r="V143" s="92">
        <f t="shared" si="35"/>
        <v>0.12445383199999999</v>
      </c>
      <c r="W143" s="92">
        <f t="shared" si="36"/>
        <v>1.8223595060000002</v>
      </c>
      <c r="X143" s="92">
        <f t="shared" si="37"/>
        <v>1.7969659470000001</v>
      </c>
      <c r="Y143" s="92">
        <f t="shared" si="38"/>
        <v>201.39479242199997</v>
      </c>
      <c r="Z143" s="92"/>
      <c r="AA143" s="92">
        <f t="shared" si="41"/>
        <v>49.725628723387175</v>
      </c>
      <c r="AB143" s="92">
        <f t="shared" si="41"/>
        <v>7.8905881452494162</v>
      </c>
      <c r="AC143" s="92">
        <f t="shared" si="41"/>
        <v>3.9978588751833453</v>
      </c>
      <c r="AD143" s="92">
        <f t="shared" si="41"/>
        <v>21.517909419025308</v>
      </c>
      <c r="AE143" s="92">
        <f t="shared" si="41"/>
        <v>14.63552278364681</v>
      </c>
      <c r="AF143" s="92">
        <f t="shared" si="41"/>
        <v>0.37356648747081278</v>
      </c>
      <c r="AG143" s="92">
        <f t="shared" si="41"/>
        <v>6.179595336269722E-2</v>
      </c>
      <c r="AH143" s="92">
        <f t="shared" si="41"/>
        <v>0.90486922928049318</v>
      </c>
      <c r="AI143" s="92">
        <f t="shared" si="41"/>
        <v>0.89226038339395664</v>
      </c>
      <c r="AJ143" s="93">
        <f t="shared" si="40"/>
        <v>72.382364781262908</v>
      </c>
    </row>
    <row r="144" spans="1:36">
      <c r="A144" s="97">
        <v>10</v>
      </c>
      <c r="B144" s="82">
        <v>1529.425</v>
      </c>
      <c r="C144" s="80" t="s">
        <v>293</v>
      </c>
      <c r="D144" s="83">
        <v>1.670933</v>
      </c>
      <c r="E144" s="83">
        <v>0.154173</v>
      </c>
      <c r="F144" s="83">
        <v>0.140485</v>
      </c>
      <c r="G144" s="83">
        <v>1.0863259999999999</v>
      </c>
      <c r="H144" s="83">
        <v>0.40770499999999998</v>
      </c>
      <c r="I144" s="83">
        <v>7.7879999999999998E-3</v>
      </c>
      <c r="J144" s="83">
        <v>1.9599999999999999E-3</v>
      </c>
      <c r="K144" s="83">
        <v>2.2304000000000001E-2</v>
      </c>
      <c r="L144" s="83">
        <v>1.2074E-2</v>
      </c>
      <c r="M144" s="84">
        <v>0.38</v>
      </c>
      <c r="P144" s="92">
        <f t="shared" si="29"/>
        <v>100.396338372</v>
      </c>
      <c r="Q144" s="92">
        <f t="shared" si="30"/>
        <v>15.719633253</v>
      </c>
      <c r="R144" s="92">
        <f t="shared" si="31"/>
        <v>7.8779773449999997</v>
      </c>
      <c r="S144" s="92">
        <f t="shared" si="32"/>
        <v>43.783283103999999</v>
      </c>
      <c r="T144" s="92">
        <f t="shared" si="33"/>
        <v>29.291973429999999</v>
      </c>
      <c r="U144" s="92">
        <f t="shared" si="34"/>
        <v>0.73359844799999996</v>
      </c>
      <c r="V144" s="92">
        <f t="shared" si="35"/>
        <v>0.12147883999999999</v>
      </c>
      <c r="W144" s="92">
        <f t="shared" si="36"/>
        <v>1.7816212160000002</v>
      </c>
      <c r="X144" s="92">
        <f t="shared" si="37"/>
        <v>1.8351151859999999</v>
      </c>
      <c r="Y144" s="92">
        <f t="shared" si="38"/>
        <v>201.54101919400003</v>
      </c>
      <c r="Z144" s="92"/>
      <c r="AA144" s="92">
        <f t="shared" si="41"/>
        <v>49.814344878032081</v>
      </c>
      <c r="AB144" s="92">
        <f t="shared" si="41"/>
        <v>7.799719042736676</v>
      </c>
      <c r="AC144" s="92">
        <f t="shared" si="41"/>
        <v>3.9088704505442586</v>
      </c>
      <c r="AD144" s="92">
        <f t="shared" si="41"/>
        <v>21.724254089364774</v>
      </c>
      <c r="AE144" s="92">
        <f t="shared" si="41"/>
        <v>14.53400084367145</v>
      </c>
      <c r="AF144" s="92">
        <f t="shared" si="41"/>
        <v>0.36399461059281946</v>
      </c>
      <c r="AG144" s="92">
        <f t="shared" si="41"/>
        <v>6.0274995376036318E-2</v>
      </c>
      <c r="AH144" s="92">
        <f t="shared" si="41"/>
        <v>0.88399930849066577</v>
      </c>
      <c r="AI144" s="92">
        <f t="shared" si="41"/>
        <v>0.91054178119122664</v>
      </c>
      <c r="AJ144" s="93">
        <f t="shared" si="40"/>
        <v>72.711074937534761</v>
      </c>
    </row>
    <row r="145" spans="1:36">
      <c r="A145" s="97">
        <v>10</v>
      </c>
      <c r="B145" s="82">
        <v>1531.375</v>
      </c>
      <c r="C145" s="80" t="s">
        <v>293</v>
      </c>
      <c r="D145" s="83">
        <v>1.6749559999999999</v>
      </c>
      <c r="E145" s="83">
        <v>0.15251999999999999</v>
      </c>
      <c r="F145" s="83">
        <v>0.13750799999999999</v>
      </c>
      <c r="G145" s="83">
        <v>1.0971489999999999</v>
      </c>
      <c r="H145" s="83">
        <v>0.405084</v>
      </c>
      <c r="I145" s="83">
        <v>7.6E-3</v>
      </c>
      <c r="J145" s="83">
        <v>1.9139999999999999E-3</v>
      </c>
      <c r="K145" s="83">
        <v>2.1815999999999999E-2</v>
      </c>
      <c r="L145" s="83">
        <v>1.2324E-2</v>
      </c>
      <c r="M145" s="84">
        <v>0.39</v>
      </c>
      <c r="P145" s="92">
        <f t="shared" si="29"/>
        <v>100.638056304</v>
      </c>
      <c r="Q145" s="92">
        <f t="shared" si="30"/>
        <v>15.551091719999999</v>
      </c>
      <c r="R145" s="92">
        <f t="shared" si="31"/>
        <v>7.7110361159999989</v>
      </c>
      <c r="S145" s="92">
        <f t="shared" si="32"/>
        <v>44.219493295999996</v>
      </c>
      <c r="T145" s="92">
        <f t="shared" si="33"/>
        <v>29.103665064000001</v>
      </c>
      <c r="U145" s="92">
        <f t="shared" si="34"/>
        <v>0.71588960000000001</v>
      </c>
      <c r="V145" s="92">
        <f t="shared" si="35"/>
        <v>0.11862780599999999</v>
      </c>
      <c r="W145" s="92">
        <f t="shared" si="36"/>
        <v>1.742640264</v>
      </c>
      <c r="X145" s="92">
        <f t="shared" si="37"/>
        <v>1.873112436</v>
      </c>
      <c r="Y145" s="92">
        <f t="shared" si="38"/>
        <v>201.67361260600003</v>
      </c>
      <c r="Z145" s="92"/>
      <c r="AA145" s="92">
        <f t="shared" ref="AA145:AI210" si="42">P145/$Y145*100</f>
        <v>49.901449675824324</v>
      </c>
      <c r="AB145" s="92">
        <f t="shared" si="42"/>
        <v>7.7110195622772988</v>
      </c>
      <c r="AC145" s="92">
        <f t="shared" si="42"/>
        <v>3.8235225800534831</v>
      </c>
      <c r="AD145" s="92">
        <f t="shared" si="42"/>
        <v>21.926266269841399</v>
      </c>
      <c r="AE145" s="92">
        <f t="shared" si="42"/>
        <v>14.431072408495215</v>
      </c>
      <c r="AF145" s="92">
        <f t="shared" si="42"/>
        <v>0.35497435224636892</v>
      </c>
      <c r="AG145" s="92">
        <f t="shared" si="42"/>
        <v>5.8821679478592667E-2</v>
      </c>
      <c r="AH145" s="92">
        <f t="shared" si="42"/>
        <v>0.86408937762448468</v>
      </c>
      <c r="AI145" s="92">
        <f t="shared" si="42"/>
        <v>0.92878409415881746</v>
      </c>
      <c r="AJ145" s="93">
        <f t="shared" si="40"/>
        <v>73.034542577616122</v>
      </c>
    </row>
    <row r="146" spans="1:36">
      <c r="A146" s="97">
        <v>10</v>
      </c>
      <c r="B146" s="82">
        <v>1533.24</v>
      </c>
      <c r="C146" s="80" t="s">
        <v>293</v>
      </c>
      <c r="D146" s="83">
        <v>1.678822</v>
      </c>
      <c r="E146" s="83">
        <v>0.150896</v>
      </c>
      <c r="F146" s="83">
        <v>0.13464400000000001</v>
      </c>
      <c r="G146" s="83">
        <v>1.1077049999999999</v>
      </c>
      <c r="H146" s="83">
        <v>0.40239999999999998</v>
      </c>
      <c r="I146" s="83">
        <v>7.4200000000000004E-3</v>
      </c>
      <c r="J146" s="83">
        <v>1.8699999999999999E-3</v>
      </c>
      <c r="K146" s="83">
        <v>2.1347999999999999E-2</v>
      </c>
      <c r="L146" s="83">
        <v>1.2572E-2</v>
      </c>
      <c r="M146" s="84">
        <v>0.4</v>
      </c>
      <c r="P146" s="92">
        <f t="shared" si="29"/>
        <v>100.87034104800001</v>
      </c>
      <c r="Q146" s="92">
        <f t="shared" si="30"/>
        <v>15.385507056</v>
      </c>
      <c r="R146" s="92">
        <f t="shared" si="31"/>
        <v>7.5504315880000004</v>
      </c>
      <c r="S146" s="92">
        <f t="shared" si="32"/>
        <v>44.644942319999998</v>
      </c>
      <c r="T146" s="92">
        <f t="shared" si="33"/>
        <v>28.910830399999998</v>
      </c>
      <c r="U146" s="92">
        <f t="shared" si="34"/>
        <v>0.69893432</v>
      </c>
      <c r="V146" s="92">
        <f t="shared" si="35"/>
        <v>0.11590072999999999</v>
      </c>
      <c r="W146" s="92">
        <f t="shared" si="36"/>
        <v>1.705256892</v>
      </c>
      <c r="X146" s="92">
        <f t="shared" si="37"/>
        <v>1.910805708</v>
      </c>
      <c r="Y146" s="92">
        <f t="shared" si="38"/>
        <v>201.79295006200002</v>
      </c>
      <c r="Z146" s="92"/>
      <c r="AA146" s="92">
        <f t="shared" si="42"/>
        <v>49.987049109995191</v>
      </c>
      <c r="AB146" s="92">
        <f t="shared" si="42"/>
        <v>7.624402661873404</v>
      </c>
      <c r="AC146" s="92">
        <f t="shared" si="42"/>
        <v>3.7416726331024761</v>
      </c>
      <c r="AD146" s="92">
        <f t="shared" si="42"/>
        <v>22.124133824438879</v>
      </c>
      <c r="AE146" s="92">
        <f t="shared" si="42"/>
        <v>14.326977424690639</v>
      </c>
      <c r="AF146" s="92">
        <f t="shared" si="42"/>
        <v>0.34636211016552132</v>
      </c>
      <c r="AG146" s="92">
        <f t="shared" si="42"/>
        <v>5.7435470349380388E-2</v>
      </c>
      <c r="AH146" s="92">
        <f t="shared" si="42"/>
        <v>0.84505275901663912</v>
      </c>
      <c r="AI146" s="92">
        <f t="shared" si="42"/>
        <v>0.94691400636787026</v>
      </c>
      <c r="AJ146" s="93">
        <f t="shared" si="40"/>
        <v>73.352846325255541</v>
      </c>
    </row>
    <row r="147" spans="1:36">
      <c r="A147" s="97">
        <v>10</v>
      </c>
      <c r="B147" s="82">
        <v>1535.027</v>
      </c>
      <c r="C147" s="80" t="s">
        <v>293</v>
      </c>
      <c r="D147" s="83">
        <v>1.682539</v>
      </c>
      <c r="E147" s="83">
        <v>0.14930199999999999</v>
      </c>
      <c r="F147" s="83">
        <v>0.131885</v>
      </c>
      <c r="G147" s="83">
        <v>1.118001</v>
      </c>
      <c r="H147" s="83">
        <v>0.39966299999999999</v>
      </c>
      <c r="I147" s="83">
        <v>7.2480000000000001E-3</v>
      </c>
      <c r="J147" s="83">
        <v>1.828E-3</v>
      </c>
      <c r="K147" s="83">
        <v>2.0899000000000001E-2</v>
      </c>
      <c r="L147" s="83">
        <v>1.282E-2</v>
      </c>
      <c r="M147" s="84">
        <v>0.41</v>
      </c>
      <c r="P147" s="92">
        <f t="shared" si="29"/>
        <v>101.093673276</v>
      </c>
      <c r="Q147" s="92">
        <f t="shared" si="30"/>
        <v>15.222981222</v>
      </c>
      <c r="R147" s="92">
        <f t="shared" si="31"/>
        <v>7.3957151449999996</v>
      </c>
      <c r="S147" s="92">
        <f t="shared" si="32"/>
        <v>45.059912304000001</v>
      </c>
      <c r="T147" s="92">
        <f t="shared" si="33"/>
        <v>28.714187898000002</v>
      </c>
      <c r="U147" s="92">
        <f t="shared" si="34"/>
        <v>0.68273260800000002</v>
      </c>
      <c r="V147" s="92">
        <f t="shared" si="35"/>
        <v>0.11329761199999999</v>
      </c>
      <c r="W147" s="92">
        <f t="shared" si="36"/>
        <v>1.6693912210000001</v>
      </c>
      <c r="X147" s="92">
        <f t="shared" si="37"/>
        <v>1.9484989800000001</v>
      </c>
      <c r="Y147" s="92">
        <f t="shared" si="38"/>
        <v>201.90039026600004</v>
      </c>
      <c r="Z147" s="92"/>
      <c r="AA147" s="92">
        <f t="shared" si="42"/>
        <v>50.07106382647946</v>
      </c>
      <c r="AB147" s="92">
        <f t="shared" si="42"/>
        <v>7.5398473484593085</v>
      </c>
      <c r="AC147" s="92">
        <f t="shared" si="42"/>
        <v>3.6630514360355035</v>
      </c>
      <c r="AD147" s="92">
        <f t="shared" si="42"/>
        <v>22.317892622512716</v>
      </c>
      <c r="AE147" s="92">
        <f t="shared" si="42"/>
        <v>14.22195760006684</v>
      </c>
      <c r="AF147" s="92">
        <f t="shared" si="42"/>
        <v>0.33815318885739271</v>
      </c>
      <c r="AG147" s="92">
        <f t="shared" si="42"/>
        <v>5.611559831594802E-2</v>
      </c>
      <c r="AH147" s="92">
        <f t="shared" si="42"/>
        <v>0.82683902631421757</v>
      </c>
      <c r="AI147" s="92">
        <f t="shared" si="42"/>
        <v>0.96507935295859926</v>
      </c>
      <c r="AJ147" s="93">
        <f t="shared" si="40"/>
        <v>73.665910241001967</v>
      </c>
    </row>
    <row r="148" spans="1:36">
      <c r="A148" s="97">
        <v>10</v>
      </c>
      <c r="B148" s="82">
        <v>1536.7380000000001</v>
      </c>
      <c r="C148" s="80" t="s">
        <v>293</v>
      </c>
      <c r="D148" s="83">
        <v>1.6861120000000001</v>
      </c>
      <c r="E148" s="83">
        <v>0.14773700000000001</v>
      </c>
      <c r="F148" s="83">
        <v>0.12922800000000001</v>
      </c>
      <c r="G148" s="83">
        <v>1.128045</v>
      </c>
      <c r="H148" s="83">
        <v>0.39688099999999998</v>
      </c>
      <c r="I148" s="83">
        <v>7.084E-3</v>
      </c>
      <c r="J148" s="83">
        <v>1.7880000000000001E-3</v>
      </c>
      <c r="K148" s="83">
        <v>2.0466999999999999E-2</v>
      </c>
      <c r="L148" s="83">
        <v>1.3065E-2</v>
      </c>
      <c r="M148" s="84">
        <v>0.42</v>
      </c>
      <c r="P148" s="92">
        <f t="shared" si="29"/>
        <v>101.308353408</v>
      </c>
      <c r="Q148" s="92">
        <f t="shared" si="30"/>
        <v>15.063412257000001</v>
      </c>
      <c r="R148" s="92">
        <f t="shared" si="31"/>
        <v>7.2467185560000003</v>
      </c>
      <c r="S148" s="92">
        <f t="shared" si="32"/>
        <v>45.464725680000001</v>
      </c>
      <c r="T148" s="92">
        <f t="shared" si="33"/>
        <v>28.514312325999999</v>
      </c>
      <c r="U148" s="92">
        <f t="shared" si="34"/>
        <v>0.66728446399999997</v>
      </c>
      <c r="V148" s="92">
        <f t="shared" si="35"/>
        <v>0.110818452</v>
      </c>
      <c r="W148" s="92">
        <f t="shared" si="36"/>
        <v>1.634883493</v>
      </c>
      <c r="X148" s="92">
        <f t="shared" si="37"/>
        <v>1.985736285</v>
      </c>
      <c r="Y148" s="92">
        <f t="shared" si="38"/>
        <v>201.996244921</v>
      </c>
      <c r="Z148" s="92"/>
      <c r="AA148" s="92">
        <f t="shared" si="42"/>
        <v>50.15358253200268</v>
      </c>
      <c r="AB148" s="92">
        <f t="shared" si="42"/>
        <v>7.4572734076770812</v>
      </c>
      <c r="AC148" s="92">
        <f t="shared" si="42"/>
        <v>3.5875511244449947</v>
      </c>
      <c r="AD148" s="92">
        <f t="shared" si="42"/>
        <v>22.507708347638388</v>
      </c>
      <c r="AE148" s="92">
        <f t="shared" si="42"/>
        <v>14.116258615179625</v>
      </c>
      <c r="AF148" s="92">
        <f t="shared" si="42"/>
        <v>0.33034498451244598</v>
      </c>
      <c r="AG148" s="92">
        <f t="shared" si="42"/>
        <v>5.4861639652430516E-2</v>
      </c>
      <c r="AH148" s="92">
        <f t="shared" si="42"/>
        <v>0.80936330952062852</v>
      </c>
      <c r="AI148" s="92">
        <f t="shared" si="42"/>
        <v>0.98305603937172903</v>
      </c>
      <c r="AJ148" s="93">
        <f t="shared" si="40"/>
        <v>73.973753480496754</v>
      </c>
    </row>
    <row r="149" spans="1:36">
      <c r="A149" s="97">
        <v>10</v>
      </c>
      <c r="B149" s="82">
        <v>1538.377</v>
      </c>
      <c r="C149" s="80" t="s">
        <v>293</v>
      </c>
      <c r="D149" s="83">
        <v>1.689548</v>
      </c>
      <c r="E149" s="83">
        <v>0.146203</v>
      </c>
      <c r="F149" s="83">
        <v>0.126667</v>
      </c>
      <c r="G149" s="83">
        <v>1.137845</v>
      </c>
      <c r="H149" s="83">
        <v>0.39406099999999999</v>
      </c>
      <c r="I149" s="83">
        <v>6.9280000000000001E-3</v>
      </c>
      <c r="J149" s="83">
        <v>1.75E-3</v>
      </c>
      <c r="K149" s="83">
        <v>2.0050999999999999E-2</v>
      </c>
      <c r="L149" s="83">
        <v>1.3310000000000001E-2</v>
      </c>
      <c r="M149" s="84">
        <v>0.43</v>
      </c>
      <c r="P149" s="92">
        <f t="shared" si="29"/>
        <v>101.51480203200001</v>
      </c>
      <c r="Q149" s="92">
        <f t="shared" si="30"/>
        <v>14.907004083</v>
      </c>
      <c r="R149" s="92">
        <f t="shared" si="31"/>
        <v>7.1031053589999997</v>
      </c>
      <c r="S149" s="92">
        <f t="shared" si="32"/>
        <v>45.859704880000002</v>
      </c>
      <c r="T149" s="92">
        <f t="shared" si="33"/>
        <v>28.311706606000001</v>
      </c>
      <c r="U149" s="92">
        <f t="shared" si="34"/>
        <v>0.65258988799999995</v>
      </c>
      <c r="V149" s="92">
        <f t="shared" si="35"/>
        <v>0.10846325</v>
      </c>
      <c r="W149" s="92">
        <f t="shared" si="36"/>
        <v>1.601653829</v>
      </c>
      <c r="X149" s="92">
        <f t="shared" si="37"/>
        <v>2.0229735900000003</v>
      </c>
      <c r="Y149" s="92">
        <f t="shared" si="38"/>
        <v>202.08200351699998</v>
      </c>
      <c r="Z149" s="92"/>
      <c r="AA149" s="92">
        <f t="shared" si="42"/>
        <v>50.234459410167197</v>
      </c>
      <c r="AB149" s="92">
        <f t="shared" si="42"/>
        <v>7.3767103569645487</v>
      </c>
      <c r="AC149" s="92">
        <f t="shared" si="42"/>
        <v>3.5149618646780971</v>
      </c>
      <c r="AD149" s="92">
        <f t="shared" si="42"/>
        <v>22.693611544751978</v>
      </c>
      <c r="AE149" s="92">
        <f t="shared" si="42"/>
        <v>14.010008864356049</v>
      </c>
      <c r="AF149" s="92">
        <f t="shared" si="42"/>
        <v>0.32293320367100448</v>
      </c>
      <c r="AG149" s="92">
        <f t="shared" si="42"/>
        <v>5.3672889278770244E-2</v>
      </c>
      <c r="AH149" s="92">
        <f t="shared" si="42"/>
        <v>0.7925761825026949</v>
      </c>
      <c r="AI149" s="92">
        <f t="shared" si="42"/>
        <v>1.0010656836296754</v>
      </c>
      <c r="AJ149" s="93">
        <f t="shared" si="40"/>
        <v>74.276424271463128</v>
      </c>
    </row>
    <row r="150" spans="1:36">
      <c r="A150" s="97">
        <v>10</v>
      </c>
      <c r="B150" s="82">
        <v>1539.9490000000001</v>
      </c>
      <c r="C150" s="80" t="s">
        <v>293</v>
      </c>
      <c r="D150" s="83">
        <v>1.6928529999999999</v>
      </c>
      <c r="E150" s="83">
        <v>0.14469899999999999</v>
      </c>
      <c r="F150" s="83">
        <v>0.124197</v>
      </c>
      <c r="G150" s="83">
        <v>1.147408</v>
      </c>
      <c r="H150" s="83">
        <v>0.39121099999999998</v>
      </c>
      <c r="I150" s="83">
        <v>6.7780000000000002E-3</v>
      </c>
      <c r="J150" s="83">
        <v>1.714E-3</v>
      </c>
      <c r="K150" s="83">
        <v>1.9650999999999998E-2</v>
      </c>
      <c r="L150" s="83">
        <v>1.3553000000000001E-2</v>
      </c>
      <c r="M150" s="84">
        <v>0.44</v>
      </c>
      <c r="P150" s="92">
        <f t="shared" si="29"/>
        <v>101.713379652</v>
      </c>
      <c r="Q150" s="92">
        <f t="shared" si="30"/>
        <v>14.753654739</v>
      </c>
      <c r="R150" s="92">
        <f t="shared" si="31"/>
        <v>6.9645951689999999</v>
      </c>
      <c r="S150" s="92">
        <f t="shared" si="32"/>
        <v>46.245132032000001</v>
      </c>
      <c r="T150" s="92">
        <f t="shared" si="33"/>
        <v>28.106945505999999</v>
      </c>
      <c r="U150" s="92">
        <f t="shared" si="34"/>
        <v>0.63846048799999999</v>
      </c>
      <c r="V150" s="92">
        <f t="shared" si="35"/>
        <v>0.106232006</v>
      </c>
      <c r="W150" s="92">
        <f t="shared" si="36"/>
        <v>1.569702229</v>
      </c>
      <c r="X150" s="92">
        <f t="shared" si="37"/>
        <v>2.0599069170000002</v>
      </c>
      <c r="Y150" s="92">
        <f t="shared" si="38"/>
        <v>202.15800873799998</v>
      </c>
      <c r="Z150" s="92"/>
      <c r="AA150" s="92">
        <f t="shared" si="42"/>
        <v>50.31380170736751</v>
      </c>
      <c r="AB150" s="92">
        <f t="shared" si="42"/>
        <v>7.2980807592544963</v>
      </c>
      <c r="AC150" s="92">
        <f t="shared" si="42"/>
        <v>3.4451245401938175</v>
      </c>
      <c r="AD150" s="92">
        <f t="shared" si="42"/>
        <v>22.875735826985927</v>
      </c>
      <c r="AE150" s="92">
        <f t="shared" si="42"/>
        <v>13.90345387821219</v>
      </c>
      <c r="AF150" s="92">
        <f t="shared" si="42"/>
        <v>0.31582250536878553</v>
      </c>
      <c r="AG150" s="92">
        <f t="shared" si="42"/>
        <v>5.25489970262214E-2</v>
      </c>
      <c r="AH150" s="92">
        <f t="shared" si="42"/>
        <v>0.77647293757941549</v>
      </c>
      <c r="AI150" s="92">
        <f t="shared" si="42"/>
        <v>1.0189588480116425</v>
      </c>
      <c r="AJ150" s="93">
        <f t="shared" si="40"/>
        <v>74.573887362628426</v>
      </c>
    </row>
    <row r="151" spans="1:36">
      <c r="A151" s="97">
        <v>10</v>
      </c>
      <c r="B151" s="82">
        <v>1541.4580000000001</v>
      </c>
      <c r="C151" s="80" t="s">
        <v>293</v>
      </c>
      <c r="D151" s="83">
        <v>1.696032</v>
      </c>
      <c r="E151" s="83">
        <v>0.14322399999999999</v>
      </c>
      <c r="F151" s="83">
        <v>0.12181400000000001</v>
      </c>
      <c r="G151" s="83">
        <v>1.1567419999999999</v>
      </c>
      <c r="H151" s="83">
        <v>0.38833499999999999</v>
      </c>
      <c r="I151" s="83">
        <v>6.6340000000000001E-3</v>
      </c>
      <c r="J151" s="83">
        <v>1.6789999999999999E-3</v>
      </c>
      <c r="K151" s="83">
        <v>1.9265999999999998E-2</v>
      </c>
      <c r="L151" s="83">
        <v>1.3794000000000001E-2</v>
      </c>
      <c r="M151" s="84">
        <v>0.45</v>
      </c>
      <c r="P151" s="92">
        <f t="shared" si="29"/>
        <v>101.904386688</v>
      </c>
      <c r="Q151" s="92">
        <f t="shared" si="30"/>
        <v>14.603262264</v>
      </c>
      <c r="R151" s="92">
        <f t="shared" si="31"/>
        <v>6.8309636779999998</v>
      </c>
      <c r="S151" s="92">
        <f t="shared" si="32"/>
        <v>46.621329568</v>
      </c>
      <c r="T151" s="92">
        <f t="shared" si="33"/>
        <v>27.900316410000002</v>
      </c>
      <c r="U151" s="92">
        <f t="shared" si="34"/>
        <v>0.62489626399999998</v>
      </c>
      <c r="V151" s="92">
        <f t="shared" si="35"/>
        <v>0.104062741</v>
      </c>
      <c r="W151" s="92">
        <f t="shared" si="36"/>
        <v>1.5389488140000001</v>
      </c>
      <c r="X151" s="92">
        <f t="shared" si="37"/>
        <v>2.0965362660000002</v>
      </c>
      <c r="Y151" s="92">
        <f t="shared" si="38"/>
        <v>202.22470269299998</v>
      </c>
      <c r="Z151" s="92"/>
      <c r="AA151" s="92">
        <f t="shared" si="42"/>
        <v>50.391661024074999</v>
      </c>
      <c r="AB151" s="92">
        <f t="shared" si="42"/>
        <v>7.2213048502632269</v>
      </c>
      <c r="AC151" s="92">
        <f t="shared" si="42"/>
        <v>3.3779076379062238</v>
      </c>
      <c r="AD151" s="92">
        <f t="shared" si="42"/>
        <v>23.054220847972495</v>
      </c>
      <c r="AE151" s="92">
        <f t="shared" si="42"/>
        <v>13.79669053209382</v>
      </c>
      <c r="AF151" s="92">
        <f t="shared" si="42"/>
        <v>0.30901084569705778</v>
      </c>
      <c r="AG151" s="92">
        <f t="shared" si="42"/>
        <v>5.1458965998817184E-2</v>
      </c>
      <c r="AH151" s="92">
        <f t="shared" si="42"/>
        <v>0.76100930969659963</v>
      </c>
      <c r="AI151" s="92">
        <f t="shared" si="42"/>
        <v>1.0367359862967778</v>
      </c>
      <c r="AJ151" s="93">
        <f t="shared" si="40"/>
        <v>74.866301161689677</v>
      </c>
    </row>
    <row r="152" spans="1:36">
      <c r="A152" s="97">
        <v>10</v>
      </c>
      <c r="B152" s="82">
        <v>1542.905</v>
      </c>
      <c r="C152" s="80" t="s">
        <v>293</v>
      </c>
      <c r="D152" s="83">
        <v>1.699092</v>
      </c>
      <c r="E152" s="83">
        <v>0.14177999999999999</v>
      </c>
      <c r="F152" s="83">
        <v>0.119515</v>
      </c>
      <c r="G152" s="83">
        <v>1.165851</v>
      </c>
      <c r="H152" s="83">
        <v>0.38544</v>
      </c>
      <c r="I152" s="83">
        <v>6.4970000000000002E-3</v>
      </c>
      <c r="J152" s="83">
        <v>1.645E-3</v>
      </c>
      <c r="K152" s="83">
        <v>1.8896E-2</v>
      </c>
      <c r="L152" s="83">
        <v>1.4034E-2</v>
      </c>
      <c r="M152" s="84">
        <v>0.46</v>
      </c>
      <c r="P152" s="92">
        <f t="shared" si="29"/>
        <v>102.08824372800001</v>
      </c>
      <c r="Q152" s="92">
        <f t="shared" si="30"/>
        <v>14.456030579999998</v>
      </c>
      <c r="R152" s="92">
        <f t="shared" si="31"/>
        <v>6.7020426549999996</v>
      </c>
      <c r="S152" s="92">
        <f t="shared" si="32"/>
        <v>46.988458704000003</v>
      </c>
      <c r="T152" s="92">
        <f t="shared" si="33"/>
        <v>27.692322240000003</v>
      </c>
      <c r="U152" s="92">
        <f t="shared" si="34"/>
        <v>0.61199141199999996</v>
      </c>
      <c r="V152" s="92">
        <f t="shared" si="35"/>
        <v>0.101955455</v>
      </c>
      <c r="W152" s="92">
        <f t="shared" si="36"/>
        <v>1.5093935840000001</v>
      </c>
      <c r="X152" s="92">
        <f t="shared" si="37"/>
        <v>2.1330136259999999</v>
      </c>
      <c r="Y152" s="92">
        <f t="shared" si="38"/>
        <v>202.28345198400004</v>
      </c>
      <c r="Z152" s="92"/>
      <c r="AA152" s="92">
        <f t="shared" si="42"/>
        <v>50.467916543205348</v>
      </c>
      <c r="AB152" s="92">
        <f t="shared" si="42"/>
        <v>7.1464227242589384</v>
      </c>
      <c r="AC152" s="92">
        <f t="shared" si="42"/>
        <v>3.3131937334795483</v>
      </c>
      <c r="AD152" s="92">
        <f t="shared" si="42"/>
        <v>23.229017620144546</v>
      </c>
      <c r="AE152" s="92">
        <f t="shared" si="42"/>
        <v>13.689860425256326</v>
      </c>
      <c r="AF152" s="92">
        <f t="shared" si="42"/>
        <v>0.30254151093308734</v>
      </c>
      <c r="AG152" s="92">
        <f t="shared" si="42"/>
        <v>5.0402271663855303E-2</v>
      </c>
      <c r="AH152" s="92">
        <f t="shared" si="42"/>
        <v>0.74617748965416519</v>
      </c>
      <c r="AI152" s="92">
        <f t="shared" si="42"/>
        <v>1.0544676814041687</v>
      </c>
      <c r="AJ152" s="93">
        <f t="shared" si="40"/>
        <v>75.153597874286632</v>
      </c>
    </row>
    <row r="153" spans="1:36">
      <c r="A153" s="97">
        <v>10</v>
      </c>
      <c r="B153" s="82">
        <v>1544.296</v>
      </c>
      <c r="C153" s="80" t="s">
        <v>293</v>
      </c>
      <c r="D153" s="83">
        <v>1.702037</v>
      </c>
      <c r="E153" s="83">
        <v>0.14036399999999999</v>
      </c>
      <c r="F153" s="83">
        <v>0.117294</v>
      </c>
      <c r="G153" s="83">
        <v>1.1747449999999999</v>
      </c>
      <c r="H153" s="83">
        <v>0.38253100000000001</v>
      </c>
      <c r="I153" s="83">
        <v>6.3639999999999999E-3</v>
      </c>
      <c r="J153" s="83">
        <v>1.6130000000000001E-3</v>
      </c>
      <c r="K153" s="83">
        <v>1.8537999999999999E-2</v>
      </c>
      <c r="L153" s="83">
        <v>1.4272E-2</v>
      </c>
      <c r="M153" s="84">
        <v>0.47</v>
      </c>
      <c r="P153" s="92">
        <f t="shared" si="29"/>
        <v>102.26519110800001</v>
      </c>
      <c r="Q153" s="92">
        <f t="shared" si="30"/>
        <v>14.311653803999999</v>
      </c>
      <c r="R153" s="92">
        <f t="shared" si="31"/>
        <v>6.5774956379999994</v>
      </c>
      <c r="S153" s="92">
        <f t="shared" si="32"/>
        <v>47.346922479999996</v>
      </c>
      <c r="T153" s="92">
        <f t="shared" si="33"/>
        <v>27.483322226000002</v>
      </c>
      <c r="U153" s="92">
        <f t="shared" si="34"/>
        <v>0.59946334400000001</v>
      </c>
      <c r="V153" s="92">
        <f t="shared" si="35"/>
        <v>9.9972127000000008E-2</v>
      </c>
      <c r="W153" s="92">
        <f t="shared" si="36"/>
        <v>1.480796902</v>
      </c>
      <c r="X153" s="92">
        <f t="shared" si="37"/>
        <v>2.1691870080000002</v>
      </c>
      <c r="Y153" s="92">
        <f t="shared" si="38"/>
        <v>202.33400463700002</v>
      </c>
      <c r="Z153" s="92"/>
      <c r="AA153" s="92">
        <f t="shared" si="42"/>
        <v>50.542760368663799</v>
      </c>
      <c r="AB153" s="92">
        <f t="shared" si="42"/>
        <v>7.0732815424060878</v>
      </c>
      <c r="AC153" s="92">
        <f t="shared" si="42"/>
        <v>3.2508107818062721</v>
      </c>
      <c r="AD153" s="92">
        <f t="shared" si="42"/>
        <v>23.400378282900775</v>
      </c>
      <c r="AE153" s="92">
        <f t="shared" si="42"/>
        <v>13.583145490204091</v>
      </c>
      <c r="AF153" s="92">
        <f t="shared" si="42"/>
        <v>0.29627414584882811</v>
      </c>
      <c r="AG153" s="92">
        <f t="shared" si="42"/>
        <v>4.9409454025958865E-2</v>
      </c>
      <c r="AH153" s="92">
        <f t="shared" si="42"/>
        <v>0.73185765519574586</v>
      </c>
      <c r="AI153" s="92">
        <f t="shared" si="42"/>
        <v>1.0720822789484439</v>
      </c>
      <c r="AJ153" s="93">
        <f t="shared" si="40"/>
        <v>75.435889334966959</v>
      </c>
    </row>
    <row r="154" spans="1:36">
      <c r="A154" s="97">
        <v>10</v>
      </c>
      <c r="B154" s="82">
        <v>1545.6310000000001</v>
      </c>
      <c r="C154" s="80" t="s">
        <v>293</v>
      </c>
      <c r="D154" s="83">
        <v>1.7048719999999999</v>
      </c>
      <c r="E154" s="83">
        <v>0.13897799999999999</v>
      </c>
      <c r="F154" s="83">
        <v>0.115149</v>
      </c>
      <c r="G154" s="83">
        <v>1.1834279999999999</v>
      </c>
      <c r="H154" s="83">
        <v>0.37961299999999998</v>
      </c>
      <c r="I154" s="83">
        <v>6.2379999999999996E-3</v>
      </c>
      <c r="J154" s="83">
        <v>1.5809999999999999E-3</v>
      </c>
      <c r="K154" s="83">
        <v>1.8193000000000001E-2</v>
      </c>
      <c r="L154" s="83">
        <v>1.4508E-2</v>
      </c>
      <c r="M154" s="84">
        <v>0.48</v>
      </c>
      <c r="P154" s="92">
        <f t="shared" si="29"/>
        <v>102.43552924800001</v>
      </c>
      <c r="Q154" s="92">
        <f t="shared" si="30"/>
        <v>14.170335858</v>
      </c>
      <c r="R154" s="92">
        <f t="shared" si="31"/>
        <v>6.457210473</v>
      </c>
      <c r="S154" s="92">
        <f t="shared" si="32"/>
        <v>47.696882111999997</v>
      </c>
      <c r="T154" s="92">
        <f t="shared" si="33"/>
        <v>27.273675598000001</v>
      </c>
      <c r="U154" s="92">
        <f t="shared" si="34"/>
        <v>0.58759464799999994</v>
      </c>
      <c r="V154" s="92">
        <f t="shared" si="35"/>
        <v>9.7988799000000001E-2</v>
      </c>
      <c r="W154" s="92">
        <f t="shared" si="36"/>
        <v>1.4532386470000001</v>
      </c>
      <c r="X154" s="92">
        <f t="shared" si="37"/>
        <v>2.2050564120000002</v>
      </c>
      <c r="Y154" s="92">
        <f t="shared" si="38"/>
        <v>202.37751179500003</v>
      </c>
      <c r="Z154" s="92"/>
      <c r="AA154" s="92">
        <f t="shared" si="42"/>
        <v>50.616063187773022</v>
      </c>
      <c r="AB154" s="92">
        <f t="shared" si="42"/>
        <v>7.0019320488305823</v>
      </c>
      <c r="AC154" s="92">
        <f t="shared" si="42"/>
        <v>3.1906758887029327</v>
      </c>
      <c r="AD154" s="92">
        <f t="shared" si="42"/>
        <v>23.568271834627037</v>
      </c>
      <c r="AE154" s="92">
        <f t="shared" si="42"/>
        <v>13.476633523208395</v>
      </c>
      <c r="AF154" s="92">
        <f t="shared" si="42"/>
        <v>0.29034582093054329</v>
      </c>
      <c r="AG154" s="92">
        <f t="shared" si="42"/>
        <v>4.841881794616517E-2</v>
      </c>
      <c r="AH154" s="92">
        <f t="shared" si="42"/>
        <v>0.71808306867221006</v>
      </c>
      <c r="AI154" s="92">
        <f t="shared" si="42"/>
        <v>1.0895758093091046</v>
      </c>
      <c r="AJ154" s="93">
        <f t="shared" si="40"/>
        <v>75.713177069571429</v>
      </c>
    </row>
    <row r="155" spans="1:36">
      <c r="A155" s="97">
        <v>10</v>
      </c>
      <c r="B155" s="82">
        <v>1546.915</v>
      </c>
      <c r="C155" s="80" t="s">
        <v>293</v>
      </c>
      <c r="D155" s="83">
        <v>1.7076020000000001</v>
      </c>
      <c r="E155" s="83">
        <v>0.13761999999999999</v>
      </c>
      <c r="F155" s="83">
        <v>0.113076</v>
      </c>
      <c r="G155" s="83">
        <v>1.191908</v>
      </c>
      <c r="H155" s="83">
        <v>0.376689</v>
      </c>
      <c r="I155" s="83">
        <v>6.1159999999999999E-3</v>
      </c>
      <c r="J155" s="83">
        <v>1.552E-3</v>
      </c>
      <c r="K155" s="83">
        <v>1.7860000000000001E-2</v>
      </c>
      <c r="L155" s="83">
        <v>1.4742E-2</v>
      </c>
      <c r="M155" s="84">
        <v>0.49</v>
      </c>
      <c r="P155" s="92">
        <f t="shared" si="29"/>
        <v>102.59955856800001</v>
      </c>
      <c r="Q155" s="92">
        <f t="shared" si="30"/>
        <v>14.031872819999998</v>
      </c>
      <c r="R155" s="92">
        <f t="shared" si="31"/>
        <v>6.3409628519999996</v>
      </c>
      <c r="S155" s="92">
        <f t="shared" si="32"/>
        <v>48.038660032000003</v>
      </c>
      <c r="T155" s="92">
        <f t="shared" si="33"/>
        <v>27.063597894000001</v>
      </c>
      <c r="U155" s="92">
        <f t="shared" si="34"/>
        <v>0.57610273599999995</v>
      </c>
      <c r="V155" s="92">
        <f t="shared" si="35"/>
        <v>9.6191407999999992E-2</v>
      </c>
      <c r="W155" s="92">
        <f t="shared" si="36"/>
        <v>1.4266389400000001</v>
      </c>
      <c r="X155" s="92">
        <f t="shared" si="37"/>
        <v>2.240621838</v>
      </c>
      <c r="Y155" s="92">
        <f t="shared" si="38"/>
        <v>202.41420708800004</v>
      </c>
      <c r="Z155" s="92"/>
      <c r="AA155" s="92">
        <f t="shared" si="42"/>
        <v>50.687923562299467</v>
      </c>
      <c r="AB155" s="92">
        <f t="shared" si="42"/>
        <v>6.932256891384907</v>
      </c>
      <c r="AC155" s="92">
        <f t="shared" si="42"/>
        <v>3.1326668929139205</v>
      </c>
      <c r="AD155" s="92">
        <f t="shared" si="42"/>
        <v>23.732849943242908</v>
      </c>
      <c r="AE155" s="92">
        <f t="shared" si="42"/>
        <v>13.370404322575066</v>
      </c>
      <c r="AF155" s="92">
        <f t="shared" si="42"/>
        <v>0.28461576106144465</v>
      </c>
      <c r="AG155" s="92">
        <f t="shared" si="42"/>
        <v>4.7522063487460915E-2</v>
      </c>
      <c r="AH155" s="92">
        <f t="shared" si="42"/>
        <v>0.70481166343218471</v>
      </c>
      <c r="AI155" s="92">
        <f t="shared" si="42"/>
        <v>1.1069488996026273</v>
      </c>
      <c r="AJ155" s="93">
        <f t="shared" si="40"/>
        <v>75.985610070655497</v>
      </c>
    </row>
    <row r="156" spans="1:36">
      <c r="A156" s="97">
        <v>10</v>
      </c>
      <c r="B156" s="82">
        <v>1548.1489999999999</v>
      </c>
      <c r="C156" s="80" t="s">
        <v>293</v>
      </c>
      <c r="D156" s="83">
        <v>1.710232</v>
      </c>
      <c r="E156" s="83">
        <v>0.13628999999999999</v>
      </c>
      <c r="F156" s="83">
        <v>0.111072</v>
      </c>
      <c r="G156" s="83">
        <v>1.200189</v>
      </c>
      <c r="H156" s="83">
        <v>0.37376399999999999</v>
      </c>
      <c r="I156" s="83">
        <v>5.9979999999999999E-3</v>
      </c>
      <c r="J156" s="83">
        <v>1.523E-3</v>
      </c>
      <c r="K156" s="83">
        <v>1.7538000000000002E-2</v>
      </c>
      <c r="L156" s="83">
        <v>1.4975E-2</v>
      </c>
      <c r="M156" s="84">
        <v>0.5</v>
      </c>
      <c r="P156" s="92">
        <f t="shared" si="29"/>
        <v>102.757579488</v>
      </c>
      <c r="Q156" s="92">
        <f t="shared" si="30"/>
        <v>13.896264689999999</v>
      </c>
      <c r="R156" s="92">
        <f t="shared" si="31"/>
        <v>6.2285845440000003</v>
      </c>
      <c r="S156" s="92">
        <f t="shared" si="32"/>
        <v>48.372417456000001</v>
      </c>
      <c r="T156" s="92">
        <f t="shared" si="33"/>
        <v>26.853448344</v>
      </c>
      <c r="U156" s="92">
        <f t="shared" si="34"/>
        <v>0.56498760800000003</v>
      </c>
      <c r="V156" s="92">
        <f t="shared" si="35"/>
        <v>9.4394016999999997E-2</v>
      </c>
      <c r="W156" s="92">
        <f t="shared" si="36"/>
        <v>1.4009179020000002</v>
      </c>
      <c r="X156" s="92">
        <f t="shared" si="37"/>
        <v>2.2760352749999999</v>
      </c>
      <c r="Y156" s="92">
        <f t="shared" si="38"/>
        <v>202.444629324</v>
      </c>
      <c r="Z156" s="92"/>
      <c r="AA156" s="92">
        <f t="shared" si="42"/>
        <v>50.758362832902279</v>
      </c>
      <c r="AB156" s="92">
        <f t="shared" si="42"/>
        <v>6.8642298570242106</v>
      </c>
      <c r="AC156" s="92">
        <f t="shared" si="42"/>
        <v>3.0766854941019646</v>
      </c>
      <c r="AD156" s="92">
        <f t="shared" si="42"/>
        <v>23.89414706506388</v>
      </c>
      <c r="AE156" s="92">
        <f t="shared" si="42"/>
        <v>13.264589153917603</v>
      </c>
      <c r="AF156" s="92">
        <f t="shared" si="42"/>
        <v>0.27908253722837595</v>
      </c>
      <c r="AG156" s="92">
        <f t="shared" si="42"/>
        <v>4.6627078878406919E-2</v>
      </c>
      <c r="AH156" s="92">
        <f t="shared" si="42"/>
        <v>0.69200052709618609</v>
      </c>
      <c r="AI156" s="92">
        <f t="shared" si="42"/>
        <v>1.1242754537870931</v>
      </c>
      <c r="AJ156" s="93">
        <f t="shared" si="40"/>
        <v>76.253166390610133</v>
      </c>
    </row>
    <row r="157" spans="1:36">
      <c r="A157" s="97">
        <v>10</v>
      </c>
      <c r="B157" s="82">
        <v>1549.336</v>
      </c>
      <c r="C157" s="80" t="s">
        <v>293</v>
      </c>
      <c r="D157" s="83">
        <v>1.7127669999999999</v>
      </c>
      <c r="E157" s="83">
        <v>0.134989</v>
      </c>
      <c r="F157" s="83">
        <v>0.10913200000000001</v>
      </c>
      <c r="G157" s="83">
        <v>1.2082790000000001</v>
      </c>
      <c r="H157" s="83">
        <v>0.370842</v>
      </c>
      <c r="I157" s="83">
        <v>5.8849999999999996E-3</v>
      </c>
      <c r="J157" s="83">
        <v>1.495E-3</v>
      </c>
      <c r="K157" s="83">
        <v>1.7228E-2</v>
      </c>
      <c r="L157" s="83">
        <v>1.5206000000000001E-2</v>
      </c>
      <c r="M157" s="84">
        <v>0.51</v>
      </c>
      <c r="P157" s="92">
        <f t="shared" si="29"/>
        <v>102.90989242800001</v>
      </c>
      <c r="Q157" s="92">
        <f t="shared" si="30"/>
        <v>13.763613428999999</v>
      </c>
      <c r="R157" s="92">
        <f t="shared" si="31"/>
        <v>6.1197951640000001</v>
      </c>
      <c r="S157" s="92">
        <f t="shared" si="32"/>
        <v>48.69847681600001</v>
      </c>
      <c r="T157" s="92">
        <f t="shared" si="33"/>
        <v>26.643514332000002</v>
      </c>
      <c r="U157" s="92">
        <f t="shared" si="34"/>
        <v>0.5543434599999999</v>
      </c>
      <c r="V157" s="92">
        <f t="shared" si="35"/>
        <v>9.2658605000000005E-2</v>
      </c>
      <c r="W157" s="92">
        <f t="shared" si="36"/>
        <v>1.3761554120000001</v>
      </c>
      <c r="X157" s="92">
        <f t="shared" si="37"/>
        <v>2.311144734</v>
      </c>
      <c r="Y157" s="92">
        <f t="shared" si="38"/>
        <v>202.46959438000005</v>
      </c>
      <c r="Z157" s="92"/>
      <c r="AA157" s="92">
        <f t="shared" si="42"/>
        <v>50.827331749801466</v>
      </c>
      <c r="AB157" s="92">
        <f t="shared" si="42"/>
        <v>6.7978668457092386</v>
      </c>
      <c r="AC157" s="92">
        <f t="shared" si="42"/>
        <v>3.0225749119219421</v>
      </c>
      <c r="AD157" s="92">
        <f t="shared" si="42"/>
        <v>24.052241999656243</v>
      </c>
      <c r="AE157" s="92">
        <f t="shared" si="42"/>
        <v>13.15926690799547</v>
      </c>
      <c r="AF157" s="92">
        <f t="shared" si="42"/>
        <v>0.27379096683504689</v>
      </c>
      <c r="AG157" s="92">
        <f t="shared" si="42"/>
        <v>4.5764207353572305E-2</v>
      </c>
      <c r="AH157" s="92">
        <f t="shared" si="42"/>
        <v>0.67968497502750802</v>
      </c>
      <c r="AI157" s="92">
        <f t="shared" si="42"/>
        <v>1.1414774356994983</v>
      </c>
      <c r="AJ157" s="93">
        <f t="shared" si="40"/>
        <v>76.515922465726177</v>
      </c>
    </row>
    <row r="158" spans="1:36">
      <c r="A158" s="97">
        <v>10</v>
      </c>
      <c r="B158" s="82">
        <v>1550.479</v>
      </c>
      <c r="C158" s="80" t="s">
        <v>293</v>
      </c>
      <c r="D158" s="83">
        <v>1.715209</v>
      </c>
      <c r="E158" s="83">
        <v>0.133715</v>
      </c>
      <c r="F158" s="83">
        <v>0.107256</v>
      </c>
      <c r="G158" s="83">
        <v>1.2161820000000001</v>
      </c>
      <c r="H158" s="83">
        <v>0.36792399999999997</v>
      </c>
      <c r="I158" s="83">
        <v>5.7759999999999999E-3</v>
      </c>
      <c r="J158" s="83">
        <v>1.4679999999999999E-3</v>
      </c>
      <c r="K158" s="83">
        <v>1.6927000000000001E-2</v>
      </c>
      <c r="L158" s="83">
        <v>1.5434E-2</v>
      </c>
      <c r="M158" s="84">
        <v>0.52</v>
      </c>
      <c r="P158" s="92">
        <f t="shared" si="29"/>
        <v>103.05661755600001</v>
      </c>
      <c r="Q158" s="92">
        <f t="shared" si="30"/>
        <v>13.633715114999999</v>
      </c>
      <c r="R158" s="92">
        <f t="shared" si="31"/>
        <v>6.0145947120000001</v>
      </c>
      <c r="S158" s="92">
        <f t="shared" si="32"/>
        <v>49.016999328000004</v>
      </c>
      <c r="T158" s="92">
        <f t="shared" si="33"/>
        <v>26.433867704000001</v>
      </c>
      <c r="U158" s="92">
        <f t="shared" si="34"/>
        <v>0.54407609599999995</v>
      </c>
      <c r="V158" s="92">
        <f t="shared" si="35"/>
        <v>9.0985171999999989E-2</v>
      </c>
      <c r="W158" s="92">
        <f t="shared" si="36"/>
        <v>1.3521118330000002</v>
      </c>
      <c r="X158" s="92">
        <f t="shared" si="37"/>
        <v>2.3457982259999999</v>
      </c>
      <c r="Y158" s="92">
        <f t="shared" si="38"/>
        <v>202.488765742</v>
      </c>
      <c r="Z158" s="92"/>
      <c r="AA158" s="92">
        <f t="shared" si="42"/>
        <v>50.894980360198872</v>
      </c>
      <c r="AB158" s="92">
        <f t="shared" si="42"/>
        <v>6.7330723583802792</v>
      </c>
      <c r="AC158" s="92">
        <f t="shared" si="42"/>
        <v>2.9703350158514299</v>
      </c>
      <c r="AD158" s="92">
        <f t="shared" si="42"/>
        <v>24.207268560496221</v>
      </c>
      <c r="AE158" s="92">
        <f t="shared" si="42"/>
        <v>13.054486063528369</v>
      </c>
      <c r="AF158" s="92">
        <f t="shared" si="42"/>
        <v>0.268694460162413</v>
      </c>
      <c r="AG158" s="92">
        <f t="shared" si="42"/>
        <v>4.4933441945084633E-2</v>
      </c>
      <c r="AH158" s="92">
        <f t="shared" si="42"/>
        <v>0.66774659228393263</v>
      </c>
      <c r="AI158" s="92">
        <f t="shared" si="42"/>
        <v>1.1584831471534014</v>
      </c>
      <c r="AJ158" s="93">
        <f t="shared" si="40"/>
        <v>76.774029010684899</v>
      </c>
    </row>
    <row r="159" spans="1:36">
      <c r="A159" s="97">
        <v>10</v>
      </c>
      <c r="B159" s="82">
        <v>1551.579</v>
      </c>
      <c r="C159" s="80" t="s">
        <v>293</v>
      </c>
      <c r="D159" s="83">
        <v>1.7175640000000001</v>
      </c>
      <c r="E159" s="83">
        <v>0.132468</v>
      </c>
      <c r="F159" s="83">
        <v>0.105439</v>
      </c>
      <c r="G159" s="83">
        <v>1.223905</v>
      </c>
      <c r="H159" s="83">
        <v>0.36501400000000001</v>
      </c>
      <c r="I159" s="83">
        <v>5.6709999999999998E-3</v>
      </c>
      <c r="J159" s="83">
        <v>1.4419999999999999E-3</v>
      </c>
      <c r="K159" s="83">
        <v>1.6636999999999999E-2</v>
      </c>
      <c r="L159" s="83">
        <v>1.5661000000000001E-2</v>
      </c>
      <c r="M159" s="84">
        <v>0.53</v>
      </c>
      <c r="P159" s="92">
        <f t="shared" si="29"/>
        <v>103.198115376</v>
      </c>
      <c r="Q159" s="92">
        <f t="shared" si="30"/>
        <v>13.506569748</v>
      </c>
      <c r="R159" s="92">
        <f t="shared" si="31"/>
        <v>5.9127028030000002</v>
      </c>
      <c r="S159" s="92">
        <f t="shared" si="32"/>
        <v>49.328267120000007</v>
      </c>
      <c r="T159" s="92">
        <f t="shared" si="33"/>
        <v>26.224795844000003</v>
      </c>
      <c r="U159" s="92">
        <f t="shared" si="34"/>
        <v>0.53418551599999997</v>
      </c>
      <c r="V159" s="92">
        <f t="shared" si="35"/>
        <v>8.9373717999999991E-2</v>
      </c>
      <c r="W159" s="92">
        <f t="shared" si="36"/>
        <v>1.3289469229999999</v>
      </c>
      <c r="X159" s="92">
        <f t="shared" si="37"/>
        <v>2.3802997290000003</v>
      </c>
      <c r="Y159" s="92">
        <f t="shared" si="38"/>
        <v>202.50325677699999</v>
      </c>
      <c r="Z159" s="92"/>
      <c r="AA159" s="92">
        <f t="shared" si="42"/>
        <v>50.961212682936505</v>
      </c>
      <c r="AB159" s="92">
        <f t="shared" si="42"/>
        <v>6.6698037172180715</v>
      </c>
      <c r="AC159" s="92">
        <f t="shared" si="42"/>
        <v>2.9198062772447995</v>
      </c>
      <c r="AD159" s="92">
        <f t="shared" si="42"/>
        <v>24.359246317861015</v>
      </c>
      <c r="AE159" s="92">
        <f t="shared" si="42"/>
        <v>12.950308188316789</v>
      </c>
      <c r="AF159" s="92">
        <f t="shared" si="42"/>
        <v>0.26379107403109775</v>
      </c>
      <c r="AG159" s="92">
        <f t="shared" si="42"/>
        <v>4.413445957485012E-2</v>
      </c>
      <c r="AH159" s="92">
        <f t="shared" si="42"/>
        <v>0.65625953090890721</v>
      </c>
      <c r="AI159" s="92">
        <f t="shared" si="42"/>
        <v>1.1754377519079737</v>
      </c>
      <c r="AJ159" s="93">
        <f t="shared" si="40"/>
        <v>77.027526261565257</v>
      </c>
    </row>
    <row r="160" spans="1:36">
      <c r="A160" s="97">
        <v>10</v>
      </c>
      <c r="B160" s="82">
        <v>1552.6389999999999</v>
      </c>
      <c r="C160" s="80" t="s">
        <v>293</v>
      </c>
      <c r="D160" s="83">
        <v>1.719835</v>
      </c>
      <c r="E160" s="83">
        <v>0.131247</v>
      </c>
      <c r="F160" s="83">
        <v>0.10367899999999999</v>
      </c>
      <c r="G160" s="83">
        <v>1.2314510000000001</v>
      </c>
      <c r="H160" s="83">
        <v>0.36211500000000002</v>
      </c>
      <c r="I160" s="83">
        <v>5.5700000000000003E-3</v>
      </c>
      <c r="J160" s="83">
        <v>1.418E-3</v>
      </c>
      <c r="K160" s="83">
        <v>1.6355000000000001E-2</v>
      </c>
      <c r="L160" s="83">
        <v>1.5885E-2</v>
      </c>
      <c r="M160" s="84">
        <v>0.54</v>
      </c>
      <c r="P160" s="92">
        <f t="shared" si="29"/>
        <v>103.33456614000001</v>
      </c>
      <c r="Q160" s="92">
        <f t="shared" si="30"/>
        <v>13.382075367000001</v>
      </c>
      <c r="R160" s="92">
        <f t="shared" si="31"/>
        <v>5.8140072829999996</v>
      </c>
      <c r="S160" s="92">
        <f t="shared" si="32"/>
        <v>49.632401104000003</v>
      </c>
      <c r="T160" s="92">
        <f t="shared" si="33"/>
        <v>26.016514290000003</v>
      </c>
      <c r="U160" s="92">
        <f t="shared" si="34"/>
        <v>0.52467172000000006</v>
      </c>
      <c r="V160" s="92">
        <f t="shared" si="35"/>
        <v>8.7886222E-2</v>
      </c>
      <c r="W160" s="92">
        <f t="shared" si="36"/>
        <v>1.3064210450000002</v>
      </c>
      <c r="X160" s="92">
        <f t="shared" si="37"/>
        <v>2.4143452650000001</v>
      </c>
      <c r="Y160" s="92">
        <f t="shared" si="38"/>
        <v>202.51288843600003</v>
      </c>
      <c r="Z160" s="92"/>
      <c r="AA160" s="92">
        <f t="shared" si="42"/>
        <v>51.026167735816351</v>
      </c>
      <c r="AB160" s="92">
        <f t="shared" si="42"/>
        <v>6.608011702538688</v>
      </c>
      <c r="AC160" s="92">
        <f t="shared" si="42"/>
        <v>2.8709319826018853</v>
      </c>
      <c r="AD160" s="92">
        <f t="shared" si="42"/>
        <v>24.508267837819758</v>
      </c>
      <c r="AE160" s="92">
        <f t="shared" si="42"/>
        <v>12.846843719885998</v>
      </c>
      <c r="AF160" s="92">
        <f t="shared" si="42"/>
        <v>0.259080656076767</v>
      </c>
      <c r="AG160" s="92">
        <f t="shared" si="42"/>
        <v>4.3397841331849166E-2</v>
      </c>
      <c r="AH160" s="92">
        <f t="shared" si="42"/>
        <v>0.6451051363147523</v>
      </c>
      <c r="AI160" s="92">
        <f t="shared" si="42"/>
        <v>1.1921933876139463</v>
      </c>
      <c r="AJ160" s="93">
        <f t="shared" si="40"/>
        <v>77.276435365714377</v>
      </c>
    </row>
    <row r="161" spans="1:36">
      <c r="A161" s="97">
        <v>10</v>
      </c>
      <c r="B161" s="82">
        <v>1553.66</v>
      </c>
      <c r="C161" s="80" t="s">
        <v>293</v>
      </c>
      <c r="D161" s="83">
        <v>1.7220260000000001</v>
      </c>
      <c r="E161" s="83">
        <v>0.130053</v>
      </c>
      <c r="F161" s="83">
        <v>0.101974</v>
      </c>
      <c r="G161" s="83">
        <v>1.238828</v>
      </c>
      <c r="H161" s="83">
        <v>0.35922900000000002</v>
      </c>
      <c r="I161" s="83">
        <v>5.4730000000000004E-3</v>
      </c>
      <c r="J161" s="83">
        <v>1.3940000000000001E-3</v>
      </c>
      <c r="K161" s="83">
        <v>1.6083E-2</v>
      </c>
      <c r="L161" s="83">
        <v>1.6108000000000001E-2</v>
      </c>
      <c r="M161" s="84">
        <v>0.55000000000000004</v>
      </c>
      <c r="P161" s="92">
        <f t="shared" si="29"/>
        <v>103.466210184</v>
      </c>
      <c r="Q161" s="92">
        <f t="shared" si="30"/>
        <v>13.260333933</v>
      </c>
      <c r="R161" s="92">
        <f t="shared" si="31"/>
        <v>5.7183959979999992</v>
      </c>
      <c r="S161" s="92">
        <f t="shared" si="32"/>
        <v>49.929723712000005</v>
      </c>
      <c r="T161" s="92">
        <f t="shared" si="33"/>
        <v>25.809166734000001</v>
      </c>
      <c r="U161" s="92">
        <f t="shared" si="34"/>
        <v>0.51553470800000001</v>
      </c>
      <c r="V161" s="92">
        <f t="shared" si="35"/>
        <v>8.6398726000000009E-2</v>
      </c>
      <c r="W161" s="92">
        <f t="shared" si="36"/>
        <v>1.284693957</v>
      </c>
      <c r="X161" s="92">
        <f t="shared" si="37"/>
        <v>2.448238812</v>
      </c>
      <c r="Y161" s="92">
        <f t="shared" si="38"/>
        <v>202.518696764</v>
      </c>
      <c r="Z161" s="92"/>
      <c r="AA161" s="92">
        <f t="shared" si="42"/>
        <v>51.089707684901661</v>
      </c>
      <c r="AB161" s="92">
        <f t="shared" si="42"/>
        <v>6.5477085053794282</v>
      </c>
      <c r="AC161" s="92">
        <f t="shared" si="42"/>
        <v>2.8236385525746233</v>
      </c>
      <c r="AD161" s="92">
        <f t="shared" si="42"/>
        <v>24.654377353703957</v>
      </c>
      <c r="AE161" s="92">
        <f t="shared" si="42"/>
        <v>12.744090864892369</v>
      </c>
      <c r="AF161" s="92">
        <f t="shared" si="42"/>
        <v>0.25456153739758913</v>
      </c>
      <c r="AG161" s="92">
        <f t="shared" si="42"/>
        <v>4.2662098552156184E-2</v>
      </c>
      <c r="AH161" s="92">
        <f t="shared" si="42"/>
        <v>0.63435819878748545</v>
      </c>
      <c r="AI161" s="92">
        <f t="shared" si="42"/>
        <v>1.2088952038107341</v>
      </c>
      <c r="AJ161" s="93">
        <f t="shared" si="40"/>
        <v>77.520889430101676</v>
      </c>
    </row>
    <row r="162" spans="1:36">
      <c r="A162" s="97">
        <v>10</v>
      </c>
      <c r="B162" s="82">
        <v>1554.644</v>
      </c>
      <c r="C162" s="80" t="s">
        <v>293</v>
      </c>
      <c r="D162" s="83">
        <v>1.7241409999999999</v>
      </c>
      <c r="E162" s="83">
        <v>0.128884</v>
      </c>
      <c r="F162" s="83">
        <v>0.10032099999999999</v>
      </c>
      <c r="G162" s="83">
        <v>1.2460389999999999</v>
      </c>
      <c r="H162" s="83">
        <v>0.35635800000000001</v>
      </c>
      <c r="I162" s="83">
        <v>5.378E-3</v>
      </c>
      <c r="J162" s="83">
        <v>1.3699999999999999E-3</v>
      </c>
      <c r="K162" s="83">
        <v>1.5819E-2</v>
      </c>
      <c r="L162" s="83">
        <v>1.6327999999999999E-2</v>
      </c>
      <c r="M162" s="84">
        <v>0.56000000000000005</v>
      </c>
      <c r="P162" s="92">
        <f t="shared" si="29"/>
        <v>103.593287844</v>
      </c>
      <c r="Q162" s="92">
        <f t="shared" si="30"/>
        <v>13.141141524</v>
      </c>
      <c r="R162" s="92">
        <f t="shared" si="31"/>
        <v>5.6257007169999991</v>
      </c>
      <c r="S162" s="92">
        <f t="shared" si="32"/>
        <v>50.220355855999998</v>
      </c>
      <c r="T162" s="92">
        <f t="shared" si="33"/>
        <v>25.602896868000002</v>
      </c>
      <c r="U162" s="92">
        <f t="shared" si="34"/>
        <v>0.50658608799999993</v>
      </c>
      <c r="V162" s="92">
        <f t="shared" si="35"/>
        <v>8.491122999999999E-2</v>
      </c>
      <c r="W162" s="92">
        <f t="shared" si="36"/>
        <v>1.263605901</v>
      </c>
      <c r="X162" s="92">
        <f t="shared" si="37"/>
        <v>2.4816763919999998</v>
      </c>
      <c r="Y162" s="92">
        <f t="shared" si="38"/>
        <v>202.52016242000002</v>
      </c>
      <c r="Z162" s="92"/>
      <c r="AA162" s="92">
        <f t="shared" si="42"/>
        <v>51.152086096574045</v>
      </c>
      <c r="AB162" s="92">
        <f t="shared" si="42"/>
        <v>6.4888065301601978</v>
      </c>
      <c r="AC162" s="92">
        <f t="shared" si="42"/>
        <v>2.7778472275432211</v>
      </c>
      <c r="AD162" s="92">
        <f t="shared" si="42"/>
        <v>24.797706685544536</v>
      </c>
      <c r="AE162" s="92">
        <f t="shared" si="42"/>
        <v>12.642147113679961</v>
      </c>
      <c r="AF162" s="92">
        <f t="shared" si="42"/>
        <v>0.25014106346083581</v>
      </c>
      <c r="AG162" s="92">
        <f t="shared" si="42"/>
        <v>4.1927297008534557E-2</v>
      </c>
      <c r="AH162" s="92">
        <f t="shared" si="42"/>
        <v>0.62394078984562962</v>
      </c>
      <c r="AI162" s="92">
        <f t="shared" si="42"/>
        <v>1.2253971961830306</v>
      </c>
      <c r="AJ162" s="93">
        <f t="shared" si="40"/>
        <v>77.760941888932649</v>
      </c>
    </row>
    <row r="163" spans="1:36">
      <c r="A163" s="97">
        <v>10</v>
      </c>
      <c r="B163" s="82">
        <v>1555.5930000000001</v>
      </c>
      <c r="C163" s="80" t="s">
        <v>293</v>
      </c>
      <c r="D163" s="83">
        <v>1.7261820000000001</v>
      </c>
      <c r="E163" s="83">
        <v>0.12773999999999999</v>
      </c>
      <c r="F163" s="83">
        <v>9.8718E-2</v>
      </c>
      <c r="G163" s="83">
        <v>1.25309</v>
      </c>
      <c r="H163" s="83">
        <v>0.35350399999999998</v>
      </c>
      <c r="I163" s="83">
        <v>5.287E-3</v>
      </c>
      <c r="J163" s="83">
        <v>1.348E-3</v>
      </c>
      <c r="K163" s="83">
        <v>1.5564E-2</v>
      </c>
      <c r="L163" s="83">
        <v>1.6546000000000002E-2</v>
      </c>
      <c r="M163" s="84">
        <v>0.56999999999999995</v>
      </c>
      <c r="P163" s="92">
        <f t="shared" si="29"/>
        <v>103.71591928800001</v>
      </c>
      <c r="Q163" s="92">
        <f t="shared" si="30"/>
        <v>13.024498139999999</v>
      </c>
      <c r="R163" s="92">
        <f t="shared" si="31"/>
        <v>5.5358092860000001</v>
      </c>
      <c r="S163" s="92">
        <f t="shared" si="32"/>
        <v>50.504539360000003</v>
      </c>
      <c r="T163" s="92">
        <f t="shared" si="33"/>
        <v>25.397848384</v>
      </c>
      <c r="U163" s="92">
        <f t="shared" si="34"/>
        <v>0.49801425199999999</v>
      </c>
      <c r="V163" s="92">
        <f t="shared" si="35"/>
        <v>8.3547692000000007E-2</v>
      </c>
      <c r="W163" s="92">
        <f t="shared" si="36"/>
        <v>1.2432367559999999</v>
      </c>
      <c r="X163" s="92">
        <f t="shared" si="37"/>
        <v>2.5148099940000002</v>
      </c>
      <c r="Y163" s="92">
        <f t="shared" si="38"/>
        <v>202.51822315199999</v>
      </c>
      <c r="Z163" s="92"/>
      <c r="AA163" s="92">
        <f t="shared" si="42"/>
        <v>51.213129205738717</v>
      </c>
      <c r="AB163" s="92">
        <f t="shared" si="42"/>
        <v>6.431272177528669</v>
      </c>
      <c r="AC163" s="92">
        <f t="shared" si="42"/>
        <v>2.7334869918570734</v>
      </c>
      <c r="AD163" s="92">
        <f t="shared" si="42"/>
        <v>24.938269047568049</v>
      </c>
      <c r="AE163" s="92">
        <f t="shared" si="42"/>
        <v>12.541018772882307</v>
      </c>
      <c r="AF163" s="92">
        <f t="shared" si="42"/>
        <v>0.24591083421970159</v>
      </c>
      <c r="AG163" s="92">
        <f t="shared" si="42"/>
        <v>4.1254406986028766E-2</v>
      </c>
      <c r="AH163" s="92">
        <f t="shared" si="42"/>
        <v>0.61388883264440297</v>
      </c>
      <c r="AI163" s="92">
        <f t="shared" si="42"/>
        <v>1.2417697305750655</v>
      </c>
      <c r="AJ163" s="93">
        <f t="shared" si="40"/>
        <v>77.996681177696416</v>
      </c>
    </row>
    <row r="164" spans="1:36">
      <c r="A164" s="97">
        <v>10</v>
      </c>
      <c r="B164" s="82">
        <v>1556.508</v>
      </c>
      <c r="C164" s="80" t="s">
        <v>293</v>
      </c>
      <c r="D164" s="83">
        <v>1.7281530000000001</v>
      </c>
      <c r="E164" s="83">
        <v>0.12662000000000001</v>
      </c>
      <c r="F164" s="83">
        <v>9.7161999999999998E-2</v>
      </c>
      <c r="G164" s="83">
        <v>1.2599849999999999</v>
      </c>
      <c r="H164" s="83">
        <v>0.35066799999999998</v>
      </c>
      <c r="I164" s="83">
        <v>5.1989999999999996E-3</v>
      </c>
      <c r="J164" s="83">
        <v>1.3259999999999999E-3</v>
      </c>
      <c r="K164" s="83">
        <v>1.5316E-2</v>
      </c>
      <c r="L164" s="83">
        <v>1.6761000000000002E-2</v>
      </c>
      <c r="M164" s="84">
        <v>0.57999999999999996</v>
      </c>
      <c r="P164" s="92">
        <f t="shared" si="29"/>
        <v>103.83434485200002</v>
      </c>
      <c r="Q164" s="92">
        <f t="shared" si="30"/>
        <v>12.910301820000001</v>
      </c>
      <c r="R164" s="92">
        <f t="shared" si="31"/>
        <v>5.4485534739999997</v>
      </c>
      <c r="S164" s="92">
        <f t="shared" si="32"/>
        <v>50.78243544</v>
      </c>
      <c r="T164" s="92">
        <f t="shared" si="33"/>
        <v>25.194093127999999</v>
      </c>
      <c r="U164" s="92">
        <f t="shared" si="34"/>
        <v>0.48972500399999996</v>
      </c>
      <c r="V164" s="92">
        <f t="shared" si="35"/>
        <v>8.2184153999999995E-2</v>
      </c>
      <c r="W164" s="92">
        <f t="shared" si="36"/>
        <v>1.2234267640000001</v>
      </c>
      <c r="X164" s="92">
        <f t="shared" si="37"/>
        <v>2.5474876290000004</v>
      </c>
      <c r="Y164" s="92">
        <f t="shared" si="38"/>
        <v>202.51255226500001</v>
      </c>
      <c r="Z164" s="92"/>
      <c r="AA164" s="92">
        <f t="shared" si="42"/>
        <v>51.273041443933046</v>
      </c>
      <c r="AB164" s="92">
        <f t="shared" si="42"/>
        <v>6.3750625211152769</v>
      </c>
      <c r="AC164" s="92">
        <f t="shared" si="42"/>
        <v>2.6904769176333501</v>
      </c>
      <c r="AD164" s="92">
        <f t="shared" si="42"/>
        <v>25.076191511105982</v>
      </c>
      <c r="AE164" s="92">
        <f t="shared" si="42"/>
        <v>12.44075631175296</v>
      </c>
      <c r="AF164" s="92">
        <f t="shared" si="42"/>
        <v>0.24182451829413762</v>
      </c>
      <c r="AG164" s="92">
        <f t="shared" si="42"/>
        <v>4.0582251855903244E-2</v>
      </c>
      <c r="AH164" s="92">
        <f t="shared" si="42"/>
        <v>0.60412391741479399</v>
      </c>
      <c r="AI164" s="92">
        <f t="shared" si="42"/>
        <v>1.2579406068945582</v>
      </c>
      <c r="AJ164" s="93">
        <f t="shared" si="40"/>
        <v>78.228209303928281</v>
      </c>
    </row>
    <row r="165" spans="1:36">
      <c r="A165" s="97">
        <v>10</v>
      </c>
      <c r="B165" s="82">
        <v>1557.3920000000001</v>
      </c>
      <c r="C165" s="80" t="s">
        <v>293</v>
      </c>
      <c r="D165" s="83">
        <v>1.7300580000000001</v>
      </c>
      <c r="E165" s="83">
        <v>0.125525</v>
      </c>
      <c r="F165" s="83">
        <v>9.5653000000000002E-2</v>
      </c>
      <c r="G165" s="83">
        <v>1.266729</v>
      </c>
      <c r="H165" s="83">
        <v>0.34785100000000002</v>
      </c>
      <c r="I165" s="83">
        <v>5.1130000000000004E-3</v>
      </c>
      <c r="J165" s="83">
        <v>1.305E-3</v>
      </c>
      <c r="K165" s="83">
        <v>1.5075E-2</v>
      </c>
      <c r="L165" s="83">
        <v>1.6974E-2</v>
      </c>
      <c r="M165" s="84">
        <v>0.59</v>
      </c>
      <c r="P165" s="92">
        <f t="shared" si="29"/>
        <v>103.94880487200001</v>
      </c>
      <c r="Q165" s="92">
        <f t="shared" si="30"/>
        <v>12.798654525</v>
      </c>
      <c r="R165" s="92">
        <f t="shared" si="31"/>
        <v>5.3639332809999996</v>
      </c>
      <c r="S165" s="92">
        <f t="shared" si="32"/>
        <v>51.054245616000003</v>
      </c>
      <c r="T165" s="92">
        <f t="shared" si="33"/>
        <v>24.991702946000004</v>
      </c>
      <c r="U165" s="92">
        <f t="shared" si="34"/>
        <v>0.48162414800000003</v>
      </c>
      <c r="V165" s="92">
        <f t="shared" si="35"/>
        <v>8.0882595000000002E-2</v>
      </c>
      <c r="W165" s="92">
        <f t="shared" si="36"/>
        <v>1.2041759250000001</v>
      </c>
      <c r="X165" s="92">
        <f t="shared" si="37"/>
        <v>2.5798612859999999</v>
      </c>
      <c r="Y165" s="92">
        <f t="shared" si="38"/>
        <v>202.50388519400002</v>
      </c>
      <c r="Z165" s="92"/>
      <c r="AA165" s="92">
        <f t="shared" si="42"/>
        <v>51.331758288200938</v>
      </c>
      <c r="AB165" s="92">
        <f t="shared" si="42"/>
        <v>6.3202019619222645</v>
      </c>
      <c r="AC165" s="92">
        <f t="shared" si="42"/>
        <v>2.6488051208801831</v>
      </c>
      <c r="AD165" s="92">
        <f t="shared" si="42"/>
        <v>25.211489432456919</v>
      </c>
      <c r="AE165" s="92">
        <f t="shared" si="42"/>
        <v>12.341344918917379</v>
      </c>
      <c r="AF165" s="92">
        <f t="shared" si="42"/>
        <v>0.23783452230489358</v>
      </c>
      <c r="AG165" s="92">
        <f t="shared" si="42"/>
        <v>3.9941255903566467E-2</v>
      </c>
      <c r="AH165" s="92">
        <f t="shared" si="42"/>
        <v>0.59464336886494396</v>
      </c>
      <c r="AI165" s="92">
        <f t="shared" si="42"/>
        <v>1.2739811305489157</v>
      </c>
      <c r="AJ165" s="93">
        <f t="shared" si="40"/>
        <v>78.455635521312033</v>
      </c>
    </row>
    <row r="166" spans="1:36">
      <c r="A166" s="97">
        <v>10</v>
      </c>
      <c r="B166" s="82">
        <v>1558.2449999999999</v>
      </c>
      <c r="C166" s="80" t="s">
        <v>293</v>
      </c>
      <c r="D166" s="83">
        <v>1.7318979999999999</v>
      </c>
      <c r="E166" s="83">
        <v>0.12445199999999999</v>
      </c>
      <c r="F166" s="83">
        <v>9.4187999999999994E-2</v>
      </c>
      <c r="G166" s="83">
        <v>1.273326</v>
      </c>
      <c r="H166" s="83">
        <v>0.345057</v>
      </c>
      <c r="I166" s="83">
        <v>5.0309999999999999E-3</v>
      </c>
      <c r="J166" s="83">
        <v>1.2849999999999999E-3</v>
      </c>
      <c r="K166" s="83">
        <v>1.4841999999999999E-2</v>
      </c>
      <c r="L166" s="83">
        <v>1.7184999999999999E-2</v>
      </c>
      <c r="M166" s="84">
        <v>0.6</v>
      </c>
      <c r="P166" s="92">
        <f t="shared" si="29"/>
        <v>104.05935943200001</v>
      </c>
      <c r="Q166" s="92">
        <f t="shared" si="30"/>
        <v>12.689250371999998</v>
      </c>
      <c r="R166" s="92">
        <f t="shared" si="31"/>
        <v>5.2817804759999998</v>
      </c>
      <c r="S166" s="92">
        <f t="shared" si="32"/>
        <v>51.320131103999998</v>
      </c>
      <c r="T166" s="92">
        <f t="shared" si="33"/>
        <v>24.790965222000001</v>
      </c>
      <c r="U166" s="92">
        <f t="shared" si="34"/>
        <v>0.473900076</v>
      </c>
      <c r="V166" s="92">
        <f t="shared" si="35"/>
        <v>7.9643014999999998E-2</v>
      </c>
      <c r="W166" s="92">
        <f t="shared" si="36"/>
        <v>1.1855641180000001</v>
      </c>
      <c r="X166" s="92">
        <f t="shared" si="37"/>
        <v>2.611930965</v>
      </c>
      <c r="Y166" s="92">
        <f t="shared" si="38"/>
        <v>202.49252478</v>
      </c>
      <c r="Z166" s="92"/>
      <c r="AA166" s="92">
        <f t="shared" si="42"/>
        <v>51.389235007591672</v>
      </c>
      <c r="AB166" s="92">
        <f t="shared" si="42"/>
        <v>6.2665278067851435</v>
      </c>
      <c r="AC166" s="92">
        <f t="shared" si="42"/>
        <v>2.6083829424016725</v>
      </c>
      <c r="AD166" s="92">
        <f t="shared" si="42"/>
        <v>25.34421019233044</v>
      </c>
      <c r="AE166" s="92">
        <f t="shared" si="42"/>
        <v>12.242903904198139</v>
      </c>
      <c r="AF166" s="92">
        <f t="shared" si="42"/>
        <v>0.23403336815266312</v>
      </c>
      <c r="AG166" s="92">
        <f t="shared" si="42"/>
        <v>3.9331335853769876E-2</v>
      </c>
      <c r="AH166" s="92">
        <f t="shared" si="42"/>
        <v>0.58548537497276398</v>
      </c>
      <c r="AI166" s="92">
        <f t="shared" si="42"/>
        <v>1.2898900677137382</v>
      </c>
      <c r="AJ166" s="93">
        <f t="shared" si="40"/>
        <v>78.678903572269363</v>
      </c>
    </row>
    <row r="167" spans="1:36">
      <c r="A167" s="97">
        <v>10</v>
      </c>
      <c r="B167" s="82">
        <v>1559.068</v>
      </c>
      <c r="C167" s="80" t="s">
        <v>293</v>
      </c>
      <c r="D167" s="83">
        <v>1.7336769999999999</v>
      </c>
      <c r="E167" s="83">
        <v>0.123403</v>
      </c>
      <c r="F167" s="83">
        <v>9.2763999999999999E-2</v>
      </c>
      <c r="G167" s="83">
        <v>1.2797799999999999</v>
      </c>
      <c r="H167" s="83">
        <v>0.34228399999999998</v>
      </c>
      <c r="I167" s="83">
        <v>4.9509999999999997E-3</v>
      </c>
      <c r="J167" s="83">
        <v>1.2650000000000001E-3</v>
      </c>
      <c r="K167" s="83">
        <v>1.4616000000000001E-2</v>
      </c>
      <c r="L167" s="83">
        <v>1.7394E-2</v>
      </c>
      <c r="M167" s="84">
        <v>0.61</v>
      </c>
      <c r="P167" s="92">
        <f t="shared" si="29"/>
        <v>104.166248868</v>
      </c>
      <c r="Q167" s="92">
        <f t="shared" si="30"/>
        <v>12.582293283</v>
      </c>
      <c r="R167" s="92">
        <f t="shared" si="31"/>
        <v>5.2019268279999995</v>
      </c>
      <c r="S167" s="92">
        <f t="shared" si="32"/>
        <v>51.580253120000002</v>
      </c>
      <c r="T167" s="92">
        <f t="shared" si="33"/>
        <v>24.591736263999998</v>
      </c>
      <c r="U167" s="92">
        <f t="shared" si="34"/>
        <v>0.46636439599999996</v>
      </c>
      <c r="V167" s="92">
        <f t="shared" si="35"/>
        <v>7.8403435000000007E-2</v>
      </c>
      <c r="W167" s="92">
        <f t="shared" si="36"/>
        <v>1.1675114640000002</v>
      </c>
      <c r="X167" s="92">
        <f t="shared" si="37"/>
        <v>2.6436966659999999</v>
      </c>
      <c r="Y167" s="92">
        <f t="shared" si="38"/>
        <v>202.47843432400001</v>
      </c>
      <c r="Z167" s="92"/>
      <c r="AA167" s="92">
        <f t="shared" si="42"/>
        <v>51.445601708533687</v>
      </c>
      <c r="AB167" s="92">
        <f t="shared" si="42"/>
        <v>6.2141399527350085</v>
      </c>
      <c r="AC167" s="92">
        <f t="shared" si="42"/>
        <v>2.5691263592427971</v>
      </c>
      <c r="AD167" s="92">
        <f t="shared" si="42"/>
        <v>25.474442891761406</v>
      </c>
      <c r="AE167" s="92">
        <f t="shared" si="42"/>
        <v>12.145360737355874</v>
      </c>
      <c r="AF167" s="92">
        <f t="shared" si="42"/>
        <v>0.23032793470426455</v>
      </c>
      <c r="AG167" s="92">
        <f t="shared" si="42"/>
        <v>3.8721869448348829E-2</v>
      </c>
      <c r="AH167" s="92">
        <f t="shared" si="42"/>
        <v>0.5766102784713274</v>
      </c>
      <c r="AI167" s="92">
        <f t="shared" si="42"/>
        <v>1.3056682677472875</v>
      </c>
      <c r="AJ167" s="93">
        <f t="shared" si="40"/>
        <v>78.898243225914626</v>
      </c>
    </row>
    <row r="168" spans="1:36">
      <c r="A168" s="97">
        <v>10</v>
      </c>
      <c r="B168" s="82">
        <v>1559.864</v>
      </c>
      <c r="C168" s="80" t="s">
        <v>293</v>
      </c>
      <c r="D168" s="83">
        <v>1.735398</v>
      </c>
      <c r="E168" s="83">
        <v>0.122376</v>
      </c>
      <c r="F168" s="83">
        <v>9.1381000000000004E-2</v>
      </c>
      <c r="G168" s="83">
        <v>1.2860959999999999</v>
      </c>
      <c r="H168" s="83">
        <v>0.33953499999999998</v>
      </c>
      <c r="I168" s="83">
        <v>4.8729999999999997E-3</v>
      </c>
      <c r="J168" s="83">
        <v>1.2459999999999999E-3</v>
      </c>
      <c r="K168" s="83">
        <v>1.4396000000000001E-2</v>
      </c>
      <c r="L168" s="83">
        <v>1.7600000000000001E-2</v>
      </c>
      <c r="M168" s="84">
        <v>0.62</v>
      </c>
      <c r="P168" s="92">
        <f t="shared" si="29"/>
        <v>104.269653432</v>
      </c>
      <c r="Q168" s="92">
        <f t="shared" si="30"/>
        <v>12.477579336</v>
      </c>
      <c r="R168" s="92">
        <f t="shared" si="31"/>
        <v>5.1243723369999996</v>
      </c>
      <c r="S168" s="92">
        <f t="shared" si="32"/>
        <v>51.834813183999998</v>
      </c>
      <c r="T168" s="92">
        <f t="shared" si="33"/>
        <v>24.394231609999999</v>
      </c>
      <c r="U168" s="92">
        <f t="shared" si="34"/>
        <v>0.45901710799999995</v>
      </c>
      <c r="V168" s="92">
        <f t="shared" si="35"/>
        <v>7.7225833999999993E-2</v>
      </c>
      <c r="W168" s="92">
        <f t="shared" si="36"/>
        <v>1.1499380840000002</v>
      </c>
      <c r="X168" s="92">
        <f t="shared" si="37"/>
        <v>2.6750064000000005</v>
      </c>
      <c r="Y168" s="92">
        <f t="shared" si="38"/>
        <v>202.461837325</v>
      </c>
      <c r="Z168" s="92"/>
      <c r="AA168" s="92">
        <f t="shared" si="42"/>
        <v>51.500892617418117</v>
      </c>
      <c r="AB168" s="92">
        <f t="shared" si="42"/>
        <v>6.1629290244810333</v>
      </c>
      <c r="AC168" s="92">
        <f t="shared" si="42"/>
        <v>2.5310312327029556</v>
      </c>
      <c r="AD168" s="92">
        <f t="shared" si="42"/>
        <v>25.602263551917016</v>
      </c>
      <c r="AE168" s="92">
        <f t="shared" si="42"/>
        <v>12.048804817888412</v>
      </c>
      <c r="AF168" s="92">
        <f t="shared" si="42"/>
        <v>0.2267178417743819</v>
      </c>
      <c r="AG168" s="92">
        <f t="shared" si="42"/>
        <v>3.8143402737195325E-2</v>
      </c>
      <c r="AH168" s="92">
        <f t="shared" si="42"/>
        <v>0.56797769851019997</v>
      </c>
      <c r="AI168" s="92">
        <f t="shared" si="42"/>
        <v>1.3212398125706875</v>
      </c>
      <c r="AJ168" s="93">
        <f t="shared" si="40"/>
        <v>79.113648792376623</v>
      </c>
    </row>
    <row r="169" spans="1:36">
      <c r="A169" s="97">
        <v>10</v>
      </c>
      <c r="B169" s="82">
        <v>1560.633</v>
      </c>
      <c r="C169" s="80" t="s">
        <v>293</v>
      </c>
      <c r="D169" s="83">
        <v>1.737063</v>
      </c>
      <c r="E169" s="83">
        <v>0.12137100000000001</v>
      </c>
      <c r="F169" s="83">
        <v>9.0037000000000006E-2</v>
      </c>
      <c r="G169" s="83">
        <v>1.292278</v>
      </c>
      <c r="H169" s="83">
        <v>0.33680900000000003</v>
      </c>
      <c r="I169" s="83">
        <v>4.7980000000000002E-3</v>
      </c>
      <c r="J169" s="83">
        <v>1.227E-3</v>
      </c>
      <c r="K169" s="83">
        <v>1.4182E-2</v>
      </c>
      <c r="L169" s="83">
        <v>1.7804E-2</v>
      </c>
      <c r="M169" s="84">
        <v>0.63</v>
      </c>
      <c r="P169" s="92">
        <f t="shared" si="29"/>
        <v>104.36969329200001</v>
      </c>
      <c r="Q169" s="92">
        <f t="shared" si="30"/>
        <v>12.375108531</v>
      </c>
      <c r="R169" s="92">
        <f t="shared" si="31"/>
        <v>5.0490048490000001</v>
      </c>
      <c r="S169" s="92">
        <f t="shared" si="32"/>
        <v>52.083972512000003</v>
      </c>
      <c r="T169" s="92">
        <f t="shared" si="33"/>
        <v>24.198379414000001</v>
      </c>
      <c r="U169" s="92">
        <f t="shared" si="34"/>
        <v>0.45195240800000003</v>
      </c>
      <c r="V169" s="92">
        <f t="shared" si="35"/>
        <v>7.6048232999999993E-2</v>
      </c>
      <c r="W169" s="92">
        <f t="shared" si="36"/>
        <v>1.1328439780000001</v>
      </c>
      <c r="X169" s="92">
        <f t="shared" si="37"/>
        <v>2.7060121560000003</v>
      </c>
      <c r="Y169" s="92">
        <f t="shared" si="38"/>
        <v>202.44301537300004</v>
      </c>
      <c r="Z169" s="92"/>
      <c r="AA169" s="92">
        <f t="shared" si="42"/>
        <v>51.555097171270383</v>
      </c>
      <c r="AB169" s="92">
        <f t="shared" si="42"/>
        <v>6.1128849065002013</v>
      </c>
      <c r="AC169" s="92">
        <f t="shared" si="42"/>
        <v>2.4940375639521268</v>
      </c>
      <c r="AD169" s="92">
        <f t="shared" si="42"/>
        <v>25.727720176483043</v>
      </c>
      <c r="AE169" s="92">
        <f t="shared" si="42"/>
        <v>11.953180686137594</v>
      </c>
      <c r="AF169" s="92">
        <f t="shared" si="42"/>
        <v>0.22324919788775147</v>
      </c>
      <c r="AG169" s="92">
        <f t="shared" si="42"/>
        <v>3.7565254034515133E-2</v>
      </c>
      <c r="AH169" s="92">
        <f t="shared" si="42"/>
        <v>0.55958659572064851</v>
      </c>
      <c r="AI169" s="92">
        <f t="shared" si="42"/>
        <v>1.3366784480137233</v>
      </c>
      <c r="AJ169" s="93">
        <f t="shared" si="40"/>
        <v>79.325290791713385</v>
      </c>
    </row>
    <row r="170" spans="1:36">
      <c r="A170" s="97">
        <v>10</v>
      </c>
      <c r="B170" s="82">
        <v>1561.376</v>
      </c>
      <c r="C170" s="80" t="s">
        <v>293</v>
      </c>
      <c r="D170" s="83">
        <v>1.7386740000000001</v>
      </c>
      <c r="E170" s="83">
        <v>0.12038699999999999</v>
      </c>
      <c r="F170" s="83">
        <v>8.8731000000000004E-2</v>
      </c>
      <c r="G170" s="83">
        <v>1.2983290000000001</v>
      </c>
      <c r="H170" s="83">
        <v>0.33410899999999999</v>
      </c>
      <c r="I170" s="83">
        <v>4.725E-3</v>
      </c>
      <c r="J170" s="83">
        <v>1.209E-3</v>
      </c>
      <c r="K170" s="83">
        <v>1.3974E-2</v>
      </c>
      <c r="L170" s="83">
        <v>1.8005E-2</v>
      </c>
      <c r="M170" s="84">
        <v>0.64</v>
      </c>
      <c r="P170" s="92">
        <f t="shared" si="29"/>
        <v>104.46648861600001</v>
      </c>
      <c r="Q170" s="92">
        <f t="shared" si="30"/>
        <v>12.274778907</v>
      </c>
      <c r="R170" s="92">
        <f t="shared" si="31"/>
        <v>4.9757682870000002</v>
      </c>
      <c r="S170" s="92">
        <f t="shared" si="32"/>
        <v>52.327852016000008</v>
      </c>
      <c r="T170" s="92">
        <f t="shared" si="33"/>
        <v>24.004395213999999</v>
      </c>
      <c r="U170" s="92">
        <f t="shared" si="34"/>
        <v>0.44507609999999997</v>
      </c>
      <c r="V170" s="92">
        <f t="shared" si="35"/>
        <v>7.4932610999999996E-2</v>
      </c>
      <c r="W170" s="92">
        <f t="shared" si="36"/>
        <v>1.116229146</v>
      </c>
      <c r="X170" s="92">
        <f t="shared" si="37"/>
        <v>2.7365619450000001</v>
      </c>
      <c r="Y170" s="92">
        <f t="shared" si="38"/>
        <v>202.42208284200001</v>
      </c>
      <c r="Z170" s="92"/>
      <c r="AA170" s="92">
        <f t="shared" si="42"/>
        <v>51.608247059457945</v>
      </c>
      <c r="AB170" s="92">
        <f t="shared" si="42"/>
        <v>6.063952477250738</v>
      </c>
      <c r="AC170" s="92">
        <f t="shared" si="42"/>
        <v>2.4581153484542604</v>
      </c>
      <c r="AD170" s="92">
        <f t="shared" si="42"/>
        <v>25.850861369134499</v>
      </c>
      <c r="AE170" s="92">
        <f t="shared" si="42"/>
        <v>11.858585227944998</v>
      </c>
      <c r="AF170" s="92">
        <f t="shared" si="42"/>
        <v>0.21987526941287472</v>
      </c>
      <c r="AG170" s="92">
        <f t="shared" si="42"/>
        <v>3.7018002160608354E-2</v>
      </c>
      <c r="AH170" s="92">
        <f t="shared" si="42"/>
        <v>0.5514364491898196</v>
      </c>
      <c r="AI170" s="92">
        <f t="shared" si="42"/>
        <v>1.3519087969942567</v>
      </c>
      <c r="AJ170" s="93">
        <f t="shared" si="40"/>
        <v>79.533127751253033</v>
      </c>
    </row>
    <row r="171" spans="1:36">
      <c r="A171" s="97">
        <v>10</v>
      </c>
      <c r="B171" s="82">
        <v>1562.095</v>
      </c>
      <c r="C171" s="80" t="s">
        <v>293</v>
      </c>
      <c r="D171" s="83">
        <v>1.7402340000000001</v>
      </c>
      <c r="E171" s="83">
        <v>0.119424</v>
      </c>
      <c r="F171" s="83">
        <v>8.7459999999999996E-2</v>
      </c>
      <c r="G171" s="83">
        <v>1.304254</v>
      </c>
      <c r="H171" s="83">
        <v>0.33143499999999998</v>
      </c>
      <c r="I171" s="83">
        <v>4.6540000000000002E-3</v>
      </c>
      <c r="J171" s="83">
        <v>1.1919999999999999E-3</v>
      </c>
      <c r="K171" s="83">
        <v>1.3773000000000001E-2</v>
      </c>
      <c r="L171" s="83">
        <v>1.8204000000000001E-2</v>
      </c>
      <c r="M171" s="84">
        <v>0.65</v>
      </c>
      <c r="P171" s="92">
        <f t="shared" ref="P171:P236" si="43">D171*60.084</f>
        <v>104.56021965600002</v>
      </c>
      <c r="Q171" s="92">
        <f t="shared" ref="Q171:Q236" si="44">E171*101.961</f>
        <v>12.176590464</v>
      </c>
      <c r="R171" s="92">
        <f t="shared" ref="R171:R236" si="45">F171*56.077</f>
        <v>4.9044944199999998</v>
      </c>
      <c r="S171" s="92">
        <f t="shared" ref="S171:S236" si="46">G171*40.304</f>
        <v>52.566653216000006</v>
      </c>
      <c r="T171" s="92">
        <f t="shared" ref="T171:T236" si="47">H171*71.846</f>
        <v>23.812279010000001</v>
      </c>
      <c r="U171" s="92">
        <f t="shared" ref="U171:U236" si="48">I171*94.196</f>
        <v>0.43838818400000001</v>
      </c>
      <c r="V171" s="92">
        <f t="shared" ref="V171:V236" si="49">J171*61.979</f>
        <v>7.3878967999999989E-2</v>
      </c>
      <c r="W171" s="92">
        <f t="shared" ref="W171:W236" si="50">K171*79.879</f>
        <v>1.1001734670000001</v>
      </c>
      <c r="X171" s="92">
        <f t="shared" ref="X171:X236" si="51">L171*151.989</f>
        <v>2.7668077560000004</v>
      </c>
      <c r="Y171" s="92">
        <f t="shared" ref="Y171:Y236" si="52">SUM(P171:X171)</f>
        <v>202.39948514100001</v>
      </c>
      <c r="Z171" s="92"/>
      <c r="AA171" s="92">
        <f t="shared" si="42"/>
        <v>51.660318989032483</v>
      </c>
      <c r="AB171" s="92">
        <f t="shared" si="42"/>
        <v>6.0161173115224447</v>
      </c>
      <c r="AC171" s="92">
        <f t="shared" si="42"/>
        <v>2.4231753438420665</v>
      </c>
      <c r="AD171" s="92">
        <f t="shared" si="42"/>
        <v>25.971732674803921</v>
      </c>
      <c r="AE171" s="92">
        <f t="shared" si="42"/>
        <v>11.764989912603466</v>
      </c>
      <c r="AF171" s="92">
        <f t="shared" si="42"/>
        <v>0.21659550353826262</v>
      </c>
      <c r="AG171" s="92">
        <f t="shared" si="42"/>
        <v>3.6501559254724779E-2</v>
      </c>
      <c r="AH171" s="92">
        <f t="shared" si="42"/>
        <v>0.54356534861418881</v>
      </c>
      <c r="AI171" s="92">
        <f t="shared" si="42"/>
        <v>1.3670033567884452</v>
      </c>
      <c r="AJ171" s="93">
        <f t="shared" ref="AJ171:AJ236" si="53">G171/(G171+H171)*100</f>
        <v>79.737285021785937</v>
      </c>
    </row>
    <row r="172" spans="1:36">
      <c r="A172" s="97">
        <v>10</v>
      </c>
      <c r="B172" s="82">
        <v>1562.79</v>
      </c>
      <c r="C172" s="80" t="s">
        <v>293</v>
      </c>
      <c r="D172" s="83">
        <v>1.741746</v>
      </c>
      <c r="E172" s="83">
        <v>0.118481</v>
      </c>
      <c r="F172" s="83">
        <v>8.6222999999999994E-2</v>
      </c>
      <c r="G172" s="83">
        <v>1.310055</v>
      </c>
      <c r="H172" s="83">
        <v>0.32878600000000002</v>
      </c>
      <c r="I172" s="83">
        <v>4.5859999999999998E-3</v>
      </c>
      <c r="J172" s="83">
        <v>1.175E-3</v>
      </c>
      <c r="K172" s="83">
        <v>1.3576E-2</v>
      </c>
      <c r="L172" s="83">
        <v>1.84E-2</v>
      </c>
      <c r="M172" s="84">
        <v>0.66</v>
      </c>
      <c r="P172" s="92">
        <f t="shared" si="43"/>
        <v>104.65106666400001</v>
      </c>
      <c r="Q172" s="92">
        <f t="shared" si="44"/>
        <v>12.080441241000001</v>
      </c>
      <c r="R172" s="92">
        <f t="shared" si="45"/>
        <v>4.8351271709999999</v>
      </c>
      <c r="S172" s="92">
        <f t="shared" si="46"/>
        <v>52.80045672</v>
      </c>
      <c r="T172" s="92">
        <f t="shared" si="47"/>
        <v>23.621958956000004</v>
      </c>
      <c r="U172" s="92">
        <f t="shared" si="48"/>
        <v>0.43198285599999997</v>
      </c>
      <c r="V172" s="92">
        <f t="shared" si="49"/>
        <v>7.2825324999999996E-2</v>
      </c>
      <c r="W172" s="92">
        <f t="shared" si="50"/>
        <v>1.0844373039999999</v>
      </c>
      <c r="X172" s="92">
        <f t="shared" si="51"/>
        <v>2.7965976000000001</v>
      </c>
      <c r="Y172" s="92">
        <f t="shared" si="52"/>
        <v>202.37489383700003</v>
      </c>
      <c r="Z172" s="92"/>
      <c r="AA172" s="92">
        <f t="shared" si="42"/>
        <v>51.711486874597071</v>
      </c>
      <c r="AB172" s="92">
        <f t="shared" si="42"/>
        <v>5.9693379015333887</v>
      </c>
      <c r="AC172" s="92">
        <f t="shared" si="42"/>
        <v>2.3891931846518393</v>
      </c>
      <c r="AD172" s="92">
        <f t="shared" si="42"/>
        <v>26.090418489621236</v>
      </c>
      <c r="AE172" s="92">
        <f t="shared" si="42"/>
        <v>11.672376206421125</v>
      </c>
      <c r="AF172" s="92">
        <f t="shared" si="42"/>
        <v>0.21345674248898402</v>
      </c>
      <c r="AG172" s="92">
        <f t="shared" si="42"/>
        <v>3.5985355504945249E-2</v>
      </c>
      <c r="AH172" s="92">
        <f t="shared" si="42"/>
        <v>0.53585565058946716</v>
      </c>
      <c r="AI172" s="92">
        <f t="shared" si="42"/>
        <v>1.3818895945919456</v>
      </c>
      <c r="AJ172" s="93">
        <f t="shared" si="53"/>
        <v>79.937895134427322</v>
      </c>
    </row>
    <row r="173" spans="1:36">
      <c r="A173" s="97">
        <v>10</v>
      </c>
      <c r="B173" s="82">
        <v>1563.463</v>
      </c>
      <c r="C173" s="80" t="s">
        <v>293</v>
      </c>
      <c r="D173" s="83">
        <v>1.7432099999999999</v>
      </c>
      <c r="E173" s="83">
        <v>0.11755699999999999</v>
      </c>
      <c r="F173" s="83">
        <v>8.5019999999999998E-2</v>
      </c>
      <c r="G173" s="83">
        <v>1.3157369999999999</v>
      </c>
      <c r="H173" s="83">
        <v>0.32616499999999998</v>
      </c>
      <c r="I173" s="83">
        <v>4.5189999999999996E-3</v>
      </c>
      <c r="J173" s="83">
        <v>1.1590000000000001E-3</v>
      </c>
      <c r="K173" s="83">
        <v>1.3384999999999999E-2</v>
      </c>
      <c r="L173" s="83">
        <v>1.8593999999999999E-2</v>
      </c>
      <c r="M173" s="84">
        <v>0.67</v>
      </c>
      <c r="P173" s="92">
        <f t="shared" si="43"/>
        <v>104.73902964</v>
      </c>
      <c r="Q173" s="92">
        <f t="shared" si="44"/>
        <v>11.986229277</v>
      </c>
      <c r="R173" s="92">
        <f t="shared" si="45"/>
        <v>4.7676665399999996</v>
      </c>
      <c r="S173" s="92">
        <f t="shared" si="46"/>
        <v>53.029464048000001</v>
      </c>
      <c r="T173" s="92">
        <f t="shared" si="47"/>
        <v>23.433650589999999</v>
      </c>
      <c r="U173" s="92">
        <f t="shared" si="48"/>
        <v>0.42567172399999997</v>
      </c>
      <c r="V173" s="92">
        <f t="shared" si="49"/>
        <v>7.1833661000000007E-2</v>
      </c>
      <c r="W173" s="92">
        <f t="shared" si="50"/>
        <v>1.0691804149999999</v>
      </c>
      <c r="X173" s="92">
        <f t="shared" si="51"/>
        <v>2.826083466</v>
      </c>
      <c r="Y173" s="92">
        <f t="shared" si="52"/>
        <v>202.34880936100001</v>
      </c>
      <c r="Z173" s="92"/>
      <c r="AA173" s="92">
        <f t="shared" si="42"/>
        <v>51.761623886375595</v>
      </c>
      <c r="AB173" s="92">
        <f t="shared" si="42"/>
        <v>5.923548211057664</v>
      </c>
      <c r="AC173" s="92">
        <f t="shared" si="42"/>
        <v>2.3561623886277747</v>
      </c>
      <c r="AD173" s="92">
        <f t="shared" ref="AD173:AI238" si="54">S173/$Y173*100</f>
        <v>26.206956302566077</v>
      </c>
      <c r="AE173" s="92">
        <f t="shared" si="54"/>
        <v>11.580819607489381</v>
      </c>
      <c r="AF173" s="92">
        <f t="shared" si="54"/>
        <v>0.21036532181446205</v>
      </c>
      <c r="AG173" s="92">
        <f t="shared" si="54"/>
        <v>3.5499917803739234E-2</v>
      </c>
      <c r="AH173" s="92">
        <f t="shared" si="54"/>
        <v>0.52838483131004277</v>
      </c>
      <c r="AI173" s="92">
        <f t="shared" si="54"/>
        <v>1.3966395329552599</v>
      </c>
      <c r="AJ173" s="93">
        <f t="shared" si="53"/>
        <v>80.134928881260876</v>
      </c>
    </row>
    <row r="174" spans="1:36">
      <c r="A174" s="97">
        <v>10</v>
      </c>
      <c r="B174" s="82">
        <v>1564.114</v>
      </c>
      <c r="C174" s="80" t="s">
        <v>293</v>
      </c>
      <c r="D174" s="83">
        <v>1.7446299999999999</v>
      </c>
      <c r="E174" s="83">
        <v>0.11665300000000001</v>
      </c>
      <c r="F174" s="83">
        <v>8.3849000000000007E-2</v>
      </c>
      <c r="G174" s="83">
        <v>1.3213029999999999</v>
      </c>
      <c r="H174" s="83">
        <v>0.32357000000000002</v>
      </c>
      <c r="I174" s="83">
        <v>4.4539999999999996E-3</v>
      </c>
      <c r="J174" s="83">
        <v>1.1429999999999999E-3</v>
      </c>
      <c r="K174" s="83">
        <v>1.32E-2</v>
      </c>
      <c r="L174" s="83">
        <v>1.8785E-2</v>
      </c>
      <c r="M174" s="84">
        <v>0.68</v>
      </c>
      <c r="P174" s="92">
        <f t="shared" si="43"/>
        <v>104.82434892000001</v>
      </c>
      <c r="Q174" s="92">
        <f t="shared" si="44"/>
        <v>11.894056533000001</v>
      </c>
      <c r="R174" s="92">
        <f t="shared" si="45"/>
        <v>4.7020003730000006</v>
      </c>
      <c r="S174" s="92">
        <f t="shared" si="46"/>
        <v>53.253796111999996</v>
      </c>
      <c r="T174" s="92">
        <f t="shared" si="47"/>
        <v>23.247210220000003</v>
      </c>
      <c r="U174" s="92">
        <f t="shared" si="48"/>
        <v>0.41954898399999996</v>
      </c>
      <c r="V174" s="92">
        <f t="shared" si="49"/>
        <v>7.084199699999999E-2</v>
      </c>
      <c r="W174" s="92">
        <f t="shared" si="50"/>
        <v>1.0544028000000001</v>
      </c>
      <c r="X174" s="92">
        <f t="shared" si="51"/>
        <v>2.8551133650000002</v>
      </c>
      <c r="Y174" s="92">
        <f t="shared" si="52"/>
        <v>202.32131930399999</v>
      </c>
      <c r="Z174" s="92"/>
      <c r="AA174" s="92">
        <f t="shared" ref="AA174:AC239" si="55">P174/$Y174*100</f>
        <v>51.810827094546127</v>
      </c>
      <c r="AB174" s="92">
        <f t="shared" si="55"/>
        <v>5.8787954595770815</v>
      </c>
      <c r="AC174" s="92">
        <f t="shared" si="55"/>
        <v>2.3240261526443295</v>
      </c>
      <c r="AD174" s="92">
        <f t="shared" si="54"/>
        <v>26.321396230114019</v>
      </c>
      <c r="AE174" s="92">
        <f t="shared" si="54"/>
        <v>11.490242501369648</v>
      </c>
      <c r="AF174" s="92">
        <f t="shared" si="54"/>
        <v>0.20736765924781378</v>
      </c>
      <c r="AG174" s="92">
        <f t="shared" si="54"/>
        <v>3.5014598186538917E-2</v>
      </c>
      <c r="AH174" s="92">
        <f t="shared" si="54"/>
        <v>0.52115259213770559</v>
      </c>
      <c r="AI174" s="92">
        <f t="shared" si="54"/>
        <v>1.4111777121767481</v>
      </c>
      <c r="AJ174" s="93">
        <f t="shared" si="53"/>
        <v>80.328572479455858</v>
      </c>
    </row>
    <row r="175" spans="1:36">
      <c r="A175" s="97">
        <v>10</v>
      </c>
      <c r="B175" s="82">
        <v>1564.7439999999999</v>
      </c>
      <c r="C175" s="80" t="s">
        <v>293</v>
      </c>
      <c r="D175" s="83">
        <v>1.7460070000000001</v>
      </c>
      <c r="E175" s="83">
        <v>0.115768</v>
      </c>
      <c r="F175" s="83">
        <v>8.2708000000000004E-2</v>
      </c>
      <c r="G175" s="83">
        <v>1.326757</v>
      </c>
      <c r="H175" s="83">
        <v>0.32100200000000001</v>
      </c>
      <c r="I175" s="83">
        <v>4.3909999999999999E-3</v>
      </c>
      <c r="J175" s="83">
        <v>1.127E-3</v>
      </c>
      <c r="K175" s="83">
        <v>1.3018999999999999E-2</v>
      </c>
      <c r="L175" s="83">
        <v>1.8973E-2</v>
      </c>
      <c r="M175" s="84">
        <v>0.69</v>
      </c>
      <c r="P175" s="92">
        <f t="shared" si="43"/>
        <v>104.90708458800002</v>
      </c>
      <c r="Q175" s="92">
        <f t="shared" si="44"/>
        <v>11.803821048</v>
      </c>
      <c r="R175" s="92">
        <f t="shared" si="45"/>
        <v>4.6380165160000004</v>
      </c>
      <c r="S175" s="92">
        <f t="shared" si="46"/>
        <v>53.473614128000001</v>
      </c>
      <c r="T175" s="92">
        <f t="shared" si="47"/>
        <v>23.062709692000002</v>
      </c>
      <c r="U175" s="92">
        <f t="shared" si="48"/>
        <v>0.41361463599999998</v>
      </c>
      <c r="V175" s="92">
        <f t="shared" si="49"/>
        <v>6.9850333000000001E-2</v>
      </c>
      <c r="W175" s="92">
        <f t="shared" si="50"/>
        <v>1.039944701</v>
      </c>
      <c r="X175" s="92">
        <f t="shared" si="51"/>
        <v>2.8836872970000003</v>
      </c>
      <c r="Y175" s="92">
        <f t="shared" si="52"/>
        <v>202.29234293900004</v>
      </c>
      <c r="Z175" s="92"/>
      <c r="AA175" s="92">
        <f t="shared" si="55"/>
        <v>51.859147540564145</v>
      </c>
      <c r="AB175" s="92">
        <f t="shared" si="55"/>
        <v>5.8350310627226092</v>
      </c>
      <c r="AC175" s="92">
        <f t="shared" si="55"/>
        <v>2.2927296449369634</v>
      </c>
      <c r="AD175" s="92">
        <f t="shared" si="54"/>
        <v>26.433830045719837</v>
      </c>
      <c r="AE175" s="92">
        <f t="shared" si="54"/>
        <v>11.400683464798474</v>
      </c>
      <c r="AF175" s="92">
        <f t="shared" si="54"/>
        <v>0.20446381212002812</v>
      </c>
      <c r="AG175" s="92">
        <f t="shared" si="54"/>
        <v>3.452940036443343E-2</v>
      </c>
      <c r="AH175" s="92">
        <f t="shared" si="54"/>
        <v>0.51408011093805395</v>
      </c>
      <c r="AI175" s="92">
        <f t="shared" si="54"/>
        <v>1.4255049178354506</v>
      </c>
      <c r="AJ175" s="93">
        <f t="shared" si="53"/>
        <v>80.518874422776634</v>
      </c>
    </row>
    <row r="176" spans="1:36">
      <c r="A176" s="97">
        <v>10</v>
      </c>
      <c r="B176" s="82">
        <v>1565.355</v>
      </c>
      <c r="C176" s="80" t="s">
        <v>293</v>
      </c>
      <c r="D176" s="83">
        <v>1.7473430000000001</v>
      </c>
      <c r="E176" s="83">
        <v>0.114901</v>
      </c>
      <c r="F176" s="83">
        <v>8.1596000000000002E-2</v>
      </c>
      <c r="G176" s="83">
        <v>1.332101</v>
      </c>
      <c r="H176" s="83">
        <v>0.318463</v>
      </c>
      <c r="I176" s="83">
        <v>4.3299999999999996E-3</v>
      </c>
      <c r="J176" s="83">
        <v>1.1119999999999999E-3</v>
      </c>
      <c r="K176" s="83">
        <v>1.2841999999999999E-2</v>
      </c>
      <c r="L176" s="83">
        <v>1.9158999999999999E-2</v>
      </c>
      <c r="M176" s="84">
        <v>0.7</v>
      </c>
      <c r="P176" s="92">
        <f t="shared" si="43"/>
        <v>104.98735681200002</v>
      </c>
      <c r="Q176" s="92">
        <f t="shared" si="44"/>
        <v>11.715420861</v>
      </c>
      <c r="R176" s="92">
        <f t="shared" si="45"/>
        <v>4.5756588919999999</v>
      </c>
      <c r="S176" s="92">
        <f t="shared" si="46"/>
        <v>53.688998703999999</v>
      </c>
      <c r="T176" s="92">
        <f t="shared" si="47"/>
        <v>22.880292698000002</v>
      </c>
      <c r="U176" s="92">
        <f t="shared" si="48"/>
        <v>0.40786867999999998</v>
      </c>
      <c r="V176" s="92">
        <f t="shared" si="49"/>
        <v>6.8920648000000001E-2</v>
      </c>
      <c r="W176" s="92">
        <f t="shared" si="50"/>
        <v>1.025806118</v>
      </c>
      <c r="X176" s="92">
        <f t="shared" si="51"/>
        <v>2.911957251</v>
      </c>
      <c r="Y176" s="92">
        <f t="shared" si="52"/>
        <v>202.262280664</v>
      </c>
      <c r="Z176" s="92"/>
      <c r="AA176" s="92">
        <f t="shared" si="55"/>
        <v>51.906542568065859</v>
      </c>
      <c r="AB176" s="92">
        <f t="shared" si="55"/>
        <v>5.7921926038507241</v>
      </c>
      <c r="AC176" s="92">
        <f t="shared" si="55"/>
        <v>2.262240333184578</v>
      </c>
      <c r="AD176" s="92">
        <f t="shared" si="54"/>
        <v>26.544246672066684</v>
      </c>
      <c r="AE176" s="92">
        <f t="shared" si="54"/>
        <v>11.312189609890218</v>
      </c>
      <c r="AF176" s="92">
        <f t="shared" si="54"/>
        <v>0.20165335754201014</v>
      </c>
      <c r="AG176" s="92">
        <f t="shared" si="54"/>
        <v>3.407488918534031E-2</v>
      </c>
      <c r="AH176" s="92">
        <f t="shared" si="54"/>
        <v>0.50716629647031364</v>
      </c>
      <c r="AI176" s="92">
        <f t="shared" si="54"/>
        <v>1.4396936697442717</v>
      </c>
      <c r="AJ176" s="93">
        <f t="shared" si="53"/>
        <v>80.70580722710541</v>
      </c>
    </row>
    <row r="177" spans="1:36">
      <c r="A177" s="97">
        <v>10</v>
      </c>
      <c r="B177" s="82">
        <v>1565.9459999999999</v>
      </c>
      <c r="C177" s="80" t="s">
        <v>293</v>
      </c>
      <c r="D177" s="83">
        <v>1.74864</v>
      </c>
      <c r="E177" s="83">
        <v>0.114051</v>
      </c>
      <c r="F177" s="83">
        <v>8.0513000000000001E-2</v>
      </c>
      <c r="G177" s="83">
        <v>1.3373379999999999</v>
      </c>
      <c r="H177" s="83">
        <v>0.31595099999999998</v>
      </c>
      <c r="I177" s="83">
        <v>4.2700000000000004E-3</v>
      </c>
      <c r="J177" s="83">
        <v>1.0970000000000001E-3</v>
      </c>
      <c r="K177" s="83">
        <v>1.2671E-2</v>
      </c>
      <c r="L177" s="83">
        <v>1.9342999999999999E-2</v>
      </c>
      <c r="M177" s="84">
        <v>0.71</v>
      </c>
      <c r="P177" s="92">
        <f t="shared" si="43"/>
        <v>105.06528576000001</v>
      </c>
      <c r="Q177" s="92">
        <f t="shared" si="44"/>
        <v>11.628754011</v>
      </c>
      <c r="R177" s="92">
        <f t="shared" si="45"/>
        <v>4.5149275009999998</v>
      </c>
      <c r="S177" s="92">
        <f t="shared" si="46"/>
        <v>53.900070751999998</v>
      </c>
      <c r="T177" s="92">
        <f t="shared" si="47"/>
        <v>22.699815546</v>
      </c>
      <c r="U177" s="92">
        <f t="shared" si="48"/>
        <v>0.40221692000000003</v>
      </c>
      <c r="V177" s="92">
        <f t="shared" si="49"/>
        <v>6.7990963000000001E-2</v>
      </c>
      <c r="W177" s="92">
        <f t="shared" si="50"/>
        <v>1.0121468090000001</v>
      </c>
      <c r="X177" s="92">
        <f t="shared" si="51"/>
        <v>2.939923227</v>
      </c>
      <c r="Y177" s="92">
        <f t="shared" si="52"/>
        <v>202.23113148900001</v>
      </c>
      <c r="Z177" s="92"/>
      <c r="AA177" s="92">
        <f t="shared" si="55"/>
        <v>51.953072203284812</v>
      </c>
      <c r="AB177" s="92">
        <f t="shared" si="55"/>
        <v>5.7502294159059897</v>
      </c>
      <c r="AC177" s="92">
        <f t="shared" si="55"/>
        <v>2.2325580971422201</v>
      </c>
      <c r="AD177" s="92">
        <f t="shared" si="54"/>
        <v>26.652706907755096</v>
      </c>
      <c r="AE177" s="92">
        <f t="shared" si="54"/>
        <v>11.22468898772626</v>
      </c>
      <c r="AF177" s="92">
        <f t="shared" si="54"/>
        <v>0.1988897144759722</v>
      </c>
      <c r="AG177" s="92">
        <f t="shared" si="54"/>
        <v>3.3620423571480762E-2</v>
      </c>
      <c r="AH177" s="92">
        <f t="shared" si="54"/>
        <v>0.50049010829722518</v>
      </c>
      <c r="AI177" s="92">
        <f t="shared" si="54"/>
        <v>1.4537441418409469</v>
      </c>
      <c r="AJ177" s="93">
        <f t="shared" si="53"/>
        <v>80.889548046348807</v>
      </c>
    </row>
    <row r="178" spans="1:36">
      <c r="A178" s="97">
        <v>10</v>
      </c>
      <c r="B178" s="82">
        <v>1566.52</v>
      </c>
      <c r="C178" s="80" t="s">
        <v>293</v>
      </c>
      <c r="D178" s="83">
        <v>1.7499</v>
      </c>
      <c r="E178" s="83">
        <v>0.113219</v>
      </c>
      <c r="F178" s="83">
        <v>7.9458000000000001E-2</v>
      </c>
      <c r="G178" s="83">
        <v>1.3424720000000001</v>
      </c>
      <c r="H178" s="83">
        <v>0.31346600000000002</v>
      </c>
      <c r="I178" s="83">
        <v>4.2119999999999996E-3</v>
      </c>
      <c r="J178" s="83">
        <v>1.083E-3</v>
      </c>
      <c r="K178" s="83">
        <v>1.2503999999999999E-2</v>
      </c>
      <c r="L178" s="83">
        <v>1.9522999999999999E-2</v>
      </c>
      <c r="M178" s="84">
        <v>0.72</v>
      </c>
      <c r="P178" s="92">
        <f t="shared" si="43"/>
        <v>105.14099160000001</v>
      </c>
      <c r="Q178" s="92">
        <f t="shared" si="44"/>
        <v>11.543922458999999</v>
      </c>
      <c r="R178" s="92">
        <f t="shared" si="45"/>
        <v>4.4557662659999995</v>
      </c>
      <c r="S178" s="92">
        <f t="shared" si="46"/>
        <v>54.106991488000006</v>
      </c>
      <c r="T178" s="92">
        <f t="shared" si="47"/>
        <v>22.521278236000004</v>
      </c>
      <c r="U178" s="92">
        <f t="shared" si="48"/>
        <v>0.39675355199999995</v>
      </c>
      <c r="V178" s="92">
        <f t="shared" si="49"/>
        <v>6.7123256999999992E-2</v>
      </c>
      <c r="W178" s="92">
        <f t="shared" si="50"/>
        <v>0.99880701599999999</v>
      </c>
      <c r="X178" s="92">
        <f t="shared" si="51"/>
        <v>2.9672812469999998</v>
      </c>
      <c r="Y178" s="92">
        <f t="shared" si="52"/>
        <v>202.198915121</v>
      </c>
      <c r="Z178" s="92"/>
      <c r="AA178" s="92">
        <f t="shared" si="55"/>
        <v>51.998791159231232</v>
      </c>
      <c r="AB178" s="92">
        <f t="shared" si="55"/>
        <v>5.7091910963478103</v>
      </c>
      <c r="AC178" s="92">
        <f t="shared" si="55"/>
        <v>2.2036548827839049</v>
      </c>
      <c r="AD178" s="92">
        <f t="shared" si="54"/>
        <v>26.75928872102072</v>
      </c>
      <c r="AE178" s="92">
        <f t="shared" si="54"/>
        <v>11.138179560717626</v>
      </c>
      <c r="AF178" s="92">
        <f t="shared" si="54"/>
        <v>0.19621942667821657</v>
      </c>
      <c r="AG178" s="92">
        <f t="shared" si="54"/>
        <v>3.3196645471530867E-2</v>
      </c>
      <c r="AH178" s="92">
        <f t="shared" si="54"/>
        <v>0.49397249011068795</v>
      </c>
      <c r="AI178" s="92">
        <f t="shared" si="54"/>
        <v>1.4675060176382835</v>
      </c>
      <c r="AJ178" s="93">
        <f t="shared" si="53"/>
        <v>81.07018499484883</v>
      </c>
    </row>
    <row r="179" spans="1:36">
      <c r="A179" s="97">
        <v>10</v>
      </c>
      <c r="B179" s="82">
        <v>1567.075</v>
      </c>
      <c r="C179" s="80" t="s">
        <v>293</v>
      </c>
      <c r="D179" s="83">
        <v>1.751123</v>
      </c>
      <c r="E179" s="83">
        <v>0.112404</v>
      </c>
      <c r="F179" s="83">
        <v>7.8428999999999999E-2</v>
      </c>
      <c r="G179" s="83">
        <v>1.3475060000000001</v>
      </c>
      <c r="H179" s="83">
        <v>0.31101000000000001</v>
      </c>
      <c r="I179" s="83">
        <v>4.156E-3</v>
      </c>
      <c r="J179" s="83">
        <v>1.0690000000000001E-3</v>
      </c>
      <c r="K179" s="83">
        <v>1.2341E-2</v>
      </c>
      <c r="L179" s="83">
        <v>1.9701E-2</v>
      </c>
      <c r="M179" s="84">
        <v>0.73</v>
      </c>
      <c r="P179" s="92">
        <f t="shared" si="43"/>
        <v>105.21447433200001</v>
      </c>
      <c r="Q179" s="92">
        <f t="shared" si="44"/>
        <v>11.460824243999999</v>
      </c>
      <c r="R179" s="92">
        <f t="shared" si="45"/>
        <v>4.3980630329999997</v>
      </c>
      <c r="S179" s="92">
        <f t="shared" si="46"/>
        <v>54.309881824000009</v>
      </c>
      <c r="T179" s="92">
        <f t="shared" si="47"/>
        <v>22.344824460000002</v>
      </c>
      <c r="U179" s="92">
        <f t="shared" si="48"/>
        <v>0.39147857599999997</v>
      </c>
      <c r="V179" s="92">
        <f t="shared" si="49"/>
        <v>6.625555100000001E-2</v>
      </c>
      <c r="W179" s="92">
        <f t="shared" si="50"/>
        <v>0.98578673900000002</v>
      </c>
      <c r="X179" s="92">
        <f t="shared" si="51"/>
        <v>2.9943352889999999</v>
      </c>
      <c r="Y179" s="92">
        <f t="shared" si="52"/>
        <v>202.16592404800002</v>
      </c>
      <c r="Z179" s="92"/>
      <c r="AA179" s="92">
        <f t="shared" si="55"/>
        <v>52.043624477000904</v>
      </c>
      <c r="AB179" s="92">
        <f t="shared" si="55"/>
        <v>5.6690188012490514</v>
      </c>
      <c r="AC179" s="92">
        <f t="shared" si="55"/>
        <v>2.1754719811019054</v>
      </c>
      <c r="AD179" s="92">
        <f t="shared" si="54"/>
        <v>26.864013843947944</v>
      </c>
      <c r="AE179" s="92">
        <f t="shared" si="54"/>
        <v>11.052715518315884</v>
      </c>
      <c r="AF179" s="92">
        <f t="shared" si="54"/>
        <v>0.19364221633466364</v>
      </c>
      <c r="AG179" s="92">
        <f t="shared" si="54"/>
        <v>3.2772857894819617E-2</v>
      </c>
      <c r="AH179" s="92">
        <f t="shared" si="54"/>
        <v>0.48761270903693243</v>
      </c>
      <c r="AI179" s="92">
        <f t="shared" si="54"/>
        <v>1.4811275951178886</v>
      </c>
      <c r="AJ179" s="93">
        <f t="shared" si="53"/>
        <v>81.247693721375015</v>
      </c>
    </row>
    <row r="180" spans="1:36">
      <c r="A180" s="97">
        <v>10</v>
      </c>
      <c r="B180" s="82">
        <v>1567.614</v>
      </c>
      <c r="C180" s="80" t="s">
        <v>293</v>
      </c>
      <c r="D180" s="83">
        <v>1.752313</v>
      </c>
      <c r="E180" s="83">
        <v>0.111605</v>
      </c>
      <c r="F180" s="83">
        <v>7.7424999999999994E-2</v>
      </c>
      <c r="G180" s="83">
        <v>1.3524419999999999</v>
      </c>
      <c r="H180" s="83">
        <v>0.30858200000000002</v>
      </c>
      <c r="I180" s="83">
        <v>4.1009999999999996E-3</v>
      </c>
      <c r="J180" s="83">
        <v>1.0549999999999999E-3</v>
      </c>
      <c r="K180" s="83">
        <v>1.2182E-2</v>
      </c>
      <c r="L180" s="83">
        <v>1.9876999999999999E-2</v>
      </c>
      <c r="M180" s="84">
        <v>0.74</v>
      </c>
      <c r="P180" s="92">
        <f t="shared" si="43"/>
        <v>105.28597429200001</v>
      </c>
      <c r="Q180" s="92">
        <f t="shared" si="44"/>
        <v>11.379357404999999</v>
      </c>
      <c r="R180" s="92">
        <f t="shared" si="45"/>
        <v>4.3417617249999996</v>
      </c>
      <c r="S180" s="92">
        <f t="shared" si="46"/>
        <v>54.508822367999997</v>
      </c>
      <c r="T180" s="92">
        <f t="shared" si="47"/>
        <v>22.170382372000002</v>
      </c>
      <c r="U180" s="92">
        <f t="shared" si="48"/>
        <v>0.38629779599999997</v>
      </c>
      <c r="V180" s="92">
        <f t="shared" si="49"/>
        <v>6.5387845E-2</v>
      </c>
      <c r="W180" s="92">
        <f t="shared" si="50"/>
        <v>0.97308597800000007</v>
      </c>
      <c r="X180" s="92">
        <f t="shared" si="51"/>
        <v>3.0210853529999997</v>
      </c>
      <c r="Y180" s="92">
        <f t="shared" si="52"/>
        <v>202.13215513400002</v>
      </c>
      <c r="Z180" s="92"/>
      <c r="AA180" s="92">
        <f t="shared" si="55"/>
        <v>52.087691946985125</v>
      </c>
      <c r="AB180" s="92">
        <f t="shared" si="55"/>
        <v>5.6296621373557567</v>
      </c>
      <c r="AC180" s="92">
        <f t="shared" si="55"/>
        <v>2.1479817113322244</v>
      </c>
      <c r="AD180" s="92">
        <f t="shared" si="54"/>
        <v>26.96692286878568</v>
      </c>
      <c r="AE180" s="92">
        <f t="shared" si="54"/>
        <v>10.968261015820334</v>
      </c>
      <c r="AF180" s="92">
        <f t="shared" si="54"/>
        <v>0.1911115011581955</v>
      </c>
      <c r="AG180" s="92">
        <f t="shared" si="54"/>
        <v>3.2349056465881078E-2</v>
      </c>
      <c r="AH180" s="92">
        <f t="shared" si="54"/>
        <v>0.48141077670443355</v>
      </c>
      <c r="AI180" s="92">
        <f t="shared" si="54"/>
        <v>1.4946089853923654</v>
      </c>
      <c r="AJ180" s="93">
        <f t="shared" si="53"/>
        <v>81.422182942570359</v>
      </c>
    </row>
    <row r="181" spans="1:36">
      <c r="A181" s="97">
        <v>10</v>
      </c>
      <c r="B181" s="82">
        <v>1568.1369999999999</v>
      </c>
      <c r="C181" s="80" t="s">
        <v>293</v>
      </c>
      <c r="D181" s="83">
        <v>1.7534700000000001</v>
      </c>
      <c r="E181" s="83">
        <v>0.110821</v>
      </c>
      <c r="F181" s="83">
        <v>7.6446E-2</v>
      </c>
      <c r="G181" s="83">
        <v>1.3572839999999999</v>
      </c>
      <c r="H181" s="83">
        <v>0.30618200000000001</v>
      </c>
      <c r="I181" s="83">
        <v>4.0480000000000004E-3</v>
      </c>
      <c r="J181" s="83">
        <v>1.042E-3</v>
      </c>
      <c r="K181" s="83">
        <v>1.2026999999999999E-2</v>
      </c>
      <c r="L181" s="83">
        <v>2.0049999999999998E-2</v>
      </c>
      <c r="M181" s="84">
        <v>0.75</v>
      </c>
      <c r="P181" s="92">
        <f t="shared" si="43"/>
        <v>105.35549148000001</v>
      </c>
      <c r="Q181" s="92">
        <f t="shared" si="44"/>
        <v>11.299419981</v>
      </c>
      <c r="R181" s="92">
        <f t="shared" si="45"/>
        <v>4.286862342</v>
      </c>
      <c r="S181" s="92">
        <f t="shared" si="46"/>
        <v>54.703974336000002</v>
      </c>
      <c r="T181" s="92">
        <f t="shared" si="47"/>
        <v>21.997951972000003</v>
      </c>
      <c r="U181" s="92">
        <f t="shared" si="48"/>
        <v>0.38130540800000001</v>
      </c>
      <c r="V181" s="92">
        <f t="shared" si="49"/>
        <v>6.4582117999999994E-2</v>
      </c>
      <c r="W181" s="92">
        <f t="shared" si="50"/>
        <v>0.96070473300000003</v>
      </c>
      <c r="X181" s="92">
        <f t="shared" si="51"/>
        <v>3.0473794499999998</v>
      </c>
      <c r="Y181" s="92">
        <f t="shared" si="52"/>
        <v>202.09767182000004</v>
      </c>
      <c r="Z181" s="92"/>
      <c r="AA181" s="92">
        <f t="shared" si="55"/>
        <v>52.130977329533877</v>
      </c>
      <c r="AB181" s="92">
        <f t="shared" si="55"/>
        <v>5.5910688526208858</v>
      </c>
      <c r="AC181" s="92">
        <f t="shared" si="55"/>
        <v>2.1211834373916632</v>
      </c>
      <c r="AD181" s="92">
        <f t="shared" si="54"/>
        <v>27.068087347746662</v>
      </c>
      <c r="AE181" s="92">
        <f t="shared" si="54"/>
        <v>10.884812167253791</v>
      </c>
      <c r="AF181" s="92">
        <f t="shared" si="54"/>
        <v>0.18867382516885836</v>
      </c>
      <c r="AG181" s="92">
        <f t="shared" si="54"/>
        <v>3.1955894107241666E-2</v>
      </c>
      <c r="AH181" s="92">
        <f t="shared" si="54"/>
        <v>0.47536655140473844</v>
      </c>
      <c r="AI181" s="92">
        <f t="shared" si="54"/>
        <v>1.5078745947722612</v>
      </c>
      <c r="AJ181" s="93">
        <f t="shared" si="53"/>
        <v>81.593732604092907</v>
      </c>
    </row>
    <row r="182" spans="1:36">
      <c r="A182" s="97">
        <v>10</v>
      </c>
      <c r="B182" s="82">
        <v>1568.644</v>
      </c>
      <c r="C182" s="80" t="s">
        <v>293</v>
      </c>
      <c r="D182" s="83">
        <v>1.7545949999999999</v>
      </c>
      <c r="E182" s="83">
        <v>0.110054</v>
      </c>
      <c r="F182" s="83">
        <v>7.5490000000000002E-2</v>
      </c>
      <c r="G182" s="83">
        <v>1.362033</v>
      </c>
      <c r="H182" s="83">
        <v>0.30381000000000002</v>
      </c>
      <c r="I182" s="83">
        <v>3.9950000000000003E-3</v>
      </c>
      <c r="J182" s="83">
        <v>1.029E-3</v>
      </c>
      <c r="K182" s="83">
        <v>1.1875E-2</v>
      </c>
      <c r="L182" s="83">
        <v>2.0219999999999998E-2</v>
      </c>
      <c r="M182" s="84">
        <v>0.76</v>
      </c>
      <c r="P182" s="92">
        <f t="shared" si="43"/>
        <v>105.42308598</v>
      </c>
      <c r="Q182" s="92">
        <f t="shared" si="44"/>
        <v>11.221215894</v>
      </c>
      <c r="R182" s="92">
        <f t="shared" si="45"/>
        <v>4.2332527300000002</v>
      </c>
      <c r="S182" s="92">
        <f t="shared" si="46"/>
        <v>54.895378032000004</v>
      </c>
      <c r="T182" s="92">
        <f t="shared" si="47"/>
        <v>21.827533260000003</v>
      </c>
      <c r="U182" s="92">
        <f t="shared" si="48"/>
        <v>0.37631302</v>
      </c>
      <c r="V182" s="92">
        <f t="shared" si="49"/>
        <v>6.3776391000000002E-2</v>
      </c>
      <c r="W182" s="92">
        <f t="shared" si="50"/>
        <v>0.94856312500000006</v>
      </c>
      <c r="X182" s="92">
        <f t="shared" si="51"/>
        <v>3.0732175799999997</v>
      </c>
      <c r="Y182" s="92">
        <f t="shared" si="52"/>
        <v>202.062336012</v>
      </c>
      <c r="Z182" s="92"/>
      <c r="AA182" s="92">
        <f t="shared" si="55"/>
        <v>52.173546075276079</v>
      </c>
      <c r="AB182" s="92">
        <f t="shared" si="55"/>
        <v>5.5533436440790229</v>
      </c>
      <c r="AC182" s="92">
        <f t="shared" si="55"/>
        <v>2.0950231564919637</v>
      </c>
      <c r="AD182" s="92">
        <f t="shared" si="54"/>
        <v>27.167545973901785</v>
      </c>
      <c r="AE182" s="92">
        <f t="shared" si="54"/>
        <v>10.802375984955315</v>
      </c>
      <c r="AF182" s="92">
        <f t="shared" si="54"/>
        <v>0.18623610289136303</v>
      </c>
      <c r="AG182" s="92">
        <f t="shared" si="54"/>
        <v>3.1562730719005679E-2</v>
      </c>
      <c r="AH182" s="92">
        <f t="shared" si="54"/>
        <v>0.46944083876357201</v>
      </c>
      <c r="AI182" s="92">
        <f t="shared" si="54"/>
        <v>1.5209254929218916</v>
      </c>
      <c r="AJ182" s="93">
        <f t="shared" si="53"/>
        <v>81.762386971641376</v>
      </c>
    </row>
    <row r="183" spans="1:36">
      <c r="A183" s="97">
        <v>10</v>
      </c>
      <c r="B183" s="82">
        <v>1569.136</v>
      </c>
      <c r="C183" s="80" t="s">
        <v>293</v>
      </c>
      <c r="D183" s="83">
        <v>1.7556909999999999</v>
      </c>
      <c r="E183" s="83">
        <v>0.109301</v>
      </c>
      <c r="F183" s="83">
        <v>7.4557999999999999E-2</v>
      </c>
      <c r="G183" s="83">
        <v>1.3666929999999999</v>
      </c>
      <c r="H183" s="83">
        <v>0.30146600000000001</v>
      </c>
      <c r="I183" s="83">
        <v>3.9449999999999997E-3</v>
      </c>
      <c r="J183" s="83">
        <v>1.0169999999999999E-3</v>
      </c>
      <c r="K183" s="83">
        <v>1.1728000000000001E-2</v>
      </c>
      <c r="L183" s="83">
        <v>2.0388E-2</v>
      </c>
      <c r="M183" s="84">
        <v>0.77</v>
      </c>
      <c r="P183" s="92">
        <f t="shared" si="43"/>
        <v>105.48893804399999</v>
      </c>
      <c r="Q183" s="92">
        <f t="shared" si="44"/>
        <v>11.144439260999999</v>
      </c>
      <c r="R183" s="92">
        <f t="shared" si="45"/>
        <v>4.1809889660000001</v>
      </c>
      <c r="S183" s="92">
        <f t="shared" si="46"/>
        <v>55.083194671999998</v>
      </c>
      <c r="T183" s="92">
        <f t="shared" si="47"/>
        <v>21.659126236000002</v>
      </c>
      <c r="U183" s="92">
        <f t="shared" si="48"/>
        <v>0.37160321999999996</v>
      </c>
      <c r="V183" s="92">
        <f t="shared" si="49"/>
        <v>6.3032642999999999E-2</v>
      </c>
      <c r="W183" s="92">
        <f t="shared" si="50"/>
        <v>0.93682091200000006</v>
      </c>
      <c r="X183" s="92">
        <f t="shared" si="51"/>
        <v>3.0987517320000002</v>
      </c>
      <c r="Y183" s="92">
        <f t="shared" si="52"/>
        <v>202.02689568600002</v>
      </c>
      <c r="Z183" s="92"/>
      <c r="AA183" s="92">
        <f t="shared" si="55"/>
        <v>52.215294248720234</v>
      </c>
      <c r="AB183" s="92">
        <f t="shared" si="55"/>
        <v>5.5163146585795317</v>
      </c>
      <c r="AC183" s="92">
        <f t="shared" si="55"/>
        <v>2.0695209673954973</v>
      </c>
      <c r="AD183" s="92">
        <f t="shared" si="54"/>
        <v>27.265277964580005</v>
      </c>
      <c r="AE183" s="92">
        <f t="shared" si="54"/>
        <v>10.720912263911467</v>
      </c>
      <c r="AF183" s="92">
        <f t="shared" si="54"/>
        <v>0.18393749938006457</v>
      </c>
      <c r="AG183" s="92">
        <f t="shared" si="54"/>
        <v>3.1200124511128649E-2</v>
      </c>
      <c r="AH183" s="92">
        <f t="shared" si="54"/>
        <v>0.4637109870044494</v>
      </c>
      <c r="AI183" s="92">
        <f t="shared" si="54"/>
        <v>1.5338312859176089</v>
      </c>
      <c r="AJ183" s="93">
        <f t="shared" si="53"/>
        <v>81.928221470495316</v>
      </c>
    </row>
    <row r="184" spans="1:36">
      <c r="A184" s="97">
        <v>10</v>
      </c>
      <c r="B184" s="82">
        <v>1569.6130000000001</v>
      </c>
      <c r="C184" s="80" t="s">
        <v>293</v>
      </c>
      <c r="D184" s="83">
        <v>1.756758</v>
      </c>
      <c r="E184" s="83">
        <v>0.10856300000000001</v>
      </c>
      <c r="F184" s="83">
        <v>7.3647000000000004E-2</v>
      </c>
      <c r="G184" s="83">
        <v>1.3712660000000001</v>
      </c>
      <c r="H184" s="83">
        <v>0.299149</v>
      </c>
      <c r="I184" s="83">
        <v>3.895E-3</v>
      </c>
      <c r="J184" s="83">
        <v>1.005E-3</v>
      </c>
      <c r="K184" s="83">
        <v>1.1584000000000001E-2</v>
      </c>
      <c r="L184" s="83">
        <v>2.0552999999999998E-2</v>
      </c>
      <c r="M184" s="84">
        <v>0.78</v>
      </c>
      <c r="P184" s="92">
        <f t="shared" si="43"/>
        <v>105.55304767200001</v>
      </c>
      <c r="Q184" s="92">
        <f t="shared" si="44"/>
        <v>11.069192043000001</v>
      </c>
      <c r="R184" s="92">
        <f t="shared" si="45"/>
        <v>4.1299028189999998</v>
      </c>
      <c r="S184" s="92">
        <f t="shared" si="46"/>
        <v>55.26750486400001</v>
      </c>
      <c r="T184" s="92">
        <f t="shared" si="47"/>
        <v>21.492659054000001</v>
      </c>
      <c r="U184" s="92">
        <f t="shared" si="48"/>
        <v>0.36689341999999997</v>
      </c>
      <c r="V184" s="92">
        <f t="shared" si="49"/>
        <v>6.2288895000000004E-2</v>
      </c>
      <c r="W184" s="92">
        <f t="shared" si="50"/>
        <v>0.92531833600000013</v>
      </c>
      <c r="X184" s="92">
        <f t="shared" si="51"/>
        <v>3.1238299169999997</v>
      </c>
      <c r="Y184" s="92">
        <f t="shared" si="52"/>
        <v>201.99063702000001</v>
      </c>
      <c r="Z184" s="92"/>
      <c r="AA184" s="92">
        <f t="shared" si="55"/>
        <v>52.256406152899416</v>
      </c>
      <c r="AB184" s="92">
        <f t="shared" si="55"/>
        <v>5.4800520490976963</v>
      </c>
      <c r="AC184" s="92">
        <f t="shared" si="55"/>
        <v>2.0446011161354369</v>
      </c>
      <c r="AD184" s="92">
        <f t="shared" si="54"/>
        <v>27.36141916247718</v>
      </c>
      <c r="AE184" s="92">
        <f t="shared" si="54"/>
        <v>10.640423423127238</v>
      </c>
      <c r="AF184" s="92">
        <f t="shared" si="54"/>
        <v>0.18163882515191643</v>
      </c>
      <c r="AG184" s="92">
        <f t="shared" si="54"/>
        <v>3.083751599527482E-2</v>
      </c>
      <c r="AH184" s="92">
        <f t="shared" si="54"/>
        <v>0.45809961771068636</v>
      </c>
      <c r="AI184" s="92">
        <f t="shared" si="54"/>
        <v>1.5465221374051585</v>
      </c>
      <c r="AJ184" s="93">
        <f t="shared" si="53"/>
        <v>82.091336584022528</v>
      </c>
    </row>
    <row r="185" spans="1:36">
      <c r="A185" s="97">
        <v>10</v>
      </c>
      <c r="B185" s="82">
        <v>1570.077</v>
      </c>
      <c r="C185" s="80" t="s">
        <v>293</v>
      </c>
      <c r="D185" s="83">
        <v>1.7577970000000001</v>
      </c>
      <c r="E185" s="83">
        <v>0.107839</v>
      </c>
      <c r="F185" s="83">
        <v>7.2758000000000003E-2</v>
      </c>
      <c r="G185" s="83">
        <v>1.3757539999999999</v>
      </c>
      <c r="H185" s="83">
        <v>0.29686099999999999</v>
      </c>
      <c r="I185" s="83">
        <v>3.8470000000000002E-3</v>
      </c>
      <c r="J185" s="83">
        <v>9.9299999999999996E-4</v>
      </c>
      <c r="K185" s="83">
        <v>1.1443E-2</v>
      </c>
      <c r="L185" s="83">
        <v>2.0715999999999998E-2</v>
      </c>
      <c r="M185" s="84">
        <v>0.79</v>
      </c>
      <c r="P185" s="92">
        <f t="shared" si="43"/>
        <v>105.61547494800001</v>
      </c>
      <c r="Q185" s="92">
        <f t="shared" si="44"/>
        <v>10.995372279</v>
      </c>
      <c r="R185" s="92">
        <f t="shared" si="45"/>
        <v>4.080050366</v>
      </c>
      <c r="S185" s="92">
        <f t="shared" si="46"/>
        <v>55.448389216000002</v>
      </c>
      <c r="T185" s="92">
        <f t="shared" si="47"/>
        <v>21.328275405999999</v>
      </c>
      <c r="U185" s="92">
        <f t="shared" si="48"/>
        <v>0.36237201200000002</v>
      </c>
      <c r="V185" s="92">
        <f t="shared" si="49"/>
        <v>6.1545146999999994E-2</v>
      </c>
      <c r="W185" s="92">
        <f t="shared" si="50"/>
        <v>0.91405539700000005</v>
      </c>
      <c r="X185" s="92">
        <f t="shared" si="51"/>
        <v>3.1486041239999998</v>
      </c>
      <c r="Y185" s="92">
        <f t="shared" si="52"/>
        <v>201.954138895</v>
      </c>
      <c r="Z185" s="92"/>
      <c r="AA185" s="92">
        <f t="shared" si="55"/>
        <v>52.296761792493697</v>
      </c>
      <c r="AB185" s="92">
        <f t="shared" si="55"/>
        <v>5.4444896941264043</v>
      </c>
      <c r="AC185" s="92">
        <f t="shared" si="55"/>
        <v>2.0202855897503045</v>
      </c>
      <c r="AD185" s="92">
        <f t="shared" si="54"/>
        <v>27.455931093756259</v>
      </c>
      <c r="AE185" s="92">
        <f t="shared" si="54"/>
        <v>10.560949888275871</v>
      </c>
      <c r="AF185" s="92">
        <f t="shared" si="54"/>
        <v>0.17943282271050881</v>
      </c>
      <c r="AG185" s="92">
        <f t="shared" si="54"/>
        <v>3.047481340899804E-2</v>
      </c>
      <c r="AH185" s="92">
        <f t="shared" si="54"/>
        <v>0.45260542913420343</v>
      </c>
      <c r="AI185" s="92">
        <f t="shared" si="54"/>
        <v>1.5590688763437635</v>
      </c>
      <c r="AJ185" s="93">
        <f t="shared" si="53"/>
        <v>82.251683740729334</v>
      </c>
    </row>
    <row r="186" spans="1:36">
      <c r="A186" s="97">
        <v>10</v>
      </c>
      <c r="B186" s="82">
        <v>1570.527</v>
      </c>
      <c r="C186" s="80" t="s">
        <v>293</v>
      </c>
      <c r="D186" s="83">
        <v>1.7588109999999999</v>
      </c>
      <c r="E186" s="83">
        <v>0.10713</v>
      </c>
      <c r="F186" s="83">
        <v>7.1889999999999996E-2</v>
      </c>
      <c r="G186" s="83">
        <v>1.3801600000000001</v>
      </c>
      <c r="H186" s="83">
        <v>0.29459999999999997</v>
      </c>
      <c r="I186" s="83">
        <v>3.7989999999999999E-3</v>
      </c>
      <c r="J186" s="83">
        <v>9.810000000000001E-4</v>
      </c>
      <c r="K186" s="83">
        <v>1.1306E-2</v>
      </c>
      <c r="L186" s="83">
        <v>2.0875999999999999E-2</v>
      </c>
      <c r="M186" s="84">
        <v>0.8</v>
      </c>
      <c r="P186" s="92">
        <f t="shared" si="43"/>
        <v>105.676400124</v>
      </c>
      <c r="Q186" s="92">
        <f t="shared" si="44"/>
        <v>10.92308193</v>
      </c>
      <c r="R186" s="92">
        <f t="shared" si="45"/>
        <v>4.03137553</v>
      </c>
      <c r="S186" s="92">
        <f t="shared" si="46"/>
        <v>55.625968640000004</v>
      </c>
      <c r="T186" s="92">
        <f t="shared" si="47"/>
        <v>21.165831600000001</v>
      </c>
      <c r="U186" s="92">
        <f t="shared" si="48"/>
        <v>0.35785060399999996</v>
      </c>
      <c r="V186" s="92">
        <f t="shared" si="49"/>
        <v>6.0801399000000006E-2</v>
      </c>
      <c r="W186" s="92">
        <f t="shared" si="50"/>
        <v>0.9031119740000001</v>
      </c>
      <c r="X186" s="92">
        <f t="shared" si="51"/>
        <v>3.1729223639999997</v>
      </c>
      <c r="Y186" s="92">
        <f t="shared" si="52"/>
        <v>201.917344165</v>
      </c>
      <c r="Z186" s="92"/>
      <c r="AA186" s="92">
        <f t="shared" si="55"/>
        <v>52.336464983238308</v>
      </c>
      <c r="AB186" s="92">
        <f t="shared" si="55"/>
        <v>5.4096798742925358</v>
      </c>
      <c r="AC186" s="92">
        <f t="shared" si="55"/>
        <v>1.9965474222490251</v>
      </c>
      <c r="AD186" s="92">
        <f t="shared" si="54"/>
        <v>27.548880889867661</v>
      </c>
      <c r="AE186" s="92">
        <f t="shared" si="54"/>
        <v>10.48242373012989</v>
      </c>
      <c r="AF186" s="92">
        <f t="shared" si="54"/>
        <v>0.1772262831010577</v>
      </c>
      <c r="AG186" s="92">
        <f t="shared" si="54"/>
        <v>3.0112023933077867E-2</v>
      </c>
      <c r="AH186" s="92">
        <f t="shared" si="54"/>
        <v>0.44726815209198056</v>
      </c>
      <c r="AI186" s="92">
        <f t="shared" si="54"/>
        <v>1.5713966410964655</v>
      </c>
      <c r="AJ186" s="93">
        <f t="shared" si="53"/>
        <v>82.409419857173575</v>
      </c>
    </row>
    <row r="187" spans="1:36">
      <c r="A187" s="97">
        <v>10</v>
      </c>
      <c r="B187" s="82">
        <v>1570.9649999999999</v>
      </c>
      <c r="C187" s="80" t="s">
        <v>293</v>
      </c>
      <c r="D187" s="83">
        <v>1.7597989999999999</v>
      </c>
      <c r="E187" s="83">
        <v>0.106433</v>
      </c>
      <c r="F187" s="83">
        <v>7.1041000000000007E-2</v>
      </c>
      <c r="G187" s="83">
        <v>1.3844860000000001</v>
      </c>
      <c r="H187" s="83">
        <v>0.29236600000000001</v>
      </c>
      <c r="I187" s="83">
        <v>3.7529999999999998E-3</v>
      </c>
      <c r="J187" s="83">
        <v>9.7000000000000005E-4</v>
      </c>
      <c r="K187" s="83">
        <v>1.1172E-2</v>
      </c>
      <c r="L187" s="83">
        <v>2.1033E-2</v>
      </c>
      <c r="M187" s="84">
        <v>0.81</v>
      </c>
      <c r="P187" s="92">
        <f t="shared" si="43"/>
        <v>105.735763116</v>
      </c>
      <c r="Q187" s="92">
        <f t="shared" si="44"/>
        <v>10.852015113</v>
      </c>
      <c r="R187" s="92">
        <f t="shared" si="45"/>
        <v>3.9837661570000003</v>
      </c>
      <c r="S187" s="92">
        <f t="shared" si="46"/>
        <v>55.800323744000011</v>
      </c>
      <c r="T187" s="92">
        <f t="shared" si="47"/>
        <v>21.005327636000001</v>
      </c>
      <c r="U187" s="92">
        <f t="shared" si="48"/>
        <v>0.35351758799999999</v>
      </c>
      <c r="V187" s="92">
        <f t="shared" si="49"/>
        <v>6.011963E-2</v>
      </c>
      <c r="W187" s="92">
        <f t="shared" si="50"/>
        <v>0.89240818799999999</v>
      </c>
      <c r="X187" s="92">
        <f t="shared" si="51"/>
        <v>3.1967846369999999</v>
      </c>
      <c r="Y187" s="92">
        <f t="shared" si="52"/>
        <v>201.88002580900002</v>
      </c>
      <c r="Z187" s="92"/>
      <c r="AA187" s="92">
        <f t="shared" si="55"/>
        <v>52.375544679213228</v>
      </c>
      <c r="AB187" s="92">
        <f t="shared" si="55"/>
        <v>5.3754773754918981</v>
      </c>
      <c r="AC187" s="92">
        <f t="shared" si="55"/>
        <v>1.9733334890540717</v>
      </c>
      <c r="AD187" s="92">
        <f t="shared" si="54"/>
        <v>27.640339117448427</v>
      </c>
      <c r="AE187" s="92">
        <f t="shared" si="54"/>
        <v>10.404856821186101</v>
      </c>
      <c r="AF187" s="92">
        <f t="shared" si="54"/>
        <v>0.17511271191062025</v>
      </c>
      <c r="AG187" s="92">
        <f t="shared" si="54"/>
        <v>2.9779880282400778E-2</v>
      </c>
      <c r="AH187" s="92">
        <f t="shared" si="54"/>
        <v>0.44204877843849355</v>
      </c>
      <c r="AI187" s="92">
        <f t="shared" si="54"/>
        <v>1.5835071469747573</v>
      </c>
      <c r="AJ187" s="93">
        <f t="shared" si="53"/>
        <v>82.564591269831794</v>
      </c>
    </row>
    <row r="188" spans="1:36">
      <c r="A188" s="97">
        <v>10</v>
      </c>
      <c r="B188" s="82">
        <v>1571.39</v>
      </c>
      <c r="C188" s="80" t="s">
        <v>293</v>
      </c>
      <c r="D188" s="83">
        <v>1.760764</v>
      </c>
      <c r="E188" s="83">
        <v>0.10575</v>
      </c>
      <c r="F188" s="83">
        <v>7.0211999999999997E-2</v>
      </c>
      <c r="G188" s="83">
        <v>1.3887350000000001</v>
      </c>
      <c r="H188" s="83">
        <v>0.290159</v>
      </c>
      <c r="I188" s="83">
        <v>3.7079999999999999E-3</v>
      </c>
      <c r="J188" s="83">
        <v>9.5799999999999998E-4</v>
      </c>
      <c r="K188" s="83">
        <v>1.1041E-2</v>
      </c>
      <c r="L188" s="83">
        <v>2.1187999999999999E-2</v>
      </c>
      <c r="M188" s="84">
        <v>0.82</v>
      </c>
      <c r="P188" s="92">
        <f t="shared" si="43"/>
        <v>105.793744176</v>
      </c>
      <c r="Q188" s="92">
        <f t="shared" si="44"/>
        <v>10.78237575</v>
      </c>
      <c r="R188" s="92">
        <f t="shared" si="45"/>
        <v>3.9372783239999998</v>
      </c>
      <c r="S188" s="92">
        <f t="shared" si="46"/>
        <v>55.971575440000002</v>
      </c>
      <c r="T188" s="92">
        <f t="shared" si="47"/>
        <v>20.846763514000003</v>
      </c>
      <c r="U188" s="92">
        <f t="shared" si="48"/>
        <v>0.34927876799999996</v>
      </c>
      <c r="V188" s="92">
        <f t="shared" si="49"/>
        <v>5.9375881999999998E-2</v>
      </c>
      <c r="W188" s="92">
        <f t="shared" si="50"/>
        <v>0.88194403900000007</v>
      </c>
      <c r="X188" s="92">
        <f t="shared" si="51"/>
        <v>3.2203429319999999</v>
      </c>
      <c r="Y188" s="92">
        <f t="shared" si="52"/>
        <v>201.84267882500001</v>
      </c>
      <c r="Z188" s="92"/>
      <c r="AA188" s="92">
        <f t="shared" si="55"/>
        <v>52.413961602107172</v>
      </c>
      <c r="AB188" s="92">
        <f t="shared" si="55"/>
        <v>5.341970198160344</v>
      </c>
      <c r="AC188" s="92">
        <f t="shared" si="55"/>
        <v>1.9506668990524383</v>
      </c>
      <c r="AD188" s="92">
        <f t="shared" si="54"/>
        <v>27.730297559381889</v>
      </c>
      <c r="AE188" s="92">
        <f t="shared" si="54"/>
        <v>10.328223760879826</v>
      </c>
      <c r="AF188" s="92">
        <f t="shared" si="54"/>
        <v>0.1730450517369663</v>
      </c>
      <c r="AG188" s="92">
        <f t="shared" si="54"/>
        <v>2.9416911401319433E-2</v>
      </c>
      <c r="AH188" s="92">
        <f t="shared" si="54"/>
        <v>0.43694626138243836</v>
      </c>
      <c r="AI188" s="92">
        <f t="shared" si="54"/>
        <v>1.5954717558976095</v>
      </c>
      <c r="AJ188" s="93">
        <f t="shared" si="53"/>
        <v>82.717253144034103</v>
      </c>
    </row>
    <row r="189" spans="1:36">
      <c r="A189" s="97">
        <v>10</v>
      </c>
      <c r="B189" s="82">
        <v>1571.8030000000001</v>
      </c>
      <c r="C189" s="80" t="s">
        <v>293</v>
      </c>
      <c r="D189" s="83">
        <v>1.761706</v>
      </c>
      <c r="E189" s="83">
        <v>0.10507900000000001</v>
      </c>
      <c r="F189" s="83">
        <v>6.9401000000000004E-2</v>
      </c>
      <c r="G189" s="83">
        <v>1.3929069999999999</v>
      </c>
      <c r="H189" s="83">
        <v>0.28797899999999998</v>
      </c>
      <c r="I189" s="83">
        <v>3.6649999999999999E-3</v>
      </c>
      <c r="J189" s="83">
        <v>9.4799999999999995E-4</v>
      </c>
      <c r="K189" s="83">
        <v>1.0913000000000001E-2</v>
      </c>
      <c r="L189" s="83">
        <v>2.1340000000000001E-2</v>
      </c>
      <c r="M189" s="84">
        <v>0.83</v>
      </c>
      <c r="P189" s="92">
        <f t="shared" si="43"/>
        <v>105.85034330400001</v>
      </c>
      <c r="Q189" s="92">
        <f t="shared" si="44"/>
        <v>10.713959919000001</v>
      </c>
      <c r="R189" s="92">
        <f t="shared" si="45"/>
        <v>3.891799877</v>
      </c>
      <c r="S189" s="92">
        <f t="shared" si="46"/>
        <v>56.139723728</v>
      </c>
      <c r="T189" s="92">
        <f t="shared" si="47"/>
        <v>20.690139234</v>
      </c>
      <c r="U189" s="92">
        <f t="shared" si="48"/>
        <v>0.34522833999999997</v>
      </c>
      <c r="V189" s="92">
        <f t="shared" si="49"/>
        <v>5.8756091999999996E-2</v>
      </c>
      <c r="W189" s="92">
        <f t="shared" si="50"/>
        <v>0.87171952700000011</v>
      </c>
      <c r="X189" s="92">
        <f t="shared" si="51"/>
        <v>3.2434452600000001</v>
      </c>
      <c r="Y189" s="92">
        <f t="shared" si="52"/>
        <v>201.80511528100001</v>
      </c>
      <c r="Z189" s="92"/>
      <c r="AA189" s="92">
        <f t="shared" si="55"/>
        <v>52.451764246218701</v>
      </c>
      <c r="AB189" s="92">
        <f t="shared" si="55"/>
        <v>5.3090626092810052</v>
      </c>
      <c r="AC189" s="92">
        <f t="shared" si="55"/>
        <v>1.9284941670487048</v>
      </c>
      <c r="AD189" s="92">
        <f t="shared" si="54"/>
        <v>27.818781327633456</v>
      </c>
      <c r="AE189" s="92">
        <f t="shared" si="54"/>
        <v>10.25253458277823</v>
      </c>
      <c r="AF189" s="92">
        <f t="shared" si="54"/>
        <v>0.17107016317167817</v>
      </c>
      <c r="AG189" s="92">
        <f t="shared" si="54"/>
        <v>2.9115263960572107E-2</v>
      </c>
      <c r="AH189" s="92">
        <f t="shared" si="54"/>
        <v>0.43196106589577249</v>
      </c>
      <c r="AI189" s="92">
        <f t="shared" si="54"/>
        <v>1.6072165740118733</v>
      </c>
      <c r="AJ189" s="93">
        <f t="shared" si="53"/>
        <v>82.867428249149555</v>
      </c>
    </row>
    <row r="190" spans="1:36">
      <c r="A190" s="97">
        <v>10</v>
      </c>
      <c r="B190" s="82">
        <v>1572.204</v>
      </c>
      <c r="C190" s="80" t="s">
        <v>293</v>
      </c>
      <c r="D190" s="83">
        <v>1.7626250000000001</v>
      </c>
      <c r="E190" s="83">
        <v>0.104421</v>
      </c>
      <c r="F190" s="83">
        <v>6.8608000000000002E-2</v>
      </c>
      <c r="G190" s="83">
        <v>1.3970070000000001</v>
      </c>
      <c r="H190" s="83">
        <v>0.28582600000000002</v>
      </c>
      <c r="I190" s="83">
        <v>3.6219999999999998E-3</v>
      </c>
      <c r="J190" s="83">
        <v>9.3700000000000001E-4</v>
      </c>
      <c r="K190" s="83">
        <v>1.0787E-2</v>
      </c>
      <c r="L190" s="83">
        <v>2.1489999999999999E-2</v>
      </c>
      <c r="M190" s="84">
        <v>0.84</v>
      </c>
      <c r="P190" s="92">
        <f t="shared" si="43"/>
        <v>105.90556050000001</v>
      </c>
      <c r="Q190" s="92">
        <f t="shared" si="44"/>
        <v>10.646869581000001</v>
      </c>
      <c r="R190" s="92">
        <f t="shared" si="45"/>
        <v>3.8473308159999999</v>
      </c>
      <c r="S190" s="92">
        <f t="shared" si="46"/>
        <v>56.304970128000008</v>
      </c>
      <c r="T190" s="92">
        <f t="shared" si="47"/>
        <v>20.535454796000003</v>
      </c>
      <c r="U190" s="92">
        <f t="shared" si="48"/>
        <v>0.34117791199999997</v>
      </c>
      <c r="V190" s="92">
        <f t="shared" si="49"/>
        <v>5.8074322999999997E-2</v>
      </c>
      <c r="W190" s="92">
        <f t="shared" si="50"/>
        <v>0.86165477300000004</v>
      </c>
      <c r="X190" s="92">
        <f t="shared" si="51"/>
        <v>3.2662436100000001</v>
      </c>
      <c r="Y190" s="92">
        <f t="shared" si="52"/>
        <v>201.76733643900002</v>
      </c>
      <c r="Z190" s="92"/>
      <c r="AA190" s="92">
        <f t="shared" si="55"/>
        <v>52.488952061880568</v>
      </c>
      <c r="AB190" s="92">
        <f t="shared" si="55"/>
        <v>5.276805338716879</v>
      </c>
      <c r="AC190" s="92">
        <f t="shared" si="55"/>
        <v>1.9068154855496924</v>
      </c>
      <c r="AD190" s="92">
        <f t="shared" si="54"/>
        <v>27.905889586356608</v>
      </c>
      <c r="AE190" s="92">
        <f t="shared" si="54"/>
        <v>10.177789506681847</v>
      </c>
      <c r="AF190" s="92">
        <f t="shared" si="54"/>
        <v>0.16909471970114831</v>
      </c>
      <c r="AG190" s="92">
        <f t="shared" si="54"/>
        <v>2.878281689442707E-2</v>
      </c>
      <c r="AH190" s="92">
        <f t="shared" si="54"/>
        <v>0.4270536491224895</v>
      </c>
      <c r="AI190" s="92">
        <f t="shared" si="54"/>
        <v>1.6188168350963379</v>
      </c>
      <c r="AJ190" s="93">
        <f t="shared" si="53"/>
        <v>83.015189267146539</v>
      </c>
    </row>
    <row r="191" spans="1:36">
      <c r="A191" s="97">
        <v>10</v>
      </c>
      <c r="B191" s="82">
        <v>1572.595</v>
      </c>
      <c r="C191" s="80" t="s">
        <v>293</v>
      </c>
      <c r="D191" s="83">
        <v>1.7635240000000001</v>
      </c>
      <c r="E191" s="83">
        <v>0.10377500000000001</v>
      </c>
      <c r="F191" s="83">
        <v>6.7833000000000004E-2</v>
      </c>
      <c r="G191" s="83">
        <v>1.4010339999999999</v>
      </c>
      <c r="H191" s="83">
        <v>0.28370000000000001</v>
      </c>
      <c r="I191" s="83">
        <v>3.5799999999999998E-3</v>
      </c>
      <c r="J191" s="83">
        <v>9.2699999999999998E-4</v>
      </c>
      <c r="K191" s="83">
        <v>1.0664999999999999E-2</v>
      </c>
      <c r="L191" s="83">
        <v>2.1637E-2</v>
      </c>
      <c r="M191" s="84">
        <v>0.85</v>
      </c>
      <c r="P191" s="92">
        <f t="shared" si="43"/>
        <v>105.95957601600001</v>
      </c>
      <c r="Q191" s="92">
        <f t="shared" si="44"/>
        <v>10.581002775</v>
      </c>
      <c r="R191" s="92">
        <f t="shared" si="45"/>
        <v>3.8038711410000001</v>
      </c>
      <c r="S191" s="92">
        <f t="shared" si="46"/>
        <v>56.467274335999996</v>
      </c>
      <c r="T191" s="92">
        <f t="shared" si="47"/>
        <v>20.382710200000002</v>
      </c>
      <c r="U191" s="92">
        <f t="shared" si="48"/>
        <v>0.33722167999999997</v>
      </c>
      <c r="V191" s="92">
        <f t="shared" si="49"/>
        <v>5.7454532999999995E-2</v>
      </c>
      <c r="W191" s="92">
        <f t="shared" si="50"/>
        <v>0.851909535</v>
      </c>
      <c r="X191" s="92">
        <f t="shared" si="51"/>
        <v>3.2885859929999999</v>
      </c>
      <c r="Y191" s="92">
        <f t="shared" si="52"/>
        <v>201.729606209</v>
      </c>
      <c r="Z191" s="92"/>
      <c r="AA191" s="92">
        <f t="shared" si="55"/>
        <v>52.525545460204604</v>
      </c>
      <c r="AB191" s="92">
        <f t="shared" si="55"/>
        <v>5.2451412431934532</v>
      </c>
      <c r="AC191" s="92">
        <f t="shared" si="55"/>
        <v>1.8856285958636316</v>
      </c>
      <c r="AD191" s="92">
        <f t="shared" si="54"/>
        <v>27.991565242782272</v>
      </c>
      <c r="AE191" s="92">
        <f t="shared" si="54"/>
        <v>10.103975605287552</v>
      </c>
      <c r="AF191" s="92">
        <f t="shared" si="54"/>
        <v>0.16716519024511689</v>
      </c>
      <c r="AG191" s="92">
        <f t="shared" si="54"/>
        <v>2.848096225423391E-2</v>
      </c>
      <c r="AH191" s="92">
        <f t="shared" si="54"/>
        <v>0.42230268080600297</v>
      </c>
      <c r="AI191" s="92">
        <f t="shared" si="54"/>
        <v>1.6301950193631434</v>
      </c>
      <c r="AJ191" s="93">
        <f t="shared" si="53"/>
        <v>83.160546412668111</v>
      </c>
    </row>
    <row r="192" spans="1:36">
      <c r="A192" s="97">
        <v>10</v>
      </c>
      <c r="B192" s="82">
        <v>1572.9739999999999</v>
      </c>
      <c r="C192" s="80" t="s">
        <v>293</v>
      </c>
      <c r="D192" s="83">
        <v>1.7644029999999999</v>
      </c>
      <c r="E192" s="83">
        <v>0.10314</v>
      </c>
      <c r="F192" s="83">
        <v>6.7074999999999996E-2</v>
      </c>
      <c r="G192" s="83">
        <v>1.4049929999999999</v>
      </c>
      <c r="H192" s="83">
        <v>0.28159899999999999</v>
      </c>
      <c r="I192" s="83">
        <v>3.539E-3</v>
      </c>
      <c r="J192" s="83">
        <v>9.1699999999999995E-4</v>
      </c>
      <c r="K192" s="83">
        <v>1.0545000000000001E-2</v>
      </c>
      <c r="L192" s="83">
        <v>2.1780999999999998E-2</v>
      </c>
      <c r="M192" s="84">
        <v>0.86</v>
      </c>
      <c r="P192" s="92">
        <f t="shared" si="43"/>
        <v>106.012389852</v>
      </c>
      <c r="Q192" s="92">
        <f t="shared" si="44"/>
        <v>10.51625754</v>
      </c>
      <c r="R192" s="92">
        <f t="shared" si="45"/>
        <v>3.7613647749999997</v>
      </c>
      <c r="S192" s="92">
        <f t="shared" si="46"/>
        <v>56.626837872000003</v>
      </c>
      <c r="T192" s="92">
        <f t="shared" si="47"/>
        <v>20.231761754000001</v>
      </c>
      <c r="U192" s="92">
        <f t="shared" si="48"/>
        <v>0.33335964400000001</v>
      </c>
      <c r="V192" s="92">
        <f t="shared" si="49"/>
        <v>5.6834742999999993E-2</v>
      </c>
      <c r="W192" s="92">
        <f t="shared" si="50"/>
        <v>0.84232405500000007</v>
      </c>
      <c r="X192" s="92">
        <f t="shared" si="51"/>
        <v>3.3104724089999999</v>
      </c>
      <c r="Y192" s="92">
        <f t="shared" si="52"/>
        <v>201.691602644</v>
      </c>
      <c r="Z192" s="92"/>
      <c r="AA192" s="92">
        <f t="shared" si="55"/>
        <v>52.561627981666348</v>
      </c>
      <c r="AB192" s="92">
        <f t="shared" si="55"/>
        <v>5.214028448453524</v>
      </c>
      <c r="AC192" s="92">
        <f t="shared" si="55"/>
        <v>1.8649089628382176</v>
      </c>
      <c r="AD192" s="92">
        <f t="shared" si="54"/>
        <v>28.075952161454332</v>
      </c>
      <c r="AE192" s="92">
        <f t="shared" si="54"/>
        <v>10.031038223098706</v>
      </c>
      <c r="AF192" s="92">
        <f t="shared" si="54"/>
        <v>0.16528186579408735</v>
      </c>
      <c r="AG192" s="92">
        <f t="shared" si="54"/>
        <v>2.8179032867480035E-2</v>
      </c>
      <c r="AH192" s="92">
        <f t="shared" si="54"/>
        <v>0.41762970989266313</v>
      </c>
      <c r="AI192" s="92">
        <f t="shared" si="54"/>
        <v>1.6413536139346461</v>
      </c>
      <c r="AJ192" s="93">
        <f t="shared" si="53"/>
        <v>83.303667988464312</v>
      </c>
    </row>
    <row r="193" spans="1:36">
      <c r="A193" s="97">
        <v>10</v>
      </c>
      <c r="B193" s="82">
        <v>1573.3440000000001</v>
      </c>
      <c r="C193" s="80" t="s">
        <v>293</v>
      </c>
      <c r="D193" s="83">
        <v>1.765263</v>
      </c>
      <c r="E193" s="83">
        <v>0.102517</v>
      </c>
      <c r="F193" s="83">
        <v>6.6333000000000003E-2</v>
      </c>
      <c r="G193" s="83">
        <v>1.4088830000000001</v>
      </c>
      <c r="H193" s="83">
        <v>0.27952500000000002</v>
      </c>
      <c r="I193" s="83">
        <v>3.4989999999999999E-3</v>
      </c>
      <c r="J193" s="83">
        <v>9.0700000000000004E-4</v>
      </c>
      <c r="K193" s="83">
        <v>1.0428E-2</v>
      </c>
      <c r="L193" s="83">
        <v>2.1923000000000002E-2</v>
      </c>
      <c r="M193" s="84">
        <v>0.87</v>
      </c>
      <c r="P193" s="92">
        <f t="shared" si="43"/>
        <v>106.064062092</v>
      </c>
      <c r="Q193" s="92">
        <f t="shared" si="44"/>
        <v>10.452735836999999</v>
      </c>
      <c r="R193" s="92">
        <f t="shared" si="45"/>
        <v>3.7197556409999999</v>
      </c>
      <c r="S193" s="92">
        <f t="shared" si="46"/>
        <v>56.783620432000006</v>
      </c>
      <c r="T193" s="92">
        <f t="shared" si="47"/>
        <v>20.082753150000002</v>
      </c>
      <c r="U193" s="92">
        <f t="shared" si="48"/>
        <v>0.32959180399999999</v>
      </c>
      <c r="V193" s="92">
        <f t="shared" si="49"/>
        <v>5.6214953000000005E-2</v>
      </c>
      <c r="W193" s="92">
        <f t="shared" si="50"/>
        <v>0.832978212</v>
      </c>
      <c r="X193" s="92">
        <f t="shared" si="51"/>
        <v>3.3320548470000002</v>
      </c>
      <c r="Y193" s="92">
        <f t="shared" si="52"/>
        <v>201.65376696800001</v>
      </c>
      <c r="Z193" s="92"/>
      <c r="AA193" s="92">
        <f t="shared" si="55"/>
        <v>52.5971141956555</v>
      </c>
      <c r="AB193" s="92">
        <f t="shared" si="55"/>
        <v>5.1835063605128289</v>
      </c>
      <c r="AC193" s="92">
        <f t="shared" si="55"/>
        <v>1.8446249216808728</v>
      </c>
      <c r="AD193" s="92">
        <f t="shared" si="54"/>
        <v>28.158968357387977</v>
      </c>
      <c r="AE193" s="92">
        <f t="shared" si="54"/>
        <v>9.9590270253602</v>
      </c>
      <c r="AF193" s="92">
        <f t="shared" si="54"/>
        <v>0.16344440719141248</v>
      </c>
      <c r="AG193" s="92">
        <f t="shared" si="54"/>
        <v>2.7876966468432317E-2</v>
      </c>
      <c r="AH193" s="92">
        <f t="shared" si="54"/>
        <v>0.41307346970224634</v>
      </c>
      <c r="AI193" s="92">
        <f t="shared" si="54"/>
        <v>1.652364296040528</v>
      </c>
      <c r="AJ193" s="93">
        <f t="shared" si="53"/>
        <v>83.444463660442253</v>
      </c>
    </row>
    <row r="194" spans="1:36">
      <c r="A194" s="97">
        <v>10</v>
      </c>
      <c r="B194" s="82">
        <v>1573.703</v>
      </c>
      <c r="C194" s="80" t="s">
        <v>293</v>
      </c>
      <c r="D194" s="83">
        <v>1.766105</v>
      </c>
      <c r="E194" s="83">
        <v>0.101905</v>
      </c>
      <c r="F194" s="83">
        <v>6.5606999999999999E-2</v>
      </c>
      <c r="G194" s="83">
        <v>1.4127080000000001</v>
      </c>
      <c r="H194" s="83">
        <v>0.277476</v>
      </c>
      <c r="I194" s="83">
        <v>3.46E-3</v>
      </c>
      <c r="J194" s="83">
        <v>8.9700000000000001E-4</v>
      </c>
      <c r="K194" s="83">
        <v>1.0314E-2</v>
      </c>
      <c r="L194" s="83">
        <v>2.2061999999999998E-2</v>
      </c>
      <c r="M194" s="84">
        <v>0.88</v>
      </c>
      <c r="P194" s="92">
        <f t="shared" si="43"/>
        <v>106.11465282</v>
      </c>
      <c r="Q194" s="92">
        <f t="shared" si="44"/>
        <v>10.390335705</v>
      </c>
      <c r="R194" s="92">
        <f t="shared" si="45"/>
        <v>3.6790437389999999</v>
      </c>
      <c r="S194" s="92">
        <f t="shared" si="46"/>
        <v>56.937783232000008</v>
      </c>
      <c r="T194" s="92">
        <f t="shared" si="47"/>
        <v>19.935540696</v>
      </c>
      <c r="U194" s="92">
        <f t="shared" si="48"/>
        <v>0.32591816000000001</v>
      </c>
      <c r="V194" s="92">
        <f t="shared" si="49"/>
        <v>5.5595163000000003E-2</v>
      </c>
      <c r="W194" s="92">
        <f t="shared" si="50"/>
        <v>0.8238720060000001</v>
      </c>
      <c r="X194" s="92">
        <f t="shared" si="51"/>
        <v>3.3531813179999999</v>
      </c>
      <c r="Y194" s="92">
        <f t="shared" si="52"/>
        <v>201.61592283899998</v>
      </c>
      <c r="Z194" s="92"/>
      <c r="AA194" s="92">
        <f t="shared" si="55"/>
        <v>52.632079513252364</v>
      </c>
      <c r="AB194" s="92">
        <f t="shared" si="55"/>
        <v>5.1535293238209086</v>
      </c>
      <c r="AC194" s="92">
        <f t="shared" si="55"/>
        <v>1.8247783643248723</v>
      </c>
      <c r="AD194" s="92">
        <f t="shared" si="54"/>
        <v>28.240717513897735</v>
      </c>
      <c r="AE194" s="92">
        <f t="shared" si="54"/>
        <v>9.8878800916530238</v>
      </c>
      <c r="AF194" s="92">
        <f t="shared" si="54"/>
        <v>0.16165298623772953</v>
      </c>
      <c r="AG194" s="92">
        <f t="shared" si="54"/>
        <v>2.757478785264169E-2</v>
      </c>
      <c r="AH194" s="92">
        <f t="shared" si="54"/>
        <v>0.40863439474366398</v>
      </c>
      <c r="AI194" s="92">
        <f t="shared" si="54"/>
        <v>1.6631530242170784</v>
      </c>
      <c r="AJ194" s="93">
        <f t="shared" si="53"/>
        <v>83.583089178456305</v>
      </c>
    </row>
    <row r="195" spans="1:36">
      <c r="A195" s="97">
        <v>10</v>
      </c>
      <c r="B195" s="82">
        <v>1574.0530000000001</v>
      </c>
      <c r="C195" s="80" t="s">
        <v>293</v>
      </c>
      <c r="D195" s="83">
        <v>1.766929</v>
      </c>
      <c r="E195" s="83">
        <v>0.101303</v>
      </c>
      <c r="F195" s="83">
        <v>6.4896999999999996E-2</v>
      </c>
      <c r="G195" s="83">
        <v>1.4164680000000001</v>
      </c>
      <c r="H195" s="83">
        <v>0.275453</v>
      </c>
      <c r="I195" s="83">
        <v>3.421E-3</v>
      </c>
      <c r="J195" s="83">
        <v>8.8800000000000001E-4</v>
      </c>
      <c r="K195" s="83">
        <v>1.0201E-2</v>
      </c>
      <c r="L195" s="83">
        <v>2.2199E-2</v>
      </c>
      <c r="M195" s="84">
        <v>0.89</v>
      </c>
      <c r="P195" s="92">
        <f t="shared" si="43"/>
        <v>106.16416203600001</v>
      </c>
      <c r="Q195" s="92">
        <f t="shared" si="44"/>
        <v>10.328955183</v>
      </c>
      <c r="R195" s="92">
        <f t="shared" si="45"/>
        <v>3.6392290689999998</v>
      </c>
      <c r="S195" s="92">
        <f t="shared" si="46"/>
        <v>57.089326272000008</v>
      </c>
      <c r="T195" s="92">
        <f t="shared" si="47"/>
        <v>19.790196238</v>
      </c>
      <c r="U195" s="92">
        <f t="shared" si="48"/>
        <v>0.32224451599999998</v>
      </c>
      <c r="V195" s="92">
        <f t="shared" si="49"/>
        <v>5.5037351999999998E-2</v>
      </c>
      <c r="W195" s="92">
        <f t="shared" si="50"/>
        <v>0.81484567900000004</v>
      </c>
      <c r="X195" s="92">
        <f t="shared" si="51"/>
        <v>3.3740038110000001</v>
      </c>
      <c r="Y195" s="92">
        <f t="shared" si="52"/>
        <v>201.578000156</v>
      </c>
      <c r="Z195" s="92"/>
      <c r="AA195" s="92">
        <f t="shared" si="55"/>
        <v>52.666541960849003</v>
      </c>
      <c r="AB195" s="92">
        <f t="shared" si="55"/>
        <v>5.1240488421387669</v>
      </c>
      <c r="AC195" s="92">
        <f t="shared" si="55"/>
        <v>1.8053701625096101</v>
      </c>
      <c r="AD195" s="92">
        <f t="shared" si="54"/>
        <v>28.321208776661599</v>
      </c>
      <c r="AE195" s="92">
        <f t="shared" si="54"/>
        <v>9.8176369557612873</v>
      </c>
      <c r="AF195" s="92">
        <f t="shared" si="54"/>
        <v>0.15986095494082533</v>
      </c>
      <c r="AG195" s="92">
        <f t="shared" si="54"/>
        <v>2.7303253310086876E-2</v>
      </c>
      <c r="AH195" s="92">
        <f t="shared" si="54"/>
        <v>0.40423343736389677</v>
      </c>
      <c r="AI195" s="92">
        <f t="shared" si="54"/>
        <v>1.6737956564649312</v>
      </c>
      <c r="AJ195" s="93">
        <f t="shared" si="53"/>
        <v>83.719511726611344</v>
      </c>
    </row>
    <row r="196" spans="1:36">
      <c r="A196" s="97">
        <v>10</v>
      </c>
      <c r="B196" s="82">
        <v>1574.394</v>
      </c>
      <c r="C196" s="80" t="s">
        <v>293</v>
      </c>
      <c r="D196" s="83">
        <v>1.7677369999999999</v>
      </c>
      <c r="E196" s="83">
        <v>0.100713</v>
      </c>
      <c r="F196" s="83">
        <v>6.4200999999999994E-2</v>
      </c>
      <c r="G196" s="83">
        <v>1.420167</v>
      </c>
      <c r="H196" s="83">
        <v>0.273455</v>
      </c>
      <c r="I196" s="83">
        <v>3.3839999999999999E-3</v>
      </c>
      <c r="J196" s="83">
        <v>8.7799999999999998E-4</v>
      </c>
      <c r="K196" s="83">
        <v>1.0092E-2</v>
      </c>
      <c r="L196" s="83">
        <v>2.2332999999999999E-2</v>
      </c>
      <c r="M196" s="84">
        <v>0.9</v>
      </c>
      <c r="P196" s="92">
        <f t="shared" si="43"/>
        <v>106.21270990799999</v>
      </c>
      <c r="Q196" s="92">
        <f t="shared" si="44"/>
        <v>10.268798193</v>
      </c>
      <c r="R196" s="92">
        <f t="shared" si="45"/>
        <v>3.6001994769999994</v>
      </c>
      <c r="S196" s="92">
        <f t="shared" si="46"/>
        <v>57.238410768000001</v>
      </c>
      <c r="T196" s="92">
        <f t="shared" si="47"/>
        <v>19.64664793</v>
      </c>
      <c r="U196" s="92">
        <f t="shared" si="48"/>
        <v>0.31875926399999999</v>
      </c>
      <c r="V196" s="92">
        <f t="shared" si="49"/>
        <v>5.4417561999999996E-2</v>
      </c>
      <c r="W196" s="92">
        <f t="shared" si="50"/>
        <v>0.80613886800000012</v>
      </c>
      <c r="X196" s="92">
        <f t="shared" si="51"/>
        <v>3.3943703369999998</v>
      </c>
      <c r="Y196" s="92">
        <f t="shared" si="52"/>
        <v>201.54045230699998</v>
      </c>
      <c r="Z196" s="92"/>
      <c r="AA196" s="92">
        <f t="shared" si="55"/>
        <v>52.700442363903022</v>
      </c>
      <c r="AB196" s="92">
        <f t="shared" si="55"/>
        <v>5.095154881044861</v>
      </c>
      <c r="AC196" s="92">
        <f t="shared" si="55"/>
        <v>1.7863408738985727</v>
      </c>
      <c r="AD196" s="92">
        <f t="shared" si="54"/>
        <v>28.400457631607672</v>
      </c>
      <c r="AE196" s="92">
        <f t="shared" si="54"/>
        <v>9.7482404674139094</v>
      </c>
      <c r="AF196" s="92">
        <f t="shared" si="54"/>
        <v>0.15816143129144339</v>
      </c>
      <c r="AG196" s="92">
        <f t="shared" si="54"/>
        <v>2.7000813671444728E-2</v>
      </c>
      <c r="AH196" s="92">
        <f t="shared" si="54"/>
        <v>0.39998861706037814</v>
      </c>
      <c r="AI196" s="92">
        <f t="shared" si="54"/>
        <v>1.6842129201086968</v>
      </c>
      <c r="AJ196" s="93">
        <f t="shared" si="53"/>
        <v>83.853835153298675</v>
      </c>
    </row>
    <row r="197" spans="1:36">
      <c r="A197" s="97">
        <v>10</v>
      </c>
      <c r="B197" s="82">
        <v>1574.7249999999999</v>
      </c>
      <c r="C197" s="80" t="s">
        <v>293</v>
      </c>
      <c r="D197" s="83">
        <v>1.768529</v>
      </c>
      <c r="E197" s="83">
        <v>0.100132</v>
      </c>
      <c r="F197" s="83">
        <v>6.3519999999999993E-2</v>
      </c>
      <c r="G197" s="83">
        <v>1.4238040000000001</v>
      </c>
      <c r="H197" s="83">
        <v>0.27148099999999997</v>
      </c>
      <c r="I197" s="83">
        <v>3.3470000000000001E-3</v>
      </c>
      <c r="J197" s="83">
        <v>8.6899999999999998E-4</v>
      </c>
      <c r="K197" s="83">
        <v>9.9839999999999998E-3</v>
      </c>
      <c r="L197" s="83">
        <v>2.2464999999999999E-2</v>
      </c>
      <c r="M197" s="84">
        <v>0.91</v>
      </c>
      <c r="P197" s="92">
        <f t="shared" si="43"/>
        <v>106.260296436</v>
      </c>
      <c r="Q197" s="92">
        <f t="shared" si="44"/>
        <v>10.209558851999999</v>
      </c>
      <c r="R197" s="92">
        <f t="shared" si="45"/>
        <v>3.5620110399999994</v>
      </c>
      <c r="S197" s="92">
        <f t="shared" si="46"/>
        <v>57.384996416000007</v>
      </c>
      <c r="T197" s="92">
        <f t="shared" si="47"/>
        <v>19.504823926</v>
      </c>
      <c r="U197" s="92">
        <f t="shared" si="48"/>
        <v>0.31527401199999999</v>
      </c>
      <c r="V197" s="92">
        <f t="shared" si="49"/>
        <v>5.3859750999999997E-2</v>
      </c>
      <c r="W197" s="92">
        <f t="shared" si="50"/>
        <v>0.79751193600000003</v>
      </c>
      <c r="X197" s="92">
        <f t="shared" si="51"/>
        <v>3.4144328850000001</v>
      </c>
      <c r="Y197" s="92">
        <f t="shared" si="52"/>
        <v>201.50276525400002</v>
      </c>
      <c r="Z197" s="92"/>
      <c r="AA197" s="92">
        <f t="shared" si="55"/>
        <v>52.733914744076017</v>
      </c>
      <c r="AB197" s="92">
        <f t="shared" si="55"/>
        <v>5.0667090544045665</v>
      </c>
      <c r="AC197" s="92">
        <f t="shared" si="55"/>
        <v>1.7677231553174875</v>
      </c>
      <c r="AD197" s="92">
        <f t="shared" si="54"/>
        <v>28.478515589433513</v>
      </c>
      <c r="AE197" s="92">
        <f t="shared" si="54"/>
        <v>9.6796805251846578</v>
      </c>
      <c r="AF197" s="92">
        <f t="shared" si="54"/>
        <v>0.15646138235502033</v>
      </c>
      <c r="AG197" s="92">
        <f t="shared" si="54"/>
        <v>2.6729038150969411E-2</v>
      </c>
      <c r="AH197" s="92">
        <f t="shared" si="54"/>
        <v>0.39578212983564431</v>
      </c>
      <c r="AI197" s="92">
        <f t="shared" si="54"/>
        <v>1.694484381242118</v>
      </c>
      <c r="AJ197" s="93">
        <f t="shared" si="53"/>
        <v>83.986114429137288</v>
      </c>
    </row>
    <row r="198" spans="1:36">
      <c r="A198" s="97">
        <v>10</v>
      </c>
      <c r="B198" s="82">
        <v>1575.048</v>
      </c>
      <c r="C198" s="80" t="s">
        <v>293</v>
      </c>
      <c r="D198" s="83">
        <v>1.769306</v>
      </c>
      <c r="E198" s="83">
        <v>9.9560999999999997E-2</v>
      </c>
      <c r="F198" s="83">
        <v>6.2853000000000006E-2</v>
      </c>
      <c r="G198" s="83">
        <v>1.4273830000000001</v>
      </c>
      <c r="H198" s="83">
        <v>0.26953199999999999</v>
      </c>
      <c r="I198" s="83">
        <v>3.3119999999999998E-3</v>
      </c>
      <c r="J198" s="83">
        <v>8.5999999999999998E-4</v>
      </c>
      <c r="K198" s="83">
        <v>9.8790000000000006E-3</v>
      </c>
      <c r="L198" s="83">
        <v>2.2595000000000001E-2</v>
      </c>
      <c r="M198" s="84">
        <v>0.92</v>
      </c>
      <c r="P198" s="92">
        <f t="shared" si="43"/>
        <v>106.30698170400001</v>
      </c>
      <c r="Q198" s="92">
        <f t="shared" si="44"/>
        <v>10.151339120999999</v>
      </c>
      <c r="R198" s="92">
        <f t="shared" si="45"/>
        <v>3.5246076810000004</v>
      </c>
      <c r="S198" s="92">
        <f t="shared" si="46"/>
        <v>57.529244432000006</v>
      </c>
      <c r="T198" s="92">
        <f t="shared" si="47"/>
        <v>19.364796072000001</v>
      </c>
      <c r="U198" s="92">
        <f t="shared" si="48"/>
        <v>0.31197715199999998</v>
      </c>
      <c r="V198" s="92">
        <f t="shared" si="49"/>
        <v>5.3301939999999999E-2</v>
      </c>
      <c r="W198" s="92">
        <f t="shared" si="50"/>
        <v>0.78912464100000013</v>
      </c>
      <c r="X198" s="92">
        <f t="shared" si="51"/>
        <v>3.4341914550000001</v>
      </c>
      <c r="Y198" s="92">
        <f t="shared" si="52"/>
        <v>201.46556419800001</v>
      </c>
      <c r="Z198" s="92"/>
      <c r="AA198" s="92">
        <f t="shared" si="55"/>
        <v>52.766825004158868</v>
      </c>
      <c r="AB198" s="92">
        <f t="shared" si="55"/>
        <v>5.0387465279293489</v>
      </c>
      <c r="AC198" s="92">
        <f t="shared" si="55"/>
        <v>1.7494839353965337</v>
      </c>
      <c r="AD198" s="92">
        <f t="shared" si="54"/>
        <v>28.555373550320674</v>
      </c>
      <c r="AE198" s="92">
        <f t="shared" si="54"/>
        <v>9.611963289650987</v>
      </c>
      <c r="AF198" s="92">
        <f t="shared" si="54"/>
        <v>0.15485383481883255</v>
      </c>
      <c r="AG198" s="92">
        <f t="shared" si="54"/>
        <v>2.6457097128328562E-2</v>
      </c>
      <c r="AH198" s="92">
        <f t="shared" si="54"/>
        <v>0.391692071119633</v>
      </c>
      <c r="AI198" s="92">
        <f t="shared" si="54"/>
        <v>1.7046046894767994</v>
      </c>
      <c r="AJ198" s="93">
        <f t="shared" si="53"/>
        <v>84.116352321713222</v>
      </c>
    </row>
    <row r="199" spans="1:36">
      <c r="A199" s="97">
        <v>10</v>
      </c>
      <c r="B199" s="82">
        <v>1575.8530000000001</v>
      </c>
      <c r="C199" s="80" t="s">
        <v>293</v>
      </c>
      <c r="D199" s="83">
        <v>1.7700229999999999</v>
      </c>
      <c r="E199" s="83">
        <v>9.8979999999999999E-2</v>
      </c>
      <c r="F199" s="83">
        <v>6.2211000000000002E-2</v>
      </c>
      <c r="G199" s="83">
        <v>1.4318820000000001</v>
      </c>
      <c r="H199" s="83">
        <v>0.26770100000000002</v>
      </c>
      <c r="I199" s="83">
        <v>3.277E-3</v>
      </c>
      <c r="J199" s="83">
        <v>8.52E-4</v>
      </c>
      <c r="K199" s="83">
        <v>9.7780000000000002E-3</v>
      </c>
      <c r="L199" s="83">
        <v>2.2696999999999998E-2</v>
      </c>
      <c r="M199" s="84">
        <v>0.93</v>
      </c>
      <c r="P199" s="92">
        <f t="shared" si="43"/>
        <v>106.350061932</v>
      </c>
      <c r="Q199" s="92">
        <f t="shared" si="44"/>
        <v>10.09209978</v>
      </c>
      <c r="R199" s="92">
        <f t="shared" si="45"/>
        <v>3.4886062469999999</v>
      </c>
      <c r="S199" s="92">
        <f t="shared" si="46"/>
        <v>57.71057212800001</v>
      </c>
      <c r="T199" s="92">
        <f t="shared" si="47"/>
        <v>19.233246046000001</v>
      </c>
      <c r="U199" s="92">
        <f t="shared" si="48"/>
        <v>0.30868029199999997</v>
      </c>
      <c r="V199" s="92">
        <f t="shared" si="49"/>
        <v>5.2806107999999997E-2</v>
      </c>
      <c r="W199" s="92">
        <f t="shared" si="50"/>
        <v>0.78105686200000002</v>
      </c>
      <c r="X199" s="92">
        <f t="shared" si="51"/>
        <v>3.4496943330000001</v>
      </c>
      <c r="Y199" s="92">
        <f t="shared" si="52"/>
        <v>201.46682372800001</v>
      </c>
      <c r="Z199" s="92"/>
      <c r="AA199" s="92">
        <f t="shared" si="55"/>
        <v>52.787878403038221</v>
      </c>
      <c r="AB199" s="92">
        <f t="shared" si="55"/>
        <v>5.0093110087571171</v>
      </c>
      <c r="AC199" s="92">
        <f t="shared" si="55"/>
        <v>1.7316033391730843</v>
      </c>
      <c r="AD199" s="92">
        <f t="shared" si="54"/>
        <v>28.645198777697985</v>
      </c>
      <c r="AE199" s="92">
        <f t="shared" si="54"/>
        <v>9.546607074109021</v>
      </c>
      <c r="AF199" s="92">
        <f t="shared" si="54"/>
        <v>0.15321643846271615</v>
      </c>
      <c r="AG199" s="92">
        <f t="shared" si="54"/>
        <v>2.6210820731106296E-2</v>
      </c>
      <c r="AH199" s="92">
        <f t="shared" si="54"/>
        <v>0.38768510246357157</v>
      </c>
      <c r="AI199" s="92">
        <f t="shared" si="54"/>
        <v>1.7122890355671792</v>
      </c>
      <c r="AJ199" s="93">
        <f t="shared" si="53"/>
        <v>84.249018729888448</v>
      </c>
    </row>
    <row r="200" spans="1:36">
      <c r="A200" s="97">
        <v>10</v>
      </c>
      <c r="B200" s="82">
        <v>1582.3810000000001</v>
      </c>
      <c r="C200" s="80" t="s">
        <v>293</v>
      </c>
      <c r="D200" s="83">
        <v>1.770249</v>
      </c>
      <c r="E200" s="83">
        <v>9.8184999999999995E-2</v>
      </c>
      <c r="F200" s="83">
        <v>6.1713999999999998E-2</v>
      </c>
      <c r="G200" s="83">
        <v>1.4478390000000001</v>
      </c>
      <c r="H200" s="83">
        <v>0.266984</v>
      </c>
      <c r="I200" s="83">
        <v>3.251E-3</v>
      </c>
      <c r="J200" s="83">
        <v>8.4500000000000005E-4</v>
      </c>
      <c r="K200" s="83">
        <v>9.6989999999999993E-3</v>
      </c>
      <c r="L200" s="83">
        <v>2.2515E-2</v>
      </c>
      <c r="M200" s="84">
        <v>0.94</v>
      </c>
      <c r="P200" s="92">
        <f t="shared" si="43"/>
        <v>106.36364091600001</v>
      </c>
      <c r="Q200" s="92">
        <f t="shared" si="44"/>
        <v>10.011040784999999</v>
      </c>
      <c r="R200" s="92">
        <f t="shared" si="45"/>
        <v>3.4607359779999998</v>
      </c>
      <c r="S200" s="92">
        <f t="shared" si="46"/>
        <v>58.353703056000008</v>
      </c>
      <c r="T200" s="92">
        <f t="shared" si="47"/>
        <v>19.181732464</v>
      </c>
      <c r="U200" s="92">
        <f t="shared" si="48"/>
        <v>0.30623119599999998</v>
      </c>
      <c r="V200" s="92">
        <f t="shared" si="49"/>
        <v>5.2372255E-2</v>
      </c>
      <c r="W200" s="92">
        <f t="shared" si="50"/>
        <v>0.77474642100000002</v>
      </c>
      <c r="X200" s="92">
        <f t="shared" si="51"/>
        <v>3.4220323349999999</v>
      </c>
      <c r="Y200" s="92">
        <f t="shared" si="52"/>
        <v>201.92623540600002</v>
      </c>
      <c r="Z200" s="92"/>
      <c r="AA200" s="92">
        <f t="shared" si="55"/>
        <v>52.674502994690862</v>
      </c>
      <c r="AB200" s="92">
        <f t="shared" si="55"/>
        <v>4.9577712202039752</v>
      </c>
      <c r="AC200" s="92">
        <f t="shared" si="55"/>
        <v>1.7138614856270269</v>
      </c>
      <c r="AD200" s="92">
        <f t="shared" si="54"/>
        <v>28.898524720510931</v>
      </c>
      <c r="AE200" s="92">
        <f t="shared" si="54"/>
        <v>9.4993760594964449</v>
      </c>
      <c r="AF200" s="92">
        <f t="shared" si="54"/>
        <v>0.15165498202067737</v>
      </c>
      <c r="AG200" s="92">
        <f t="shared" si="54"/>
        <v>2.5936330113171525E-2</v>
      </c>
      <c r="AH200" s="92">
        <f t="shared" si="54"/>
        <v>0.38367794033413616</v>
      </c>
      <c r="AI200" s="92">
        <f t="shared" si="54"/>
        <v>1.69469426700277</v>
      </c>
      <c r="AJ200" s="93">
        <f t="shared" si="53"/>
        <v>84.430812976033096</v>
      </c>
    </row>
    <row r="201" spans="1:36">
      <c r="A201" s="97">
        <v>10</v>
      </c>
      <c r="B201" s="82">
        <v>1588.778</v>
      </c>
      <c r="C201" s="80" t="s">
        <v>293</v>
      </c>
      <c r="D201" s="83">
        <v>1.770551</v>
      </c>
      <c r="E201" s="83">
        <v>9.7406000000000006E-2</v>
      </c>
      <c r="F201" s="83">
        <v>6.1226999999999997E-2</v>
      </c>
      <c r="G201" s="83">
        <v>1.463641</v>
      </c>
      <c r="H201" s="83">
        <v>0.26625799999999999</v>
      </c>
      <c r="I201" s="83">
        <v>3.225E-3</v>
      </c>
      <c r="J201" s="83">
        <v>8.3799999999999999E-4</v>
      </c>
      <c r="K201" s="83">
        <v>9.6220000000000003E-3</v>
      </c>
      <c r="L201" s="83">
        <v>2.2336000000000002E-2</v>
      </c>
      <c r="M201" s="84">
        <v>0.95</v>
      </c>
      <c r="P201" s="92">
        <f t="shared" si="43"/>
        <v>106.381786284</v>
      </c>
      <c r="Q201" s="92">
        <f t="shared" si="44"/>
        <v>9.931613166</v>
      </c>
      <c r="R201" s="92">
        <f t="shared" si="45"/>
        <v>3.4334264789999995</v>
      </c>
      <c r="S201" s="92">
        <f t="shared" si="46"/>
        <v>58.990586864000001</v>
      </c>
      <c r="T201" s="92">
        <f t="shared" si="47"/>
        <v>19.129572268</v>
      </c>
      <c r="U201" s="92">
        <f t="shared" si="48"/>
        <v>0.3037821</v>
      </c>
      <c r="V201" s="92">
        <f t="shared" si="49"/>
        <v>5.1938402000000002E-2</v>
      </c>
      <c r="W201" s="92">
        <f t="shared" si="50"/>
        <v>0.76859573800000003</v>
      </c>
      <c r="X201" s="92">
        <f t="shared" si="51"/>
        <v>3.3948263040000004</v>
      </c>
      <c r="Y201" s="92">
        <f t="shared" si="52"/>
        <v>202.38612760499998</v>
      </c>
      <c r="Z201" s="92"/>
      <c r="AA201" s="92">
        <f t="shared" si="55"/>
        <v>52.563773783758009</v>
      </c>
      <c r="AB201" s="92">
        <f t="shared" si="55"/>
        <v>4.9072598421289415</v>
      </c>
      <c r="AC201" s="92">
        <f t="shared" si="55"/>
        <v>1.6964732314563917</v>
      </c>
      <c r="AD201" s="92">
        <f t="shared" si="54"/>
        <v>29.147544627729033</v>
      </c>
      <c r="AE201" s="92">
        <f t="shared" si="54"/>
        <v>9.4520175341935833</v>
      </c>
      <c r="AF201" s="92">
        <f t="shared" si="54"/>
        <v>0.1501002581525232</v>
      </c>
      <c r="AG201" s="92">
        <f t="shared" si="54"/>
        <v>2.5663024741186289E-2</v>
      </c>
      <c r="AH201" s="92">
        <f t="shared" si="54"/>
        <v>0.37976700631383181</v>
      </c>
      <c r="AI201" s="92">
        <f t="shared" si="54"/>
        <v>1.6774006915265129</v>
      </c>
      <c r="AJ201" s="93">
        <f t="shared" si="53"/>
        <v>84.608465580938528</v>
      </c>
    </row>
    <row r="202" spans="1:36">
      <c r="A202" s="97">
        <v>10</v>
      </c>
      <c r="B202" s="82">
        <v>1595.0419999999999</v>
      </c>
      <c r="C202" s="80" t="s">
        <v>293</v>
      </c>
      <c r="D202" s="83">
        <v>1.770923</v>
      </c>
      <c r="E202" s="83">
        <v>9.6643999999999994E-2</v>
      </c>
      <c r="F202" s="83">
        <v>6.0750999999999999E-2</v>
      </c>
      <c r="G202" s="83">
        <v>1.4792879999999999</v>
      </c>
      <c r="H202" s="83">
        <v>0.26552199999999998</v>
      </c>
      <c r="I202" s="83">
        <v>3.2000000000000002E-3</v>
      </c>
      <c r="J202" s="83">
        <v>8.3199999999999995E-4</v>
      </c>
      <c r="K202" s="83">
        <v>9.5469999999999999E-3</v>
      </c>
      <c r="L202" s="83">
        <v>2.2162000000000001E-2</v>
      </c>
      <c r="M202" s="84">
        <v>0.96</v>
      </c>
      <c r="P202" s="92">
        <f t="shared" si="43"/>
        <v>106.40413753200001</v>
      </c>
      <c r="Q202" s="92">
        <f t="shared" si="44"/>
        <v>9.8539188839999987</v>
      </c>
      <c r="R202" s="92">
        <f t="shared" si="45"/>
        <v>3.406733827</v>
      </c>
      <c r="S202" s="92">
        <f t="shared" si="46"/>
        <v>59.621223552000004</v>
      </c>
      <c r="T202" s="92">
        <f t="shared" si="47"/>
        <v>19.076693612</v>
      </c>
      <c r="U202" s="92">
        <f t="shared" si="48"/>
        <v>0.30142720000000001</v>
      </c>
      <c r="V202" s="92">
        <f t="shared" si="49"/>
        <v>5.1566527999999993E-2</v>
      </c>
      <c r="W202" s="92">
        <f t="shared" si="50"/>
        <v>0.76260481300000005</v>
      </c>
      <c r="X202" s="92">
        <f t="shared" si="51"/>
        <v>3.3683802180000004</v>
      </c>
      <c r="Y202" s="92">
        <f t="shared" si="52"/>
        <v>202.84668616600001</v>
      </c>
      <c r="Z202" s="92"/>
      <c r="AA202" s="92">
        <f t="shared" si="55"/>
        <v>52.455447778389619</v>
      </c>
      <c r="AB202" s="92">
        <f t="shared" si="55"/>
        <v>4.8578160532216055</v>
      </c>
      <c r="AC202" s="92">
        <f t="shared" si="55"/>
        <v>1.6794624015755881</v>
      </c>
      <c r="AD202" s="92">
        <f t="shared" si="54"/>
        <v>29.392259089314798</v>
      </c>
      <c r="AE202" s="92">
        <f t="shared" si="54"/>
        <v>9.4044886670657988</v>
      </c>
      <c r="AF202" s="92">
        <f t="shared" si="54"/>
        <v>0.14859853305827556</v>
      </c>
      <c r="AG202" s="92">
        <f t="shared" si="54"/>
        <v>2.5421429836817951E-2</v>
      </c>
      <c r="AH202" s="92">
        <f t="shared" si="54"/>
        <v>0.37595132925953778</v>
      </c>
      <c r="AI202" s="92">
        <f t="shared" si="54"/>
        <v>1.6605547182779605</v>
      </c>
      <c r="AJ202" s="93">
        <f t="shared" si="53"/>
        <v>84.7821825872158</v>
      </c>
    </row>
    <row r="203" spans="1:36">
      <c r="A203" s="97">
        <v>10</v>
      </c>
      <c r="B203" s="82">
        <v>1601.1669999999999</v>
      </c>
      <c r="C203" s="80" t="s">
        <v>293</v>
      </c>
      <c r="D203" s="83">
        <v>1.77136</v>
      </c>
      <c r="E203" s="83">
        <v>9.5897999999999997E-2</v>
      </c>
      <c r="F203" s="83">
        <v>6.0283999999999997E-2</v>
      </c>
      <c r="G203" s="83">
        <v>1.4947809999999999</v>
      </c>
      <c r="H203" s="83">
        <v>0.26477899999999999</v>
      </c>
      <c r="I203" s="83">
        <v>3.1749999999999999E-3</v>
      </c>
      <c r="J203" s="83">
        <v>8.25E-4</v>
      </c>
      <c r="K203" s="83">
        <v>9.4730000000000005E-3</v>
      </c>
      <c r="L203" s="83">
        <v>2.1989999999999999E-2</v>
      </c>
      <c r="M203" s="84">
        <v>0.97</v>
      </c>
      <c r="P203" s="92">
        <f t="shared" si="43"/>
        <v>106.43039424000001</v>
      </c>
      <c r="Q203" s="92">
        <f t="shared" si="44"/>
        <v>9.7778559779999998</v>
      </c>
      <c r="R203" s="92">
        <f t="shared" si="45"/>
        <v>3.3805458679999996</v>
      </c>
      <c r="S203" s="92">
        <f t="shared" si="46"/>
        <v>60.245653423999997</v>
      </c>
      <c r="T203" s="92">
        <f t="shared" si="47"/>
        <v>19.023312034</v>
      </c>
      <c r="U203" s="92">
        <f t="shared" si="48"/>
        <v>0.29907229999999996</v>
      </c>
      <c r="V203" s="92">
        <f t="shared" si="49"/>
        <v>5.1132675000000002E-2</v>
      </c>
      <c r="W203" s="92">
        <f t="shared" si="50"/>
        <v>0.75669376700000013</v>
      </c>
      <c r="X203" s="92">
        <f t="shared" si="51"/>
        <v>3.3422381099999998</v>
      </c>
      <c r="Y203" s="92">
        <f t="shared" si="52"/>
        <v>203.30689839600004</v>
      </c>
      <c r="Z203" s="92"/>
      <c r="AA203" s="92">
        <f t="shared" si="55"/>
        <v>52.349622703256969</v>
      </c>
      <c r="AB203" s="92">
        <f t="shared" si="55"/>
        <v>4.8094068893593311</v>
      </c>
      <c r="AC203" s="92">
        <f t="shared" si="55"/>
        <v>1.6627797161193181</v>
      </c>
      <c r="AD203" s="92">
        <f t="shared" si="54"/>
        <v>29.632862386525545</v>
      </c>
      <c r="AE203" s="92">
        <f t="shared" si="54"/>
        <v>9.3569437063303678</v>
      </c>
      <c r="AF203" s="92">
        <f t="shared" si="54"/>
        <v>0.14710386236745818</v>
      </c>
      <c r="AG203" s="92">
        <f t="shared" si="54"/>
        <v>2.5150486974821713E-2</v>
      </c>
      <c r="AH203" s="92">
        <f t="shared" si="54"/>
        <v>0.3721928635820887</v>
      </c>
      <c r="AI203" s="92">
        <f t="shared" si="54"/>
        <v>1.6439373854840906</v>
      </c>
      <c r="AJ203" s="93">
        <f t="shared" si="53"/>
        <v>84.951976630521258</v>
      </c>
    </row>
    <row r="204" spans="1:36">
      <c r="A204" s="97">
        <v>10</v>
      </c>
      <c r="B204" s="82">
        <v>1607.152</v>
      </c>
      <c r="C204" s="80" t="s">
        <v>293</v>
      </c>
      <c r="D204" s="83">
        <v>1.771857</v>
      </c>
      <c r="E204" s="83">
        <v>9.5166000000000001E-2</v>
      </c>
      <c r="F204" s="83">
        <v>5.9826999999999998E-2</v>
      </c>
      <c r="G204" s="83">
        <v>1.5101230000000001</v>
      </c>
      <c r="H204" s="83">
        <v>0.26402799999999998</v>
      </c>
      <c r="I204" s="83">
        <v>3.1510000000000002E-3</v>
      </c>
      <c r="J204" s="83">
        <v>8.1899999999999996E-4</v>
      </c>
      <c r="K204" s="83">
        <v>9.4009999999999996E-3</v>
      </c>
      <c r="L204" s="83">
        <v>2.1822999999999999E-2</v>
      </c>
      <c r="M204" s="84">
        <v>0.98</v>
      </c>
      <c r="P204" s="92">
        <f t="shared" si="43"/>
        <v>106.460255988</v>
      </c>
      <c r="Q204" s="92">
        <f t="shared" si="44"/>
        <v>9.7032205259999991</v>
      </c>
      <c r="R204" s="92">
        <f t="shared" si="45"/>
        <v>3.3549186789999998</v>
      </c>
      <c r="S204" s="92">
        <f t="shared" si="46"/>
        <v>60.863997392000009</v>
      </c>
      <c r="T204" s="92">
        <f t="shared" si="47"/>
        <v>18.969355688</v>
      </c>
      <c r="U204" s="92">
        <f t="shared" si="48"/>
        <v>0.29681159600000001</v>
      </c>
      <c r="V204" s="92">
        <f t="shared" si="49"/>
        <v>5.0760800999999994E-2</v>
      </c>
      <c r="W204" s="92">
        <f t="shared" si="50"/>
        <v>0.750942479</v>
      </c>
      <c r="X204" s="92">
        <f t="shared" si="51"/>
        <v>3.3168559470000001</v>
      </c>
      <c r="Y204" s="92">
        <f t="shared" si="52"/>
        <v>203.76711909599999</v>
      </c>
      <c r="Z204" s="92"/>
      <c r="AA204" s="92">
        <f t="shared" si="55"/>
        <v>52.246042668858564</v>
      </c>
      <c r="AB204" s="92">
        <f t="shared" si="55"/>
        <v>4.7619167258425827</v>
      </c>
      <c r="AC204" s="92">
        <f t="shared" si="55"/>
        <v>1.646447520033598</v>
      </c>
      <c r="AD204" s="92">
        <f t="shared" si="54"/>
        <v>29.869390931186203</v>
      </c>
      <c r="AE204" s="92">
        <f t="shared" si="54"/>
        <v>9.3093310501499733</v>
      </c>
      <c r="AF204" s="92">
        <f t="shared" si="54"/>
        <v>0.1456621643947198</v>
      </c>
      <c r="AG204" s="92">
        <f t="shared" si="54"/>
        <v>2.4911183524209939E-2</v>
      </c>
      <c r="AH204" s="92">
        <f t="shared" si="54"/>
        <v>0.36852976198098553</v>
      </c>
      <c r="AI204" s="92">
        <f t="shared" si="54"/>
        <v>1.6277679940291754</v>
      </c>
      <c r="AJ204" s="93">
        <f t="shared" si="53"/>
        <v>85.118064922320585</v>
      </c>
    </row>
    <row r="205" spans="1:36">
      <c r="A205" s="97">
        <v>10</v>
      </c>
      <c r="B205" s="82">
        <v>1612.9960000000001</v>
      </c>
      <c r="C205" s="80" t="s">
        <v>293</v>
      </c>
      <c r="D205" s="83">
        <v>1.772408</v>
      </c>
      <c r="E205" s="83">
        <v>9.4449000000000005E-2</v>
      </c>
      <c r="F205" s="83">
        <v>5.9378E-2</v>
      </c>
      <c r="G205" s="83">
        <v>1.5253129999999999</v>
      </c>
      <c r="H205" s="83">
        <v>0.26327099999999998</v>
      </c>
      <c r="I205" s="83">
        <v>3.127E-3</v>
      </c>
      <c r="J205" s="83">
        <v>8.1300000000000003E-4</v>
      </c>
      <c r="K205" s="83">
        <v>9.3299999999999998E-3</v>
      </c>
      <c r="L205" s="83">
        <v>2.1658E-2</v>
      </c>
      <c r="M205" s="84">
        <v>0.99</v>
      </c>
      <c r="P205" s="92">
        <f t="shared" si="43"/>
        <v>106.493362272</v>
      </c>
      <c r="Q205" s="92">
        <f t="shared" si="44"/>
        <v>9.6301144890000003</v>
      </c>
      <c r="R205" s="92">
        <f t="shared" si="45"/>
        <v>3.329740106</v>
      </c>
      <c r="S205" s="92">
        <f t="shared" si="46"/>
        <v>61.476215152000002</v>
      </c>
      <c r="T205" s="92">
        <f t="shared" si="47"/>
        <v>18.914968265999999</v>
      </c>
      <c r="U205" s="92">
        <f t="shared" si="48"/>
        <v>0.29455089200000001</v>
      </c>
      <c r="V205" s="92">
        <f t="shared" si="49"/>
        <v>5.0388927E-2</v>
      </c>
      <c r="W205" s="92">
        <f t="shared" si="50"/>
        <v>0.74527107000000004</v>
      </c>
      <c r="X205" s="92">
        <f t="shared" si="51"/>
        <v>3.2917777620000002</v>
      </c>
      <c r="Y205" s="92">
        <f t="shared" si="52"/>
        <v>204.22638893600001</v>
      </c>
      <c r="Z205" s="92"/>
      <c r="AA205" s="92">
        <f t="shared" si="55"/>
        <v>52.144760932620052</v>
      </c>
      <c r="AB205" s="92">
        <f t="shared" si="55"/>
        <v>4.7154114309967374</v>
      </c>
      <c r="AC205" s="92">
        <f t="shared" si="55"/>
        <v>1.6304161883033963</v>
      </c>
      <c r="AD205" s="92">
        <f t="shared" si="54"/>
        <v>30.101993906020279</v>
      </c>
      <c r="AE205" s="92">
        <f t="shared" si="54"/>
        <v>9.2617650268142029</v>
      </c>
      <c r="AF205" s="92">
        <f t="shared" si="54"/>
        <v>0.14422763558352181</v>
      </c>
      <c r="AG205" s="92">
        <f t="shared" si="54"/>
        <v>2.467307347621505E-2</v>
      </c>
      <c r="AH205" s="92">
        <f t="shared" si="54"/>
        <v>0.36492398160824913</v>
      </c>
      <c r="AI205" s="92">
        <f t="shared" si="54"/>
        <v>1.6118278245773467</v>
      </c>
      <c r="AJ205" s="93">
        <f t="shared" si="53"/>
        <v>85.280478859254032</v>
      </c>
    </row>
    <row r="209" spans="1:36">
      <c r="A209" s="98" t="s">
        <v>317</v>
      </c>
    </row>
    <row r="210" spans="1:36">
      <c r="A210" s="97">
        <v>10</v>
      </c>
      <c r="B210" s="82">
        <v>1257.6990000000001</v>
      </c>
      <c r="C210" s="80" t="s">
        <v>293</v>
      </c>
      <c r="D210" s="83">
        <v>1.6836979999999999</v>
      </c>
      <c r="E210" s="83">
        <v>0.284528</v>
      </c>
      <c r="F210" s="83">
        <v>0.30241400000000002</v>
      </c>
      <c r="G210" s="83">
        <v>0.37557200000000002</v>
      </c>
      <c r="H210" s="83">
        <v>0.31431399999999998</v>
      </c>
      <c r="I210" s="83">
        <v>0.11526500000000001</v>
      </c>
      <c r="J210" s="83">
        <v>1.8419999999999999E-2</v>
      </c>
      <c r="K210" s="83">
        <v>2.1412E-2</v>
      </c>
      <c r="L210" s="83">
        <v>1.9070000000000001E-3</v>
      </c>
      <c r="M210" s="84">
        <v>0.01</v>
      </c>
      <c r="P210" s="92">
        <f t="shared" ref="P210:P273" si="56">D210*60.084</f>
        <v>101.16331063200001</v>
      </c>
      <c r="Q210" s="92">
        <f t="shared" ref="Q210:Q273" si="57">E210*101.961</f>
        <v>29.010759407999998</v>
      </c>
      <c r="R210" s="92">
        <f t="shared" ref="R210:R273" si="58">F210*56.077</f>
        <v>16.958469877999999</v>
      </c>
      <c r="S210" s="92">
        <f t="shared" ref="S210:S273" si="59">G210*40.304</f>
        <v>15.137053888000002</v>
      </c>
      <c r="T210" s="92">
        <f t="shared" ref="T210:T273" si="60">H210*71.846</f>
        <v>22.582203644</v>
      </c>
      <c r="U210" s="92">
        <f t="shared" ref="U210:U273" si="61">I210*94.196</f>
        <v>10.857501940000001</v>
      </c>
      <c r="V210" s="92">
        <f t="shared" ref="V210:V273" si="62">J210*61.979</f>
        <v>1.1416531799999998</v>
      </c>
      <c r="W210" s="92">
        <f t="shared" ref="W210:W273" si="63">K210*79.879</f>
        <v>1.7103691480000001</v>
      </c>
      <c r="X210" s="92">
        <f t="shared" ref="X210:X273" si="64">L210*151.989</f>
        <v>0.28984302300000003</v>
      </c>
      <c r="Y210" s="92">
        <f t="shared" ref="Y210:Y273" si="65">SUM(P210:X210)</f>
        <v>198.85116474099999</v>
      </c>
      <c r="Z210" s="92"/>
      <c r="AA210" s="92">
        <f t="shared" ref="AA210:AI225" si="66">P210/$Y210*100</f>
        <v>50.873883873782368</v>
      </c>
      <c r="AB210" s="92">
        <f t="shared" si="66"/>
        <v>14.58918254051264</v>
      </c>
      <c r="AC210" s="92">
        <f t="shared" si="66"/>
        <v>8.5282225528264295</v>
      </c>
      <c r="AD210" s="92">
        <f t="shared" si="66"/>
        <v>7.6122530676225804</v>
      </c>
      <c r="AE210" s="92">
        <f t="shared" si="66"/>
        <v>11.356334610065225</v>
      </c>
      <c r="AF210" s="92">
        <f t="shared" si="66"/>
        <v>5.4601148321870268</v>
      </c>
      <c r="AG210" s="92">
        <f t="shared" si="66"/>
        <v>0.5741244621257221</v>
      </c>
      <c r="AH210" s="92">
        <f t="shared" si="66"/>
        <v>0.86012528527440335</v>
      </c>
      <c r="AI210" s="92">
        <f t="shared" si="66"/>
        <v>0.1457587756036105</v>
      </c>
      <c r="AJ210" s="93">
        <f t="shared" ref="AJ210:AJ273" si="67">G210/(G210+H210)*100</f>
        <v>54.439719026041985</v>
      </c>
    </row>
    <row r="211" spans="1:36">
      <c r="A211" s="97">
        <v>10</v>
      </c>
      <c r="B211" s="82">
        <v>1271.3779999999999</v>
      </c>
      <c r="C211" s="80" t="s">
        <v>293</v>
      </c>
      <c r="D211" s="83">
        <v>1.6425460000000001</v>
      </c>
      <c r="E211" s="83">
        <v>0.27405800000000002</v>
      </c>
      <c r="F211" s="83">
        <v>0.31473899999999999</v>
      </c>
      <c r="G211" s="83">
        <v>0.39153399999999999</v>
      </c>
      <c r="H211" s="83">
        <v>0.33118799999999998</v>
      </c>
      <c r="I211" s="83">
        <v>0.101089</v>
      </c>
      <c r="J211" s="83">
        <v>1.7160999999999999E-2</v>
      </c>
      <c r="K211" s="83">
        <v>2.3761999999999998E-2</v>
      </c>
      <c r="L211" s="83">
        <v>2.081E-3</v>
      </c>
      <c r="M211" s="84">
        <v>0.02</v>
      </c>
      <c r="P211" s="92">
        <f t="shared" si="56"/>
        <v>98.690733864000009</v>
      </c>
      <c r="Q211" s="92">
        <f t="shared" si="57"/>
        <v>27.943227738000001</v>
      </c>
      <c r="R211" s="92">
        <f t="shared" si="58"/>
        <v>17.649618903</v>
      </c>
      <c r="S211" s="92">
        <f t="shared" si="59"/>
        <v>15.780386336000001</v>
      </c>
      <c r="T211" s="92">
        <f t="shared" si="60"/>
        <v>23.794533048000002</v>
      </c>
      <c r="U211" s="92">
        <f t="shared" si="61"/>
        <v>9.5221794439999989</v>
      </c>
      <c r="V211" s="92">
        <f t="shared" si="62"/>
        <v>1.0636216189999999</v>
      </c>
      <c r="W211" s="92">
        <f t="shared" si="63"/>
        <v>1.898084798</v>
      </c>
      <c r="X211" s="92">
        <f t="shared" si="64"/>
        <v>0.31628910900000001</v>
      </c>
      <c r="Y211" s="92">
        <f t="shared" si="65"/>
        <v>196.658674859</v>
      </c>
      <c r="Z211" s="92"/>
      <c r="AA211" s="92">
        <f t="shared" si="66"/>
        <v>50.183768366566653</v>
      </c>
      <c r="AB211" s="92">
        <f t="shared" si="66"/>
        <v>14.20899828499032</v>
      </c>
      <c r="AC211" s="92">
        <f t="shared" si="66"/>
        <v>8.9747471936615018</v>
      </c>
      <c r="AD211" s="92">
        <f t="shared" si="66"/>
        <v>8.0242513315592081</v>
      </c>
      <c r="AE211" s="92">
        <f t="shared" si="66"/>
        <v>12.0994067843995</v>
      </c>
      <c r="AF211" s="92">
        <f t="shared" si="66"/>
        <v>4.8419829182858036</v>
      </c>
      <c r="AG211" s="92">
        <f t="shared" si="66"/>
        <v>0.54084653004124705</v>
      </c>
      <c r="AH211" s="92">
        <f t="shared" si="66"/>
        <v>0.96516708421883013</v>
      </c>
      <c r="AI211" s="92">
        <f t="shared" si="66"/>
        <v>0.16083150627694021</v>
      </c>
      <c r="AJ211" s="93">
        <f t="shared" si="67"/>
        <v>54.174910961614565</v>
      </c>
    </row>
    <row r="212" spans="1:36">
      <c r="A212" s="97">
        <v>10</v>
      </c>
      <c r="B212" s="82">
        <v>1283.482</v>
      </c>
      <c r="C212" s="80" t="s">
        <v>293</v>
      </c>
      <c r="D212" s="83">
        <v>1.6079140000000001</v>
      </c>
      <c r="E212" s="83">
        <v>0.264737</v>
      </c>
      <c r="F212" s="83">
        <v>0.32445200000000002</v>
      </c>
      <c r="G212" s="83">
        <v>0.40644000000000002</v>
      </c>
      <c r="H212" s="83">
        <v>0.34608899999999998</v>
      </c>
      <c r="I212" s="83">
        <v>8.9048000000000002E-2</v>
      </c>
      <c r="J212" s="83">
        <v>1.593E-2</v>
      </c>
      <c r="K212" s="83">
        <v>2.6098E-2</v>
      </c>
      <c r="L212" s="83">
        <v>2.2520000000000001E-3</v>
      </c>
      <c r="M212" s="84">
        <v>0.03</v>
      </c>
      <c r="P212" s="92">
        <f t="shared" si="56"/>
        <v>96.609904776000008</v>
      </c>
      <c r="Q212" s="92">
        <f t="shared" si="57"/>
        <v>26.992849257</v>
      </c>
      <c r="R212" s="92">
        <f t="shared" si="58"/>
        <v>18.194294804000002</v>
      </c>
      <c r="S212" s="92">
        <f t="shared" si="59"/>
        <v>16.381157760000001</v>
      </c>
      <c r="T212" s="92">
        <f t="shared" si="60"/>
        <v>24.865110294000001</v>
      </c>
      <c r="U212" s="92">
        <f t="shared" si="61"/>
        <v>8.3879654079999995</v>
      </c>
      <c r="V212" s="92">
        <f t="shared" si="62"/>
        <v>0.98732546999999993</v>
      </c>
      <c r="W212" s="92">
        <f t="shared" si="63"/>
        <v>2.0846821420000001</v>
      </c>
      <c r="X212" s="92">
        <f t="shared" si="64"/>
        <v>0.34227922800000005</v>
      </c>
      <c r="Y212" s="92">
        <f t="shared" si="65"/>
        <v>194.84556913900002</v>
      </c>
      <c r="Z212" s="92"/>
      <c r="AA212" s="92">
        <f t="shared" si="66"/>
        <v>49.582808171059767</v>
      </c>
      <c r="AB212" s="92">
        <f t="shared" si="66"/>
        <v>13.853458088001833</v>
      </c>
      <c r="AC212" s="92">
        <f t="shared" si="66"/>
        <v>9.3378026938967515</v>
      </c>
      <c r="AD212" s="92">
        <f t="shared" si="66"/>
        <v>8.4072518725401029</v>
      </c>
      <c r="AE212" s="92">
        <f t="shared" si="66"/>
        <v>12.761445078723648</v>
      </c>
      <c r="AF212" s="92">
        <f t="shared" si="66"/>
        <v>4.3049300248732605</v>
      </c>
      <c r="AG212" s="92">
        <f t="shared" si="66"/>
        <v>0.50672205396452008</v>
      </c>
      <c r="AH212" s="92">
        <f t="shared" si="66"/>
        <v>1.0699150877343369</v>
      </c>
      <c r="AI212" s="92">
        <f t="shared" si="66"/>
        <v>0.17566692920577678</v>
      </c>
      <c r="AJ212" s="93">
        <f t="shared" si="67"/>
        <v>54.009878689060486</v>
      </c>
    </row>
    <row r="213" spans="1:36">
      <c r="A213" s="97">
        <v>10</v>
      </c>
      <c r="B213" s="82">
        <v>1294.2070000000001</v>
      </c>
      <c r="C213" s="80" t="s">
        <v>293</v>
      </c>
      <c r="D213" s="83">
        <v>1.579383</v>
      </c>
      <c r="E213" s="83">
        <v>0.25653599999999999</v>
      </c>
      <c r="F213" s="83">
        <v>0.33171600000000001</v>
      </c>
      <c r="G213" s="83">
        <v>0.42032199999999997</v>
      </c>
      <c r="H213" s="83">
        <v>0.35906100000000002</v>
      </c>
      <c r="I213" s="83">
        <v>7.8989000000000004E-2</v>
      </c>
      <c r="J213" s="83">
        <v>1.4775E-2</v>
      </c>
      <c r="K213" s="83">
        <v>2.8388E-2</v>
      </c>
      <c r="L213" s="83">
        <v>2.4199999999999998E-3</v>
      </c>
      <c r="M213" s="84">
        <v>0.04</v>
      </c>
      <c r="P213" s="92">
        <f t="shared" si="56"/>
        <v>94.895648172000008</v>
      </c>
      <c r="Q213" s="92">
        <f t="shared" si="57"/>
        <v>26.156667096</v>
      </c>
      <c r="R213" s="92">
        <f t="shared" si="58"/>
        <v>18.601638132000001</v>
      </c>
      <c r="S213" s="92">
        <f t="shared" si="59"/>
        <v>16.940657888</v>
      </c>
      <c r="T213" s="92">
        <f t="shared" si="60"/>
        <v>25.797096606000004</v>
      </c>
      <c r="U213" s="92">
        <f t="shared" si="61"/>
        <v>7.4404478440000004</v>
      </c>
      <c r="V213" s="92">
        <f t="shared" si="62"/>
        <v>0.915739725</v>
      </c>
      <c r="W213" s="92">
        <f t="shared" si="63"/>
        <v>2.267605052</v>
      </c>
      <c r="X213" s="92">
        <f t="shared" si="64"/>
        <v>0.36781337999999997</v>
      </c>
      <c r="Y213" s="92">
        <f t="shared" si="65"/>
        <v>193.38331389500001</v>
      </c>
      <c r="Z213" s="92"/>
      <c r="AA213" s="92">
        <f t="shared" si="66"/>
        <v>49.071270039112491</v>
      </c>
      <c r="AB213" s="92">
        <f t="shared" si="66"/>
        <v>13.525813871512254</v>
      </c>
      <c r="AC213" s="92">
        <f t="shared" si="66"/>
        <v>9.6190502465481611</v>
      </c>
      <c r="AD213" s="92">
        <f t="shared" si="66"/>
        <v>8.7601445785535308</v>
      </c>
      <c r="AE213" s="92">
        <f t="shared" si="66"/>
        <v>13.339877203679979</v>
      </c>
      <c r="AF213" s="92">
        <f t="shared" si="66"/>
        <v>3.8475128459324512</v>
      </c>
      <c r="AG213" s="92">
        <f t="shared" si="66"/>
        <v>0.47353605983668934</v>
      </c>
      <c r="AH213" s="92">
        <f t="shared" si="66"/>
        <v>1.1725960251313232</v>
      </c>
      <c r="AI213" s="92">
        <f t="shared" si="66"/>
        <v>0.1901991296931177</v>
      </c>
      <c r="AJ213" s="93">
        <f t="shared" si="67"/>
        <v>53.930095986183943</v>
      </c>
    </row>
    <row r="214" spans="1:36">
      <c r="A214" s="97">
        <v>10</v>
      </c>
      <c r="B214" s="82">
        <v>1303.8009999999999</v>
      </c>
      <c r="C214" s="80" t="s">
        <v>293</v>
      </c>
      <c r="D214" s="83">
        <v>1.556179</v>
      </c>
      <c r="E214" s="83">
        <v>0.24934200000000001</v>
      </c>
      <c r="F214" s="83">
        <v>0.33682299999999998</v>
      </c>
      <c r="G214" s="83">
        <v>0.43332900000000002</v>
      </c>
      <c r="H214" s="83">
        <v>0.37031799999999998</v>
      </c>
      <c r="I214" s="83">
        <v>7.0635000000000003E-2</v>
      </c>
      <c r="J214" s="83">
        <v>1.3721000000000001E-2</v>
      </c>
      <c r="K214" s="83">
        <v>3.0616000000000001E-2</v>
      </c>
      <c r="L214" s="83">
        <v>2.5850000000000001E-3</v>
      </c>
      <c r="M214" s="84">
        <v>0.05</v>
      </c>
      <c r="P214" s="92">
        <f t="shared" si="56"/>
        <v>93.501459036</v>
      </c>
      <c r="Q214" s="92">
        <f t="shared" si="57"/>
        <v>25.423159662</v>
      </c>
      <c r="R214" s="92">
        <f t="shared" si="58"/>
        <v>18.888023370999999</v>
      </c>
      <c r="S214" s="92">
        <f t="shared" si="59"/>
        <v>17.464892016</v>
      </c>
      <c r="T214" s="92">
        <f t="shared" si="60"/>
        <v>26.605867027999999</v>
      </c>
      <c r="U214" s="92">
        <f t="shared" si="61"/>
        <v>6.6535344600000004</v>
      </c>
      <c r="V214" s="92">
        <f t="shared" si="62"/>
        <v>0.85041385899999999</v>
      </c>
      <c r="W214" s="92">
        <f t="shared" si="63"/>
        <v>2.445575464</v>
      </c>
      <c r="X214" s="92">
        <f t="shared" si="64"/>
        <v>0.392891565</v>
      </c>
      <c r="Y214" s="92">
        <f t="shared" si="65"/>
        <v>192.22581646100002</v>
      </c>
      <c r="Z214" s="92"/>
      <c r="AA214" s="92">
        <f t="shared" si="66"/>
        <v>48.641468017887263</v>
      </c>
      <c r="AB214" s="92">
        <f t="shared" si="66"/>
        <v>13.225673913138515</v>
      </c>
      <c r="AC214" s="92">
        <f t="shared" si="66"/>
        <v>9.8259555967770424</v>
      </c>
      <c r="AD214" s="92">
        <f t="shared" si="66"/>
        <v>9.0856120876684567</v>
      </c>
      <c r="AE214" s="92">
        <f t="shared" si="66"/>
        <v>13.840943697278021</v>
      </c>
      <c r="AF214" s="92">
        <f t="shared" si="66"/>
        <v>3.4613115878479888</v>
      </c>
      <c r="AG214" s="92">
        <f t="shared" si="66"/>
        <v>0.44240356194431218</v>
      </c>
      <c r="AH214" s="92">
        <f t="shared" si="66"/>
        <v>1.2722409034460642</v>
      </c>
      <c r="AI214" s="92">
        <f t="shared" si="66"/>
        <v>0.2043906340123218</v>
      </c>
      <c r="AJ214" s="93">
        <f t="shared" si="67"/>
        <v>53.920315760526705</v>
      </c>
    </row>
    <row r="215" spans="1:36">
      <c r="A215" s="97">
        <v>10</v>
      </c>
      <c r="B215" s="82">
        <v>1312.5</v>
      </c>
      <c r="C215" s="80" t="s">
        <v>293</v>
      </c>
      <c r="D215" s="83">
        <v>1.537453</v>
      </c>
      <c r="E215" s="83">
        <v>0.243009</v>
      </c>
      <c r="F215" s="83">
        <v>0.34009400000000001</v>
      </c>
      <c r="G215" s="83">
        <v>0.44564799999999999</v>
      </c>
      <c r="H215" s="83">
        <v>0.38012600000000002</v>
      </c>
      <c r="I215" s="83">
        <v>6.3693E-2</v>
      </c>
      <c r="J215" s="83">
        <v>1.2774000000000001E-2</v>
      </c>
      <c r="K215" s="83">
        <v>3.2778000000000002E-2</v>
      </c>
      <c r="L215" s="83">
        <v>2.7469999999999999E-3</v>
      </c>
      <c r="M215" s="84">
        <v>0.06</v>
      </c>
      <c r="P215" s="92">
        <f t="shared" si="56"/>
        <v>92.376326051999996</v>
      </c>
      <c r="Q215" s="92">
        <f t="shared" si="57"/>
        <v>24.777440648999999</v>
      </c>
      <c r="R215" s="92">
        <f t="shared" si="58"/>
        <v>19.071451237999998</v>
      </c>
      <c r="S215" s="92">
        <f t="shared" si="59"/>
        <v>17.961396992000001</v>
      </c>
      <c r="T215" s="92">
        <f t="shared" si="60"/>
        <v>27.310532596000002</v>
      </c>
      <c r="U215" s="92">
        <f t="shared" si="61"/>
        <v>5.9996258280000001</v>
      </c>
      <c r="V215" s="92">
        <f t="shared" si="62"/>
        <v>0.79171974600000006</v>
      </c>
      <c r="W215" s="92">
        <f t="shared" si="63"/>
        <v>2.6182738620000001</v>
      </c>
      <c r="X215" s="92">
        <f t="shared" si="64"/>
        <v>0.41751378299999997</v>
      </c>
      <c r="Y215" s="92">
        <f t="shared" si="65"/>
        <v>191.32428074600003</v>
      </c>
      <c r="Z215" s="92"/>
      <c r="AA215" s="92">
        <f t="shared" si="66"/>
        <v>48.28259418606558</v>
      </c>
      <c r="AB215" s="92">
        <f t="shared" si="66"/>
        <v>12.950494601306906</v>
      </c>
      <c r="AC215" s="92">
        <f t="shared" si="66"/>
        <v>9.9681290652904853</v>
      </c>
      <c r="AD215" s="92">
        <f t="shared" si="66"/>
        <v>9.3879338900248364</v>
      </c>
      <c r="AE215" s="92">
        <f t="shared" si="66"/>
        <v>14.274472894664717</v>
      </c>
      <c r="AF215" s="92">
        <f t="shared" si="66"/>
        <v>3.1358413080695371</v>
      </c>
      <c r="AG215" s="92">
        <f t="shared" si="66"/>
        <v>0.41381038669685549</v>
      </c>
      <c r="AH215" s="92">
        <f t="shared" si="66"/>
        <v>1.3685005644819286</v>
      </c>
      <c r="AI215" s="92">
        <f t="shared" si="66"/>
        <v>0.21822310339913764</v>
      </c>
      <c r="AJ215" s="93">
        <f t="shared" si="67"/>
        <v>53.967308246566247</v>
      </c>
    </row>
    <row r="216" spans="1:36">
      <c r="A216" s="97">
        <v>10</v>
      </c>
      <c r="B216" s="82">
        <v>1320.5070000000001</v>
      </c>
      <c r="C216" s="80" t="s">
        <v>293</v>
      </c>
      <c r="D216" s="83">
        <v>1.5224249999999999</v>
      </c>
      <c r="E216" s="83">
        <v>0.2374</v>
      </c>
      <c r="F216" s="83">
        <v>0.34182299999999999</v>
      </c>
      <c r="G216" s="83">
        <v>0.45746399999999998</v>
      </c>
      <c r="H216" s="83">
        <v>0.38874500000000001</v>
      </c>
      <c r="I216" s="83">
        <v>5.7891999999999999E-2</v>
      </c>
      <c r="J216" s="83">
        <v>1.1929E-2</v>
      </c>
      <c r="K216" s="83">
        <v>3.4874000000000002E-2</v>
      </c>
      <c r="L216" s="83">
        <v>2.9060000000000002E-3</v>
      </c>
      <c r="M216" s="84">
        <v>7.0000000000000007E-2</v>
      </c>
      <c r="P216" s="92">
        <f t="shared" si="56"/>
        <v>91.473383699999999</v>
      </c>
      <c r="Q216" s="92">
        <f t="shared" si="57"/>
        <v>24.205541400000001</v>
      </c>
      <c r="R216" s="92">
        <f t="shared" si="58"/>
        <v>19.168408370999998</v>
      </c>
      <c r="S216" s="92">
        <f t="shared" si="59"/>
        <v>18.437629055999999</v>
      </c>
      <c r="T216" s="92">
        <f t="shared" si="60"/>
        <v>27.929773270000002</v>
      </c>
      <c r="U216" s="92">
        <f t="shared" si="61"/>
        <v>5.4531948319999994</v>
      </c>
      <c r="V216" s="92">
        <f t="shared" si="62"/>
        <v>0.73934749099999997</v>
      </c>
      <c r="W216" s="92">
        <f t="shared" si="63"/>
        <v>2.7857002460000002</v>
      </c>
      <c r="X216" s="92">
        <f t="shared" si="64"/>
        <v>0.44168003400000005</v>
      </c>
      <c r="Y216" s="92">
        <f t="shared" si="65"/>
        <v>190.63465840000001</v>
      </c>
      <c r="Z216" s="92"/>
      <c r="AA216" s="92">
        <f t="shared" si="66"/>
        <v>47.983606164659506</v>
      </c>
      <c r="AB216" s="92">
        <f t="shared" si="66"/>
        <v>12.697345594530148</v>
      </c>
      <c r="AC216" s="92">
        <f t="shared" si="66"/>
        <v>10.055049030370858</v>
      </c>
      <c r="AD216" s="92">
        <f t="shared" si="66"/>
        <v>9.6717088124202277</v>
      </c>
      <c r="AE216" s="92">
        <f t="shared" si="66"/>
        <v>14.65094201884121</v>
      </c>
      <c r="AF216" s="92">
        <f t="shared" si="66"/>
        <v>2.860547435481438</v>
      </c>
      <c r="AG216" s="92">
        <f t="shared" si="66"/>
        <v>0.38783477107749259</v>
      </c>
      <c r="AH216" s="92">
        <f t="shared" si="66"/>
        <v>1.4612769101801482</v>
      </c>
      <c r="AI216" s="92">
        <f t="shared" si="66"/>
        <v>0.23168926243896476</v>
      </c>
      <c r="AJ216" s="93">
        <f t="shared" si="67"/>
        <v>54.060403517334365</v>
      </c>
    </row>
    <row r="217" spans="1:36">
      <c r="A217" s="97">
        <v>10</v>
      </c>
      <c r="B217" s="82">
        <v>1327.982</v>
      </c>
      <c r="C217" s="80" t="s">
        <v>293</v>
      </c>
      <c r="D217" s="83">
        <v>1.5104409999999999</v>
      </c>
      <c r="E217" s="83">
        <v>0.23239499999999999</v>
      </c>
      <c r="F217" s="83">
        <v>0.34226000000000001</v>
      </c>
      <c r="G217" s="83">
        <v>0.46893800000000002</v>
      </c>
      <c r="H217" s="83">
        <v>0.39639799999999997</v>
      </c>
      <c r="I217" s="83">
        <v>5.3010000000000002E-2</v>
      </c>
      <c r="J217" s="83">
        <v>1.1180000000000001E-2</v>
      </c>
      <c r="K217" s="83">
        <v>3.6902999999999998E-2</v>
      </c>
      <c r="L217" s="83">
        <v>3.0639999999999999E-3</v>
      </c>
      <c r="M217" s="84">
        <v>0.08</v>
      </c>
      <c r="P217" s="92">
        <f t="shared" si="56"/>
        <v>90.753337044000006</v>
      </c>
      <c r="Q217" s="92">
        <f t="shared" si="57"/>
        <v>23.695226594999998</v>
      </c>
      <c r="R217" s="92">
        <f t="shared" si="58"/>
        <v>19.19291402</v>
      </c>
      <c r="S217" s="92">
        <f t="shared" si="59"/>
        <v>18.900077152000001</v>
      </c>
      <c r="T217" s="92">
        <f t="shared" si="60"/>
        <v>28.479610707999999</v>
      </c>
      <c r="U217" s="92">
        <f t="shared" si="61"/>
        <v>4.9933299599999996</v>
      </c>
      <c r="V217" s="92">
        <f t="shared" si="62"/>
        <v>0.69292522000000001</v>
      </c>
      <c r="W217" s="92">
        <f t="shared" si="63"/>
        <v>2.947774737</v>
      </c>
      <c r="X217" s="92">
        <f t="shared" si="64"/>
        <v>0.46569429600000001</v>
      </c>
      <c r="Y217" s="92">
        <f t="shared" si="65"/>
        <v>190.12088973200002</v>
      </c>
      <c r="Z217" s="92"/>
      <c r="AA217" s="92">
        <f t="shared" si="66"/>
        <v>47.734542570218643</v>
      </c>
      <c r="AB217" s="92">
        <f t="shared" si="66"/>
        <v>12.463242007967395</v>
      </c>
      <c r="AC217" s="92">
        <f t="shared" si="66"/>
        <v>10.095110562050753</v>
      </c>
      <c r="AD217" s="92">
        <f t="shared" si="66"/>
        <v>9.941083895958041</v>
      </c>
      <c r="AE217" s="92">
        <f t="shared" si="66"/>
        <v>14.979737759562189</v>
      </c>
      <c r="AF217" s="92">
        <f t="shared" si="66"/>
        <v>2.6263973238494431</v>
      </c>
      <c r="AG217" s="92">
        <f t="shared" si="66"/>
        <v>0.3644655886982055</v>
      </c>
      <c r="AH217" s="92">
        <f t="shared" si="66"/>
        <v>1.5504738806741698</v>
      </c>
      <c r="AI217" s="92">
        <f t="shared" si="66"/>
        <v>0.24494641102114362</v>
      </c>
      <c r="AJ217" s="93">
        <f t="shared" si="67"/>
        <v>54.191435465530155</v>
      </c>
    </row>
    <row r="218" spans="1:36">
      <c r="A218" s="97">
        <v>10</v>
      </c>
      <c r="B218" s="82">
        <v>1335.0450000000001</v>
      </c>
      <c r="C218" s="80" t="s">
        <v>293</v>
      </c>
      <c r="D218" s="83">
        <v>1.5009669999999999</v>
      </c>
      <c r="E218" s="83">
        <v>0.22789599999999999</v>
      </c>
      <c r="F218" s="83">
        <v>0.341613</v>
      </c>
      <c r="G218" s="83">
        <v>0.48020099999999999</v>
      </c>
      <c r="H218" s="83">
        <v>0.40326600000000001</v>
      </c>
      <c r="I218" s="83">
        <v>4.8866E-2</v>
      </c>
      <c r="J218" s="83">
        <v>1.0514000000000001E-2</v>
      </c>
      <c r="K218" s="83">
        <v>3.8866999999999999E-2</v>
      </c>
      <c r="L218" s="83">
        <v>3.2200000000000002E-3</v>
      </c>
      <c r="M218" s="84">
        <v>0.09</v>
      </c>
      <c r="P218" s="92">
        <f t="shared" si="56"/>
        <v>90.184101228000003</v>
      </c>
      <c r="Q218" s="92">
        <f t="shared" si="57"/>
        <v>23.236504055999998</v>
      </c>
      <c r="R218" s="92">
        <f t="shared" si="58"/>
        <v>19.156632201000001</v>
      </c>
      <c r="S218" s="92">
        <f t="shared" si="59"/>
        <v>19.354021104000001</v>
      </c>
      <c r="T218" s="92">
        <f t="shared" si="60"/>
        <v>28.973049036000003</v>
      </c>
      <c r="U218" s="92">
        <f t="shared" si="61"/>
        <v>4.6029817360000003</v>
      </c>
      <c r="V218" s="92">
        <f t="shared" si="62"/>
        <v>0.65164720600000003</v>
      </c>
      <c r="W218" s="92">
        <f t="shared" si="63"/>
        <v>3.1046570930000001</v>
      </c>
      <c r="X218" s="92">
        <f t="shared" si="64"/>
        <v>0.48940458000000003</v>
      </c>
      <c r="Y218" s="92">
        <f t="shared" si="65"/>
        <v>189.75299824000004</v>
      </c>
      <c r="Z218" s="92"/>
      <c r="AA218" s="92">
        <f t="shared" si="66"/>
        <v>47.527102108781932</v>
      </c>
      <c r="AB218" s="92">
        <f t="shared" si="66"/>
        <v>12.245658446255701</v>
      </c>
      <c r="AC218" s="92">
        <f t="shared" si="66"/>
        <v>10.095562325065687</v>
      </c>
      <c r="AD218" s="92">
        <f t="shared" si="66"/>
        <v>10.199586453712309</v>
      </c>
      <c r="AE218" s="92">
        <f t="shared" si="66"/>
        <v>15.268822787903897</v>
      </c>
      <c r="AF218" s="92">
        <f t="shared" si="66"/>
        <v>2.4257754969321423</v>
      </c>
      <c r="AG218" s="92">
        <f t="shared" si="66"/>
        <v>0.34341866112481401</v>
      </c>
      <c r="AH218" s="92">
        <f t="shared" si="66"/>
        <v>1.6361570682921291</v>
      </c>
      <c r="AI218" s="92">
        <f t="shared" si="66"/>
        <v>0.25791665193137026</v>
      </c>
      <c r="AJ218" s="93">
        <f t="shared" si="67"/>
        <v>54.354152447120264</v>
      </c>
    </row>
    <row r="219" spans="1:36">
      <c r="A219" s="97">
        <v>10</v>
      </c>
      <c r="B219" s="82">
        <v>1341.788</v>
      </c>
      <c r="C219" s="80" t="s">
        <v>293</v>
      </c>
      <c r="D219" s="83">
        <v>1.4935799999999999</v>
      </c>
      <c r="E219" s="83">
        <v>0.22382099999999999</v>
      </c>
      <c r="F219" s="83">
        <v>0.34005099999999999</v>
      </c>
      <c r="G219" s="83">
        <v>0.49135800000000002</v>
      </c>
      <c r="H219" s="83">
        <v>0.40949000000000002</v>
      </c>
      <c r="I219" s="83">
        <v>4.5317999999999997E-2</v>
      </c>
      <c r="J219" s="83">
        <v>9.9209999999999993E-3</v>
      </c>
      <c r="K219" s="83">
        <v>4.0764000000000002E-2</v>
      </c>
      <c r="L219" s="83">
        <v>3.3739999999999998E-3</v>
      </c>
      <c r="M219" s="84">
        <v>0.1</v>
      </c>
      <c r="P219" s="92">
        <f t="shared" si="56"/>
        <v>89.740260719999995</v>
      </c>
      <c r="Q219" s="92">
        <f t="shared" si="57"/>
        <v>22.821012980999999</v>
      </c>
      <c r="R219" s="92">
        <f t="shared" si="58"/>
        <v>19.069039926999999</v>
      </c>
      <c r="S219" s="92">
        <f t="shared" si="59"/>
        <v>19.803692832000003</v>
      </c>
      <c r="T219" s="92">
        <f t="shared" si="60"/>
        <v>29.420218540000004</v>
      </c>
      <c r="U219" s="92">
        <f t="shared" si="61"/>
        <v>4.2687743279999992</v>
      </c>
      <c r="V219" s="92">
        <f t="shared" si="62"/>
        <v>0.61489365899999993</v>
      </c>
      <c r="W219" s="92">
        <f t="shared" si="63"/>
        <v>3.2561875560000004</v>
      </c>
      <c r="X219" s="92">
        <f t="shared" si="64"/>
        <v>0.51281088600000002</v>
      </c>
      <c r="Y219" s="92">
        <f t="shared" si="65"/>
        <v>189.50689142900001</v>
      </c>
      <c r="Z219" s="92"/>
      <c r="AA219" s="92">
        <f t="shared" si="66"/>
        <v>47.35461599486041</v>
      </c>
      <c r="AB219" s="92">
        <f t="shared" si="66"/>
        <v>12.042312978127258</v>
      </c>
      <c r="AC219" s="92">
        <f t="shared" si="66"/>
        <v>10.062451968478591</v>
      </c>
      <c r="AD219" s="92">
        <f t="shared" si="66"/>
        <v>10.450117503731828</v>
      </c>
      <c r="AE219" s="92">
        <f t="shared" si="66"/>
        <v>15.524616713489008</v>
      </c>
      <c r="AF219" s="92">
        <f t="shared" si="66"/>
        <v>2.2525694426259553</v>
      </c>
      <c r="AG219" s="92">
        <f t="shared" si="66"/>
        <v>0.32447034214076265</v>
      </c>
      <c r="AH219" s="92">
        <f t="shared" si="66"/>
        <v>1.7182422926397651</v>
      </c>
      <c r="AI219" s="92">
        <f t="shared" si="66"/>
        <v>0.27060276390641336</v>
      </c>
      <c r="AJ219" s="93">
        <f t="shared" si="67"/>
        <v>54.543940820204959</v>
      </c>
    </row>
    <row r="220" spans="1:36">
      <c r="A220" s="97">
        <v>10</v>
      </c>
      <c r="B220" s="82">
        <v>1348.2760000000001</v>
      </c>
      <c r="C220" s="80" t="s">
        <v>293</v>
      </c>
      <c r="D220" s="83">
        <v>1.487941</v>
      </c>
      <c r="E220" s="83">
        <v>0.220107</v>
      </c>
      <c r="F220" s="83">
        <v>0.33771499999999999</v>
      </c>
      <c r="G220" s="83">
        <v>0.50248899999999996</v>
      </c>
      <c r="H220" s="83">
        <v>0.41517900000000002</v>
      </c>
      <c r="I220" s="83">
        <v>4.2255000000000001E-2</v>
      </c>
      <c r="J220" s="83">
        <v>9.3919999999999993E-3</v>
      </c>
      <c r="K220" s="83">
        <v>4.2592999999999999E-2</v>
      </c>
      <c r="L220" s="83">
        <v>3.5270000000000002E-3</v>
      </c>
      <c r="M220" s="84">
        <v>0.11</v>
      </c>
      <c r="P220" s="92">
        <f t="shared" si="56"/>
        <v>89.401447044000008</v>
      </c>
      <c r="Q220" s="92">
        <f t="shared" si="57"/>
        <v>22.442329826999998</v>
      </c>
      <c r="R220" s="92">
        <f t="shared" si="58"/>
        <v>18.938044054999999</v>
      </c>
      <c r="S220" s="92">
        <f t="shared" si="59"/>
        <v>20.252316655999998</v>
      </c>
      <c r="T220" s="92">
        <f t="shared" si="60"/>
        <v>29.828950434000003</v>
      </c>
      <c r="U220" s="92">
        <f t="shared" si="61"/>
        <v>3.9802519799999998</v>
      </c>
      <c r="V220" s="92">
        <f t="shared" si="62"/>
        <v>0.58210676799999994</v>
      </c>
      <c r="W220" s="92">
        <f t="shared" si="63"/>
        <v>3.4022862470000002</v>
      </c>
      <c r="X220" s="92">
        <f t="shared" si="64"/>
        <v>0.53606520300000005</v>
      </c>
      <c r="Y220" s="92">
        <f t="shared" si="65"/>
        <v>189.36379821399998</v>
      </c>
      <c r="Z220" s="92"/>
      <c r="AA220" s="92">
        <f t="shared" si="66"/>
        <v>47.211477530128256</v>
      </c>
      <c r="AB220" s="92">
        <f t="shared" si="66"/>
        <v>11.851436250575164</v>
      </c>
      <c r="AC220" s="92">
        <f t="shared" si="66"/>
        <v>10.00087885520659</v>
      </c>
      <c r="AD220" s="92">
        <f t="shared" si="66"/>
        <v>10.694925242845446</v>
      </c>
      <c r="AE220" s="92">
        <f t="shared" si="66"/>
        <v>15.752192718636913</v>
      </c>
      <c r="AF220" s="92">
        <f t="shared" si="66"/>
        <v>2.1019075544217372</v>
      </c>
      <c r="AG220" s="92">
        <f t="shared" si="66"/>
        <v>0.30740129501530239</v>
      </c>
      <c r="AH220" s="92">
        <f t="shared" si="66"/>
        <v>1.7966930739079692</v>
      </c>
      <c r="AI220" s="92">
        <f t="shared" si="66"/>
        <v>0.28308747926263755</v>
      </c>
      <c r="AJ220" s="93">
        <f t="shared" si="67"/>
        <v>54.757167080033298</v>
      </c>
    </row>
    <row r="221" spans="1:36">
      <c r="A221" s="97">
        <v>10</v>
      </c>
      <c r="B221" s="82">
        <v>1354.558</v>
      </c>
      <c r="C221" s="80" t="s">
        <v>293</v>
      </c>
      <c r="D221" s="83">
        <v>1.483779</v>
      </c>
      <c r="E221" s="83">
        <v>0.21670200000000001</v>
      </c>
      <c r="F221" s="83">
        <v>0.33472299999999999</v>
      </c>
      <c r="G221" s="83">
        <v>0.513652</v>
      </c>
      <c r="H221" s="83">
        <v>0.42041299999999998</v>
      </c>
      <c r="I221" s="83">
        <v>3.9587999999999998E-2</v>
      </c>
      <c r="J221" s="83">
        <v>8.9180000000000006E-3</v>
      </c>
      <c r="K221" s="83">
        <v>4.4350000000000001E-2</v>
      </c>
      <c r="L221" s="83">
        <v>3.6779999999999998E-3</v>
      </c>
      <c r="M221" s="84">
        <v>0.12</v>
      </c>
      <c r="P221" s="92">
        <f t="shared" si="56"/>
        <v>89.151377436000004</v>
      </c>
      <c r="Q221" s="92">
        <f t="shared" si="57"/>
        <v>22.095152622000001</v>
      </c>
      <c r="R221" s="92">
        <f t="shared" si="58"/>
        <v>18.770261671</v>
      </c>
      <c r="S221" s="92">
        <f t="shared" si="59"/>
        <v>20.702230208</v>
      </c>
      <c r="T221" s="92">
        <f t="shared" si="60"/>
        <v>30.204992398000002</v>
      </c>
      <c r="U221" s="92">
        <f t="shared" si="61"/>
        <v>3.7290312479999996</v>
      </c>
      <c r="V221" s="92">
        <f t="shared" si="62"/>
        <v>0.55272872200000001</v>
      </c>
      <c r="W221" s="92">
        <f t="shared" si="63"/>
        <v>3.5426336500000004</v>
      </c>
      <c r="X221" s="92">
        <f t="shared" si="64"/>
        <v>0.55901554200000003</v>
      </c>
      <c r="Y221" s="92">
        <f t="shared" si="65"/>
        <v>189.30742349700003</v>
      </c>
      <c r="Z221" s="92"/>
      <c r="AA221" s="92">
        <f t="shared" si="66"/>
        <v>47.093439754840247</v>
      </c>
      <c r="AB221" s="92">
        <f t="shared" si="66"/>
        <v>11.671572204536472</v>
      </c>
      <c r="AC221" s="92">
        <f t="shared" si="66"/>
        <v>9.9152274772243434</v>
      </c>
      <c r="AD221" s="92">
        <f t="shared" si="66"/>
        <v>10.935773053996517</v>
      </c>
      <c r="AE221" s="92">
        <f t="shared" si="66"/>
        <v>15.955524532548859</v>
      </c>
      <c r="AF221" s="92">
        <f t="shared" si="66"/>
        <v>1.9698283242754577</v>
      </c>
      <c r="AG221" s="92">
        <f t="shared" si="66"/>
        <v>0.29197414015238504</v>
      </c>
      <c r="AH221" s="92">
        <f t="shared" si="66"/>
        <v>1.8713654142866409</v>
      </c>
      <c r="AI221" s="92">
        <f t="shared" si="66"/>
        <v>0.29529509813906418</v>
      </c>
      <c r="AJ221" s="93">
        <f t="shared" si="67"/>
        <v>54.991033814563231</v>
      </c>
    </row>
    <row r="222" spans="1:36">
      <c r="A222" s="97">
        <v>10</v>
      </c>
      <c r="B222" s="82">
        <v>1360.664</v>
      </c>
      <c r="C222" s="80" t="s">
        <v>293</v>
      </c>
      <c r="D222" s="83">
        <v>1.480874</v>
      </c>
      <c r="E222" s="83">
        <v>0.213562</v>
      </c>
      <c r="F222" s="83">
        <v>0.33117799999999997</v>
      </c>
      <c r="G222" s="83">
        <v>0.52488900000000005</v>
      </c>
      <c r="H222" s="83">
        <v>0.42525000000000002</v>
      </c>
      <c r="I222" s="83">
        <v>3.7248999999999997E-2</v>
      </c>
      <c r="J222" s="83">
        <v>8.4910000000000003E-3</v>
      </c>
      <c r="K222" s="83">
        <v>4.6032999999999998E-2</v>
      </c>
      <c r="L222" s="83">
        <v>3.8270000000000001E-3</v>
      </c>
      <c r="M222" s="84">
        <v>0.13</v>
      </c>
      <c r="P222" s="92">
        <f t="shared" si="56"/>
        <v>88.976833416000005</v>
      </c>
      <c r="Q222" s="92">
        <f t="shared" si="57"/>
        <v>21.774995082</v>
      </c>
      <c r="R222" s="92">
        <f t="shared" si="58"/>
        <v>18.571468705999997</v>
      </c>
      <c r="S222" s="92">
        <f t="shared" si="59"/>
        <v>21.155126256000003</v>
      </c>
      <c r="T222" s="92">
        <f t="shared" si="60"/>
        <v>30.552511500000001</v>
      </c>
      <c r="U222" s="92">
        <f t="shared" si="61"/>
        <v>3.5087068039999996</v>
      </c>
      <c r="V222" s="92">
        <f t="shared" si="62"/>
        <v>0.52626368899999998</v>
      </c>
      <c r="W222" s="92">
        <f t="shared" si="63"/>
        <v>3.6770700070000002</v>
      </c>
      <c r="X222" s="92">
        <f t="shared" si="64"/>
        <v>0.58166190299999998</v>
      </c>
      <c r="Y222" s="92">
        <f t="shared" si="65"/>
        <v>189.32463736299999</v>
      </c>
      <c r="Z222" s="92"/>
      <c r="AA222" s="92">
        <f t="shared" si="66"/>
        <v>46.996964925067317</v>
      </c>
      <c r="AB222" s="92">
        <f t="shared" si="66"/>
        <v>11.501405937067714</v>
      </c>
      <c r="AC222" s="92">
        <f t="shared" si="66"/>
        <v>9.8093248531579906</v>
      </c>
      <c r="AD222" s="92">
        <f t="shared" si="66"/>
        <v>11.173995392600911</v>
      </c>
      <c r="AE222" s="92">
        <f t="shared" si="66"/>
        <v>16.137631068808229</v>
      </c>
      <c r="AF222" s="92">
        <f t="shared" si="66"/>
        <v>1.8532753332428733</v>
      </c>
      <c r="AG222" s="92">
        <f t="shared" si="66"/>
        <v>0.27796894072004624</v>
      </c>
      <c r="AH222" s="92">
        <f t="shared" si="66"/>
        <v>1.9422036446053246</v>
      </c>
      <c r="AI222" s="92">
        <f t="shared" si="66"/>
        <v>0.30722990472959705</v>
      </c>
      <c r="AJ222" s="93">
        <f t="shared" si="67"/>
        <v>55.243390703886483</v>
      </c>
    </row>
    <row r="223" spans="1:36">
      <c r="A223" s="97">
        <v>10</v>
      </c>
      <c r="B223" s="82">
        <v>1366.6179999999999</v>
      </c>
      <c r="C223" s="80" t="s">
        <v>293</v>
      </c>
      <c r="D223" s="83">
        <v>1.4790479999999999</v>
      </c>
      <c r="E223" s="83">
        <v>0.21065200000000001</v>
      </c>
      <c r="F223" s="83">
        <v>0.32716600000000001</v>
      </c>
      <c r="G223" s="83">
        <v>0.53622599999999998</v>
      </c>
      <c r="H223" s="83">
        <v>0.42973099999999997</v>
      </c>
      <c r="I223" s="83">
        <v>3.5182999999999999E-2</v>
      </c>
      <c r="J223" s="83">
        <v>8.1049999999999994E-3</v>
      </c>
      <c r="K223" s="83">
        <v>4.7636999999999999E-2</v>
      </c>
      <c r="L223" s="83">
        <v>3.9740000000000001E-3</v>
      </c>
      <c r="M223" s="84">
        <v>0.14000000000000001</v>
      </c>
      <c r="P223" s="92">
        <f t="shared" si="56"/>
        <v>88.867120032000003</v>
      </c>
      <c r="Q223" s="92">
        <f t="shared" si="57"/>
        <v>21.478288572</v>
      </c>
      <c r="R223" s="92">
        <f t="shared" si="58"/>
        <v>18.346487782000001</v>
      </c>
      <c r="S223" s="92">
        <f t="shared" si="59"/>
        <v>21.612052704</v>
      </c>
      <c r="T223" s="92">
        <f t="shared" si="60"/>
        <v>30.874453425999999</v>
      </c>
      <c r="U223" s="92">
        <f t="shared" si="61"/>
        <v>3.3140978679999997</v>
      </c>
      <c r="V223" s="92">
        <f t="shared" si="62"/>
        <v>0.50233979499999992</v>
      </c>
      <c r="W223" s="92">
        <f t="shared" si="63"/>
        <v>3.8051959230000003</v>
      </c>
      <c r="X223" s="92">
        <f t="shared" si="64"/>
        <v>0.604004286</v>
      </c>
      <c r="Y223" s="92">
        <f t="shared" si="65"/>
        <v>189.40404038800003</v>
      </c>
      <c r="Z223" s="92"/>
      <c r="AA223" s="92">
        <f t="shared" si="66"/>
        <v>46.919337016228887</v>
      </c>
      <c r="AB223" s="92">
        <f t="shared" si="66"/>
        <v>11.339931570625982</v>
      </c>
      <c r="AC223" s="92">
        <f t="shared" si="66"/>
        <v>9.6864289401728989</v>
      </c>
      <c r="AD223" s="92">
        <f t="shared" si="66"/>
        <v>11.41055526573089</v>
      </c>
      <c r="AE223" s="92">
        <f t="shared" si="66"/>
        <v>16.300842032066861</v>
      </c>
      <c r="AF223" s="92">
        <f t="shared" si="66"/>
        <v>1.7497503544332886</v>
      </c>
      <c r="AG223" s="92">
        <f t="shared" si="66"/>
        <v>0.26522126664824114</v>
      </c>
      <c r="AH223" s="92">
        <f t="shared" si="66"/>
        <v>2.0090362989115431</v>
      </c>
      <c r="AI223" s="92">
        <f t="shared" si="66"/>
        <v>0.31889725518139878</v>
      </c>
      <c r="AJ223" s="93">
        <f t="shared" si="67"/>
        <v>55.512408937457877</v>
      </c>
    </row>
    <row r="224" spans="1:36">
      <c r="A224" s="97">
        <v>10</v>
      </c>
      <c r="B224" s="82">
        <v>1372.432</v>
      </c>
      <c r="C224" s="80" t="s">
        <v>293</v>
      </c>
      <c r="D224" s="83">
        <v>1.4781489999999999</v>
      </c>
      <c r="E224" s="83">
        <v>0.20794199999999999</v>
      </c>
      <c r="F224" s="83">
        <v>0.32276700000000003</v>
      </c>
      <c r="G224" s="83">
        <v>0.547678</v>
      </c>
      <c r="H224" s="83">
        <v>0.43388599999999999</v>
      </c>
      <c r="I224" s="83">
        <v>3.3346000000000001E-2</v>
      </c>
      <c r="J224" s="83">
        <v>7.7549999999999997E-3</v>
      </c>
      <c r="K224" s="83">
        <v>4.9161999999999997E-2</v>
      </c>
      <c r="L224" s="83">
        <v>4.1180000000000001E-3</v>
      </c>
      <c r="M224" s="84">
        <v>0.15</v>
      </c>
      <c r="P224" s="92">
        <f t="shared" si="56"/>
        <v>88.813104515999996</v>
      </c>
      <c r="Q224" s="92">
        <f t="shared" si="57"/>
        <v>21.201974262</v>
      </c>
      <c r="R224" s="92">
        <f t="shared" si="58"/>
        <v>18.099805059000001</v>
      </c>
      <c r="S224" s="92">
        <f t="shared" si="59"/>
        <v>22.073614112000001</v>
      </c>
      <c r="T224" s="92">
        <f t="shared" si="60"/>
        <v>31.172973556000002</v>
      </c>
      <c r="U224" s="92">
        <f t="shared" si="61"/>
        <v>3.1410598159999998</v>
      </c>
      <c r="V224" s="92">
        <f t="shared" si="62"/>
        <v>0.480647145</v>
      </c>
      <c r="W224" s="92">
        <f t="shared" si="63"/>
        <v>3.9270113979999999</v>
      </c>
      <c r="X224" s="92">
        <f t="shared" si="64"/>
        <v>0.62589070200000008</v>
      </c>
      <c r="Y224" s="92">
        <f t="shared" si="65"/>
        <v>189.53608056599998</v>
      </c>
      <c r="Z224" s="92"/>
      <c r="AA224" s="92">
        <f t="shared" si="66"/>
        <v>46.858151888961125</v>
      </c>
      <c r="AB224" s="92">
        <f t="shared" si="66"/>
        <v>11.186247071631874</v>
      </c>
      <c r="AC224" s="92">
        <f t="shared" si="66"/>
        <v>9.5495300973564827</v>
      </c>
      <c r="AD224" s="92">
        <f t="shared" si="66"/>
        <v>11.646127769490073</v>
      </c>
      <c r="AE224" s="92">
        <f t="shared" si="66"/>
        <v>16.446986485586311</v>
      </c>
      <c r="AF224" s="92">
        <f t="shared" si="66"/>
        <v>1.6572358184362816</v>
      </c>
      <c r="AG224" s="92">
        <f t="shared" si="66"/>
        <v>0.2535913708696903</v>
      </c>
      <c r="AH224" s="92">
        <f t="shared" si="66"/>
        <v>2.0719070407454909</v>
      </c>
      <c r="AI224" s="92">
        <f t="shared" si="66"/>
        <v>0.33022245692268248</v>
      </c>
      <c r="AJ224" s="93">
        <f t="shared" si="67"/>
        <v>55.796463602984623</v>
      </c>
    </row>
    <row r="225" spans="1:36">
      <c r="A225" s="97">
        <v>10</v>
      </c>
      <c r="B225" s="82">
        <v>1378.114</v>
      </c>
      <c r="C225" s="80" t="s">
        <v>293</v>
      </c>
      <c r="D225" s="83">
        <v>1.4780519999999999</v>
      </c>
      <c r="E225" s="83">
        <v>0.20540700000000001</v>
      </c>
      <c r="F225" s="83">
        <v>0.31805</v>
      </c>
      <c r="G225" s="83">
        <v>0.55925000000000002</v>
      </c>
      <c r="H225" s="83">
        <v>0.43773299999999998</v>
      </c>
      <c r="I225" s="83">
        <v>3.1702000000000001E-2</v>
      </c>
      <c r="J225" s="83">
        <v>7.4359999999999999E-3</v>
      </c>
      <c r="K225" s="83">
        <v>5.0604000000000003E-2</v>
      </c>
      <c r="L225" s="83">
        <v>4.2589999999999998E-3</v>
      </c>
      <c r="M225" s="84">
        <v>0.16</v>
      </c>
      <c r="P225" s="92">
        <f t="shared" si="56"/>
        <v>88.807276368000004</v>
      </c>
      <c r="Q225" s="92">
        <f t="shared" si="57"/>
        <v>20.943503127</v>
      </c>
      <c r="R225" s="92">
        <f t="shared" si="58"/>
        <v>17.835289849999999</v>
      </c>
      <c r="S225" s="92">
        <f t="shared" si="59"/>
        <v>22.540012000000001</v>
      </c>
      <c r="T225" s="92">
        <f t="shared" si="60"/>
        <v>31.449365117999999</v>
      </c>
      <c r="U225" s="92">
        <f t="shared" si="61"/>
        <v>2.986201592</v>
      </c>
      <c r="V225" s="92">
        <f t="shared" si="62"/>
        <v>0.46087584399999998</v>
      </c>
      <c r="W225" s="92">
        <f t="shared" si="63"/>
        <v>4.0421969160000009</v>
      </c>
      <c r="X225" s="92">
        <f t="shared" si="64"/>
        <v>0.64732115099999998</v>
      </c>
      <c r="Y225" s="92">
        <f t="shared" si="65"/>
        <v>189.71204196599996</v>
      </c>
      <c r="Z225" s="92"/>
      <c r="AA225" s="92">
        <f t="shared" si="66"/>
        <v>46.811617990973907</v>
      </c>
      <c r="AB225" s="92">
        <f t="shared" si="66"/>
        <v>11.03962769572291</v>
      </c>
      <c r="AC225" s="92">
        <f t="shared" si="66"/>
        <v>9.4012428864143605</v>
      </c>
      <c r="AD225" s="92">
        <f t="shared" si="66"/>
        <v>11.881170940134419</v>
      </c>
      <c r="AE225" s="92">
        <f t="shared" si="66"/>
        <v>16.577421650248393</v>
      </c>
      <c r="AF225" s="92">
        <f t="shared" si="66"/>
        <v>1.5740706604882704</v>
      </c>
      <c r="AG225" s="92">
        <f t="shared" si="66"/>
        <v>0.24293441745917099</v>
      </c>
      <c r="AH225" s="92">
        <f t="shared" si="66"/>
        <v>2.1307012850161828</v>
      </c>
      <c r="AI225" s="92">
        <f t="shared" si="66"/>
        <v>0.34121247354240825</v>
      </c>
      <c r="AJ225" s="93">
        <f t="shared" si="67"/>
        <v>56.094236310950137</v>
      </c>
    </row>
    <row r="226" spans="1:36">
      <c r="A226" s="97">
        <v>10</v>
      </c>
      <c r="B226" s="82">
        <v>1383.6659999999999</v>
      </c>
      <c r="C226" s="80" t="s">
        <v>293</v>
      </c>
      <c r="D226" s="83">
        <v>1.4786459999999999</v>
      </c>
      <c r="E226" s="83">
        <v>0.20302400000000001</v>
      </c>
      <c r="F226" s="83">
        <v>0.313079</v>
      </c>
      <c r="G226" s="83">
        <v>0.57093899999999997</v>
      </c>
      <c r="H226" s="83">
        <v>0.44128400000000001</v>
      </c>
      <c r="I226" s="83">
        <v>3.0223E-2</v>
      </c>
      <c r="J226" s="83">
        <v>7.143E-3</v>
      </c>
      <c r="K226" s="83">
        <v>5.1962000000000001E-2</v>
      </c>
      <c r="L226" s="83">
        <v>4.3969999999999999E-3</v>
      </c>
      <c r="M226" s="84">
        <v>0.17</v>
      </c>
      <c r="P226" s="92">
        <f t="shared" si="56"/>
        <v>88.842966263999998</v>
      </c>
      <c r="Q226" s="92">
        <f t="shared" si="57"/>
        <v>20.700530064000002</v>
      </c>
      <c r="R226" s="92">
        <f t="shared" si="58"/>
        <v>17.556531082999999</v>
      </c>
      <c r="S226" s="92">
        <f t="shared" si="59"/>
        <v>23.011125455999998</v>
      </c>
      <c r="T226" s="92">
        <f t="shared" si="60"/>
        <v>31.704490264000004</v>
      </c>
      <c r="U226" s="92">
        <f t="shared" si="61"/>
        <v>2.8468857079999998</v>
      </c>
      <c r="V226" s="92">
        <f t="shared" si="62"/>
        <v>0.44271599699999997</v>
      </c>
      <c r="W226" s="92">
        <f t="shared" si="63"/>
        <v>4.1506725980000008</v>
      </c>
      <c r="X226" s="92">
        <f t="shared" si="64"/>
        <v>0.66829563299999994</v>
      </c>
      <c r="Y226" s="92">
        <f t="shared" si="65"/>
        <v>189.92421306700001</v>
      </c>
      <c r="Z226" s="92"/>
      <c r="AA226" s="92">
        <f t="shared" ref="AA226:AI254" si="68">P226/$Y226*100</f>
        <v>46.778114717083838</v>
      </c>
      <c r="AB226" s="92">
        <f t="shared" si="68"/>
        <v>10.899363345892832</v>
      </c>
      <c r="AC226" s="92">
        <f t="shared" si="68"/>
        <v>9.2439667378306005</v>
      </c>
      <c r="AD226" s="92">
        <f t="shared" si="68"/>
        <v>12.115951454742797</v>
      </c>
      <c r="AE226" s="92">
        <f t="shared" si="68"/>
        <v>16.693232396237722</v>
      </c>
      <c r="AF226" s="92">
        <f t="shared" si="68"/>
        <v>1.49895880152769</v>
      </c>
      <c r="AG226" s="92">
        <f t="shared" si="68"/>
        <v>0.23310139863200172</v>
      </c>
      <c r="AH226" s="92">
        <f t="shared" si="68"/>
        <v>2.1854362490030472</v>
      </c>
      <c r="AI226" s="92">
        <f t="shared" si="68"/>
        <v>0.35187489904946651</v>
      </c>
      <c r="AJ226" s="93">
        <f t="shared" si="67"/>
        <v>56.404468185370213</v>
      </c>
    </row>
    <row r="227" spans="1:36">
      <c r="A227" s="97">
        <v>10</v>
      </c>
      <c r="B227" s="82">
        <v>1389.0889999999999</v>
      </c>
      <c r="C227" s="80" t="s">
        <v>293</v>
      </c>
      <c r="D227" s="83">
        <v>1.4798389999999999</v>
      </c>
      <c r="E227" s="83">
        <v>0.20077500000000001</v>
      </c>
      <c r="F227" s="83">
        <v>0.30790800000000002</v>
      </c>
      <c r="G227" s="83">
        <v>0.58273399999999997</v>
      </c>
      <c r="H227" s="83">
        <v>0.444546</v>
      </c>
      <c r="I227" s="83">
        <v>2.8884E-2</v>
      </c>
      <c r="J227" s="83">
        <v>6.875E-3</v>
      </c>
      <c r="K227" s="83">
        <v>5.3235999999999999E-2</v>
      </c>
      <c r="L227" s="83">
        <v>4.5310000000000003E-3</v>
      </c>
      <c r="M227" s="84">
        <v>0.18</v>
      </c>
      <c r="P227" s="92">
        <f t="shared" si="56"/>
        <v>88.914646476000001</v>
      </c>
      <c r="Q227" s="92">
        <f t="shared" si="57"/>
        <v>20.471219775000002</v>
      </c>
      <c r="R227" s="92">
        <f t="shared" si="58"/>
        <v>17.266556915999999</v>
      </c>
      <c r="S227" s="92">
        <f t="shared" si="59"/>
        <v>23.486511136000001</v>
      </c>
      <c r="T227" s="92">
        <f t="shared" si="60"/>
        <v>31.938851916000001</v>
      </c>
      <c r="U227" s="92">
        <f t="shared" si="61"/>
        <v>2.720757264</v>
      </c>
      <c r="V227" s="92">
        <f t="shared" si="62"/>
        <v>0.42610562499999999</v>
      </c>
      <c r="W227" s="92">
        <f t="shared" si="63"/>
        <v>4.252438444</v>
      </c>
      <c r="X227" s="92">
        <f t="shared" si="64"/>
        <v>0.68866215900000005</v>
      </c>
      <c r="Y227" s="92">
        <f t="shared" si="65"/>
        <v>190.16574971100002</v>
      </c>
      <c r="Z227" s="92"/>
      <c r="AA227" s="92">
        <f t="shared" si="68"/>
        <v>46.756393625627105</v>
      </c>
      <c r="AB227" s="92">
        <f t="shared" si="68"/>
        <v>10.764935224198187</v>
      </c>
      <c r="AC227" s="92">
        <f t="shared" si="68"/>
        <v>9.0797406695161698</v>
      </c>
      <c r="AD227" s="92">
        <f t="shared" si="68"/>
        <v>12.350547441741261</v>
      </c>
      <c r="AE227" s="92">
        <f t="shared" si="68"/>
        <v>16.795270423059005</v>
      </c>
      <c r="AF227" s="92">
        <f t="shared" si="68"/>
        <v>1.4307293864088604</v>
      </c>
      <c r="AG227" s="92">
        <f t="shared" si="68"/>
        <v>0.2240706466056922</v>
      </c>
      <c r="AH227" s="92">
        <f t="shared" si="68"/>
        <v>2.2361747320232714</v>
      </c>
      <c r="AI227" s="92">
        <f t="shared" si="68"/>
        <v>0.36213785082044392</v>
      </c>
      <c r="AJ227" s="93">
        <f t="shared" si="67"/>
        <v>56.725916984658518</v>
      </c>
    </row>
    <row r="228" spans="1:36">
      <c r="A228" s="97">
        <v>10</v>
      </c>
      <c r="B228" s="82">
        <v>1394.3810000000001</v>
      </c>
      <c r="C228" s="80" t="s">
        <v>293</v>
      </c>
      <c r="D228" s="83">
        <v>1.481546</v>
      </c>
      <c r="E228" s="83">
        <v>0.19864200000000001</v>
      </c>
      <c r="F228" s="83">
        <v>0.302589</v>
      </c>
      <c r="G228" s="83">
        <v>0.59462300000000001</v>
      </c>
      <c r="H228" s="83">
        <v>0.44752199999999998</v>
      </c>
      <c r="I228" s="83">
        <v>2.7668000000000002E-2</v>
      </c>
      <c r="J228" s="83">
        <v>6.6270000000000001E-3</v>
      </c>
      <c r="K228" s="83">
        <v>5.4425000000000001E-2</v>
      </c>
      <c r="L228" s="83">
        <v>4.6620000000000003E-3</v>
      </c>
      <c r="M228" s="84">
        <v>0.19</v>
      </c>
      <c r="P228" s="92">
        <f t="shared" si="56"/>
        <v>89.017209864000009</v>
      </c>
      <c r="Q228" s="92">
        <f t="shared" si="57"/>
        <v>20.253736962000001</v>
      </c>
      <c r="R228" s="92">
        <f t="shared" si="58"/>
        <v>16.968283353</v>
      </c>
      <c r="S228" s="92">
        <f t="shared" si="59"/>
        <v>23.965685392000001</v>
      </c>
      <c r="T228" s="92">
        <f t="shared" si="60"/>
        <v>32.152665612</v>
      </c>
      <c r="U228" s="92">
        <f t="shared" si="61"/>
        <v>2.606214928</v>
      </c>
      <c r="V228" s="92">
        <f t="shared" si="62"/>
        <v>0.41073483300000002</v>
      </c>
      <c r="W228" s="92">
        <f t="shared" si="63"/>
        <v>4.3474145750000002</v>
      </c>
      <c r="X228" s="92">
        <f t="shared" si="64"/>
        <v>0.7085727180000001</v>
      </c>
      <c r="Y228" s="92">
        <f t="shared" si="65"/>
        <v>190.430518237</v>
      </c>
      <c r="Z228" s="92"/>
      <c r="AA228" s="92">
        <f t="shared" si="68"/>
        <v>46.745243718348647</v>
      </c>
      <c r="AB228" s="92">
        <f t="shared" si="68"/>
        <v>10.635762140180308</v>
      </c>
      <c r="AC228" s="92">
        <f t="shared" si="68"/>
        <v>8.9104853098609702</v>
      </c>
      <c r="AD228" s="92">
        <f t="shared" si="68"/>
        <v>12.58500245332187</v>
      </c>
      <c r="AE228" s="92">
        <f t="shared" si="68"/>
        <v>16.884197926712801</v>
      </c>
      <c r="AF228" s="92">
        <f t="shared" si="68"/>
        <v>1.3685909969306702</v>
      </c>
      <c r="AG228" s="92">
        <f t="shared" si="68"/>
        <v>0.21568750471435499</v>
      </c>
      <c r="AH228" s="92">
        <f t="shared" si="68"/>
        <v>2.2829400535419602</v>
      </c>
      <c r="AI228" s="92">
        <f t="shared" si="68"/>
        <v>0.37208989638842815</v>
      </c>
      <c r="AJ228" s="93">
        <f t="shared" si="67"/>
        <v>57.057607146798183</v>
      </c>
    </row>
    <row r="229" spans="1:36">
      <c r="A229" s="97">
        <v>10</v>
      </c>
      <c r="B229" s="82">
        <v>1399.54</v>
      </c>
      <c r="C229" s="80" t="s">
        <v>293</v>
      </c>
      <c r="D229" s="83">
        <v>1.483695</v>
      </c>
      <c r="E229" s="83">
        <v>0.19661200000000001</v>
      </c>
      <c r="F229" s="83">
        <v>0.29716700000000001</v>
      </c>
      <c r="G229" s="83">
        <v>0.60658800000000002</v>
      </c>
      <c r="H229" s="83">
        <v>0.45021499999999998</v>
      </c>
      <c r="I229" s="83">
        <v>2.6557000000000001E-2</v>
      </c>
      <c r="J229" s="83">
        <v>6.398E-3</v>
      </c>
      <c r="K229" s="83">
        <v>5.5531999999999998E-2</v>
      </c>
      <c r="L229" s="83">
        <v>4.7879999999999997E-3</v>
      </c>
      <c r="M229" s="84">
        <v>0.2</v>
      </c>
      <c r="P229" s="92">
        <f t="shared" si="56"/>
        <v>89.146330380000009</v>
      </c>
      <c r="Q229" s="92">
        <f t="shared" si="57"/>
        <v>20.046756132000002</v>
      </c>
      <c r="R229" s="92">
        <f t="shared" si="58"/>
        <v>16.664233858999999</v>
      </c>
      <c r="S229" s="92">
        <f t="shared" si="59"/>
        <v>24.447922752</v>
      </c>
      <c r="T229" s="92">
        <f t="shared" si="60"/>
        <v>32.34614689</v>
      </c>
      <c r="U229" s="92">
        <f t="shared" si="61"/>
        <v>2.501563172</v>
      </c>
      <c r="V229" s="92">
        <f t="shared" si="62"/>
        <v>0.39654164199999997</v>
      </c>
      <c r="W229" s="92">
        <f t="shared" si="63"/>
        <v>4.4358406280000002</v>
      </c>
      <c r="X229" s="92">
        <f t="shared" si="64"/>
        <v>0.72772333199999995</v>
      </c>
      <c r="Y229" s="92">
        <f t="shared" si="65"/>
        <v>190.71305878700002</v>
      </c>
      <c r="Z229" s="92"/>
      <c r="AA229" s="92">
        <f t="shared" si="68"/>
        <v>46.743694924197129</v>
      </c>
      <c r="AB229" s="92">
        <f t="shared" si="68"/>
        <v>10.511475333416701</v>
      </c>
      <c r="AC229" s="92">
        <f t="shared" si="68"/>
        <v>8.7378567388044637</v>
      </c>
      <c r="AD229" s="92">
        <f t="shared" si="68"/>
        <v>12.819217995609275</v>
      </c>
      <c r="AE229" s="92">
        <f t="shared" si="68"/>
        <v>16.96063557248387</v>
      </c>
      <c r="AF229" s="92">
        <f t="shared" si="68"/>
        <v>1.3116895024969939</v>
      </c>
      <c r="AG229" s="92">
        <f t="shared" si="68"/>
        <v>0.20792579413394124</v>
      </c>
      <c r="AH229" s="92">
        <f t="shared" si="68"/>
        <v>2.3259239069487201</v>
      </c>
      <c r="AI229" s="92">
        <f t="shared" si="68"/>
        <v>0.38158023190890444</v>
      </c>
      <c r="AJ229" s="93">
        <f t="shared" si="67"/>
        <v>57.398398755491812</v>
      </c>
    </row>
    <row r="230" spans="1:36">
      <c r="A230" s="97">
        <v>10</v>
      </c>
      <c r="B230" s="82">
        <v>1404.5630000000001</v>
      </c>
      <c r="C230" s="80" t="s">
        <v>293</v>
      </c>
      <c r="D230" s="83">
        <v>1.486221</v>
      </c>
      <c r="E230" s="83">
        <v>0.19467200000000001</v>
      </c>
      <c r="F230" s="83">
        <v>0.29168100000000002</v>
      </c>
      <c r="G230" s="83">
        <v>0.61860899999999996</v>
      </c>
      <c r="H230" s="83">
        <v>0.452627</v>
      </c>
      <c r="I230" s="83">
        <v>2.5538000000000002E-2</v>
      </c>
      <c r="J230" s="83">
        <v>6.1850000000000004E-3</v>
      </c>
      <c r="K230" s="83">
        <v>5.6557000000000003E-2</v>
      </c>
      <c r="L230" s="83">
        <v>4.9100000000000003E-3</v>
      </c>
      <c r="M230" s="84">
        <v>0.21</v>
      </c>
      <c r="P230" s="92">
        <f t="shared" si="56"/>
        <v>89.298102564000004</v>
      </c>
      <c r="Q230" s="92">
        <f t="shared" si="57"/>
        <v>19.848951792000001</v>
      </c>
      <c r="R230" s="92">
        <f t="shared" si="58"/>
        <v>16.356595436999999</v>
      </c>
      <c r="S230" s="92">
        <f t="shared" si="59"/>
        <v>24.932417136000002</v>
      </c>
      <c r="T230" s="92">
        <f t="shared" si="60"/>
        <v>32.519439441999999</v>
      </c>
      <c r="U230" s="92">
        <f t="shared" si="61"/>
        <v>2.4055774480000003</v>
      </c>
      <c r="V230" s="92">
        <f t="shared" si="62"/>
        <v>0.38334011500000004</v>
      </c>
      <c r="W230" s="92">
        <f t="shared" si="63"/>
        <v>4.5177166030000002</v>
      </c>
      <c r="X230" s="92">
        <f t="shared" si="64"/>
        <v>0.74626599000000005</v>
      </c>
      <c r="Y230" s="92">
        <f t="shared" si="65"/>
        <v>191.00840652700003</v>
      </c>
      <c r="Z230" s="92"/>
      <c r="AA230" s="92">
        <f t="shared" si="68"/>
        <v>46.750875622522535</v>
      </c>
      <c r="AB230" s="92">
        <f t="shared" si="68"/>
        <v>10.391663986367139</v>
      </c>
      <c r="AC230" s="92">
        <f t="shared" si="68"/>
        <v>8.5632856345974027</v>
      </c>
      <c r="AD230" s="92">
        <f t="shared" si="68"/>
        <v>13.053047030406839</v>
      </c>
      <c r="AE230" s="92">
        <f t="shared" si="68"/>
        <v>17.025135193410037</v>
      </c>
      <c r="AF230" s="92">
        <f t="shared" si="68"/>
        <v>1.2594092017934089</v>
      </c>
      <c r="AG230" s="92">
        <f t="shared" si="68"/>
        <v>0.200692797751712</v>
      </c>
      <c r="AH230" s="92">
        <f t="shared" si="68"/>
        <v>2.3651925510207308</v>
      </c>
      <c r="AI230" s="92">
        <f t="shared" si="68"/>
        <v>0.39069798213017998</v>
      </c>
      <c r="AJ230" s="93">
        <f t="shared" si="67"/>
        <v>57.747219100179613</v>
      </c>
    </row>
    <row r="231" spans="1:36">
      <c r="A231" s="97">
        <v>10</v>
      </c>
      <c r="B231" s="82">
        <v>1409.6279999999999</v>
      </c>
      <c r="C231" s="80" t="s">
        <v>293</v>
      </c>
      <c r="D231" s="83">
        <v>1.4895959999999999</v>
      </c>
      <c r="E231" s="83">
        <v>0.192825</v>
      </c>
      <c r="F231" s="83">
        <v>0.28621099999999999</v>
      </c>
      <c r="G231" s="83">
        <v>0.63103900000000002</v>
      </c>
      <c r="H231" s="83">
        <v>0.45501399999999997</v>
      </c>
      <c r="I231" s="83">
        <v>2.4584000000000002E-2</v>
      </c>
      <c r="J231" s="83">
        <v>5.9820000000000003E-3</v>
      </c>
      <c r="K231" s="83">
        <v>5.7161999999999998E-2</v>
      </c>
      <c r="L231" s="83">
        <v>5.0419999999999996E-3</v>
      </c>
      <c r="M231" s="84">
        <v>0.22</v>
      </c>
      <c r="P231" s="92">
        <f t="shared" si="56"/>
        <v>89.500886063999999</v>
      </c>
      <c r="Q231" s="92">
        <f t="shared" si="57"/>
        <v>19.660629825000001</v>
      </c>
      <c r="R231" s="92">
        <f t="shared" si="58"/>
        <v>16.049854246999999</v>
      </c>
      <c r="S231" s="92">
        <f t="shared" si="59"/>
        <v>25.433395856000001</v>
      </c>
      <c r="T231" s="92">
        <f t="shared" si="60"/>
        <v>32.690935844000002</v>
      </c>
      <c r="U231" s="92">
        <f t="shared" si="61"/>
        <v>2.315714464</v>
      </c>
      <c r="V231" s="92">
        <f t="shared" si="62"/>
        <v>0.370758378</v>
      </c>
      <c r="W231" s="92">
        <f t="shared" si="63"/>
        <v>4.5660433979999997</v>
      </c>
      <c r="X231" s="92">
        <f t="shared" si="64"/>
        <v>0.766328538</v>
      </c>
      <c r="Y231" s="92">
        <f t="shared" si="65"/>
        <v>191.35454661400001</v>
      </c>
      <c r="Z231" s="92"/>
      <c r="AA231" s="92">
        <f t="shared" si="68"/>
        <v>46.772280903542359</v>
      </c>
      <c r="AB231" s="92">
        <f t="shared" si="68"/>
        <v>10.274451364178654</v>
      </c>
      <c r="AC231" s="92">
        <f t="shared" si="68"/>
        <v>8.3874956362420434</v>
      </c>
      <c r="AD231" s="92">
        <f t="shared" si="68"/>
        <v>13.291241993483538</v>
      </c>
      <c r="AE231" s="92">
        <f t="shared" si="68"/>
        <v>17.08396085824085</v>
      </c>
      <c r="AF231" s="92">
        <f t="shared" si="68"/>
        <v>1.2101695543567377</v>
      </c>
      <c r="AG231" s="92">
        <f t="shared" si="68"/>
        <v>0.19375467401247226</v>
      </c>
      <c r="AH231" s="92">
        <f t="shared" si="68"/>
        <v>2.3861692751992001</v>
      </c>
      <c r="AI231" s="92">
        <f t="shared" si="68"/>
        <v>0.40047574074413622</v>
      </c>
      <c r="AJ231" s="93">
        <f t="shared" si="67"/>
        <v>58.103886274426763</v>
      </c>
    </row>
    <row r="232" spans="1:36">
      <c r="A232" s="97">
        <v>10</v>
      </c>
      <c r="B232" s="82">
        <v>1415.7449999999999</v>
      </c>
      <c r="C232" s="80" t="s">
        <v>293</v>
      </c>
      <c r="D232" s="83">
        <v>1.496748</v>
      </c>
      <c r="E232" s="83">
        <v>0.191103</v>
      </c>
      <c r="F232" s="83">
        <v>0.28102199999999999</v>
      </c>
      <c r="G232" s="83">
        <v>0.64599099999999998</v>
      </c>
      <c r="H232" s="83">
        <v>0.458783</v>
      </c>
      <c r="I232" s="83">
        <v>2.3605999999999999E-2</v>
      </c>
      <c r="J232" s="83">
        <v>5.764E-3</v>
      </c>
      <c r="K232" s="83">
        <v>5.5461000000000003E-2</v>
      </c>
      <c r="L232" s="83">
        <v>5.2750000000000002E-3</v>
      </c>
      <c r="M232" s="84">
        <v>0.23</v>
      </c>
      <c r="P232" s="92">
        <f t="shared" si="56"/>
        <v>89.930606832000009</v>
      </c>
      <c r="Q232" s="92">
        <f t="shared" si="57"/>
        <v>19.485052982999999</v>
      </c>
      <c r="R232" s="92">
        <f t="shared" si="58"/>
        <v>15.758870693999999</v>
      </c>
      <c r="S232" s="92">
        <f t="shared" si="59"/>
        <v>26.036021264000002</v>
      </c>
      <c r="T232" s="92">
        <f t="shared" si="60"/>
        <v>32.961723417999998</v>
      </c>
      <c r="U232" s="92">
        <f t="shared" si="61"/>
        <v>2.223590776</v>
      </c>
      <c r="V232" s="92">
        <f t="shared" si="62"/>
        <v>0.357246956</v>
      </c>
      <c r="W232" s="92">
        <f t="shared" si="63"/>
        <v>4.4301692190000006</v>
      </c>
      <c r="X232" s="92">
        <f t="shared" si="64"/>
        <v>0.801741975</v>
      </c>
      <c r="Y232" s="92">
        <f t="shared" si="65"/>
        <v>191.98502411700002</v>
      </c>
      <c r="Z232" s="92"/>
      <c r="AA232" s="92">
        <f t="shared" si="68"/>
        <v>46.842511412345509</v>
      </c>
      <c r="AB232" s="92">
        <f t="shared" si="68"/>
        <v>10.149256731152825</v>
      </c>
      <c r="AC232" s="92">
        <f t="shared" si="68"/>
        <v>8.2083854021843852</v>
      </c>
      <c r="AD232" s="92">
        <f t="shared" si="68"/>
        <v>13.56148552927392</v>
      </c>
      <c r="AE232" s="92">
        <f t="shared" si="68"/>
        <v>17.168903444214678</v>
      </c>
      <c r="AF232" s="92">
        <f t="shared" si="68"/>
        <v>1.1582105355493215</v>
      </c>
      <c r="AG232" s="92">
        <f t="shared" si="68"/>
        <v>0.18608063709296699</v>
      </c>
      <c r="AH232" s="92">
        <f t="shared" si="68"/>
        <v>2.3075597898199369</v>
      </c>
      <c r="AI232" s="92">
        <f t="shared" si="68"/>
        <v>0.41760651836645357</v>
      </c>
      <c r="AJ232" s="93">
        <f t="shared" si="67"/>
        <v>58.472683100797084</v>
      </c>
    </row>
    <row r="233" spans="1:36">
      <c r="A233" s="97">
        <v>10</v>
      </c>
      <c r="B233" s="82">
        <v>1421.6310000000001</v>
      </c>
      <c r="C233" s="80" t="s">
        <v>293</v>
      </c>
      <c r="D233" s="83">
        <v>1.503922</v>
      </c>
      <c r="E233" s="83">
        <v>0.18937699999999999</v>
      </c>
      <c r="F233" s="83">
        <v>0.275808</v>
      </c>
      <c r="G233" s="83">
        <v>0.66086500000000004</v>
      </c>
      <c r="H233" s="83">
        <v>0.46211799999999997</v>
      </c>
      <c r="I233" s="83">
        <v>2.2707000000000001E-2</v>
      </c>
      <c r="J233" s="83">
        <v>5.561E-3</v>
      </c>
      <c r="K233" s="83">
        <v>5.3851999999999997E-2</v>
      </c>
      <c r="L233" s="83">
        <v>5.5100000000000001E-3</v>
      </c>
      <c r="M233" s="84">
        <v>0.24</v>
      </c>
      <c r="P233" s="92">
        <f t="shared" si="56"/>
        <v>90.361649448000009</v>
      </c>
      <c r="Q233" s="92">
        <f t="shared" si="57"/>
        <v>19.309068297</v>
      </c>
      <c r="R233" s="92">
        <f t="shared" si="58"/>
        <v>15.466485215999999</v>
      </c>
      <c r="S233" s="92">
        <f t="shared" si="59"/>
        <v>26.635502960000004</v>
      </c>
      <c r="T233" s="92">
        <f t="shared" si="60"/>
        <v>33.201329827999999</v>
      </c>
      <c r="U233" s="92">
        <f t="shared" si="61"/>
        <v>2.1389085720000001</v>
      </c>
      <c r="V233" s="92">
        <f t="shared" si="62"/>
        <v>0.34466521899999997</v>
      </c>
      <c r="W233" s="92">
        <f t="shared" si="63"/>
        <v>4.301643908</v>
      </c>
      <c r="X233" s="92">
        <f t="shared" si="64"/>
        <v>0.83745939000000003</v>
      </c>
      <c r="Y233" s="92">
        <f t="shared" si="65"/>
        <v>192.59671283799997</v>
      </c>
      <c r="Z233" s="92"/>
      <c r="AA233" s="92">
        <f t="shared" si="68"/>
        <v>46.917545017503201</v>
      </c>
      <c r="AB233" s="92">
        <f t="shared" si="68"/>
        <v>10.025647900461079</v>
      </c>
      <c r="AC233" s="92">
        <f t="shared" si="68"/>
        <v>8.030503214771592</v>
      </c>
      <c r="AD233" s="92">
        <f t="shared" si="68"/>
        <v>13.829676824445123</v>
      </c>
      <c r="AE233" s="92">
        <f t="shared" si="68"/>
        <v>17.238783226755707</v>
      </c>
      <c r="AF233" s="92">
        <f t="shared" si="68"/>
        <v>1.1105633842251053</v>
      </c>
      <c r="AG233" s="92">
        <f t="shared" si="68"/>
        <v>0.17895695825811433</v>
      </c>
      <c r="AH233" s="92">
        <f t="shared" si="68"/>
        <v>2.2334980927832695</v>
      </c>
      <c r="AI233" s="92">
        <f t="shared" si="68"/>
        <v>0.43482538079682453</v>
      </c>
      <c r="AJ233" s="93">
        <f t="shared" si="67"/>
        <v>58.849065391016609</v>
      </c>
    </row>
    <row r="234" spans="1:36">
      <c r="A234" s="97">
        <v>10</v>
      </c>
      <c r="B234" s="82">
        <v>1427.29</v>
      </c>
      <c r="C234" s="80" t="s">
        <v>293</v>
      </c>
      <c r="D234" s="83">
        <v>1.511077</v>
      </c>
      <c r="E234" s="83">
        <v>0.18764700000000001</v>
      </c>
      <c r="F234" s="83">
        <v>0.27060000000000001</v>
      </c>
      <c r="G234" s="83">
        <v>0.67563899999999999</v>
      </c>
      <c r="H234" s="83">
        <v>0.46503100000000003</v>
      </c>
      <c r="I234" s="83">
        <v>2.1878999999999999E-2</v>
      </c>
      <c r="J234" s="83">
        <v>5.3740000000000003E-3</v>
      </c>
      <c r="K234" s="83">
        <v>5.2330000000000002E-2</v>
      </c>
      <c r="L234" s="83">
        <v>5.7470000000000004E-3</v>
      </c>
      <c r="M234" s="84">
        <v>0.25</v>
      </c>
      <c r="P234" s="92">
        <f t="shared" si="56"/>
        <v>90.791550468000011</v>
      </c>
      <c r="Q234" s="92">
        <f t="shared" si="57"/>
        <v>19.132675767000002</v>
      </c>
      <c r="R234" s="92">
        <f t="shared" si="58"/>
        <v>15.174436200000001</v>
      </c>
      <c r="S234" s="92">
        <f t="shared" si="59"/>
        <v>27.230954256</v>
      </c>
      <c r="T234" s="92">
        <f t="shared" si="60"/>
        <v>33.410617226000006</v>
      </c>
      <c r="U234" s="92">
        <f t="shared" si="61"/>
        <v>2.0609142839999999</v>
      </c>
      <c r="V234" s="92">
        <f t="shared" si="62"/>
        <v>0.33307514599999999</v>
      </c>
      <c r="W234" s="92">
        <f t="shared" si="63"/>
        <v>4.1800680700000008</v>
      </c>
      <c r="X234" s="92">
        <f t="shared" si="64"/>
        <v>0.87348078300000009</v>
      </c>
      <c r="Y234" s="92">
        <f t="shared" si="65"/>
        <v>193.18777220000001</v>
      </c>
      <c r="Z234" s="92"/>
      <c r="AA234" s="92">
        <f t="shared" si="68"/>
        <v>46.996530595118074</v>
      </c>
      <c r="AB234" s="92">
        <f t="shared" si="68"/>
        <v>9.9036680992380131</v>
      </c>
      <c r="AC234" s="92">
        <f t="shared" si="68"/>
        <v>7.8547601782427918</v>
      </c>
      <c r="AD234" s="92">
        <f t="shared" si="68"/>
        <v>14.095588942248799</v>
      </c>
      <c r="AE234" s="92">
        <f t="shared" si="68"/>
        <v>17.294374714053461</v>
      </c>
      <c r="AF234" s="92">
        <f t="shared" si="68"/>
        <v>1.0667933381758827</v>
      </c>
      <c r="AG234" s="92">
        <f t="shared" si="68"/>
        <v>0.17241005587826741</v>
      </c>
      <c r="AH234" s="92">
        <f t="shared" si="68"/>
        <v>2.1637332541277683</v>
      </c>
      <c r="AI234" s="92">
        <f t="shared" si="68"/>
        <v>0.45214082291694857</v>
      </c>
      <c r="AJ234" s="93">
        <f t="shared" si="67"/>
        <v>59.231767294660152</v>
      </c>
    </row>
    <row r="235" spans="1:36">
      <c r="A235" s="97">
        <v>10</v>
      </c>
      <c r="B235" s="82">
        <v>1432.7280000000001</v>
      </c>
      <c r="C235" s="80" t="s">
        <v>293</v>
      </c>
      <c r="D235" s="83">
        <v>1.5181800000000001</v>
      </c>
      <c r="E235" s="83">
        <v>0.18591199999999999</v>
      </c>
      <c r="F235" s="83">
        <v>0.26542500000000002</v>
      </c>
      <c r="G235" s="83">
        <v>0.69029600000000002</v>
      </c>
      <c r="H235" s="83">
        <v>0.46753499999999998</v>
      </c>
      <c r="I235" s="83">
        <v>2.1113E-2</v>
      </c>
      <c r="J235" s="83">
        <v>5.1989999999999996E-3</v>
      </c>
      <c r="K235" s="83">
        <v>5.0887000000000002E-2</v>
      </c>
      <c r="L235" s="83">
        <v>5.9849999999999999E-3</v>
      </c>
      <c r="M235" s="84">
        <v>0.26</v>
      </c>
      <c r="P235" s="92">
        <f t="shared" si="56"/>
        <v>91.218327120000012</v>
      </c>
      <c r="Q235" s="92">
        <f t="shared" si="57"/>
        <v>18.955773432000001</v>
      </c>
      <c r="R235" s="92">
        <f t="shared" si="58"/>
        <v>14.884237725</v>
      </c>
      <c r="S235" s="92">
        <f t="shared" si="59"/>
        <v>27.821689984000002</v>
      </c>
      <c r="T235" s="92">
        <f t="shared" si="60"/>
        <v>33.590519610000001</v>
      </c>
      <c r="U235" s="92">
        <f t="shared" si="61"/>
        <v>1.9887601479999999</v>
      </c>
      <c r="V235" s="92">
        <f t="shared" si="62"/>
        <v>0.322228821</v>
      </c>
      <c r="W235" s="92">
        <f t="shared" si="63"/>
        <v>4.064802673</v>
      </c>
      <c r="X235" s="92">
        <f t="shared" si="64"/>
        <v>0.90965416499999996</v>
      </c>
      <c r="Y235" s="92">
        <f t="shared" si="65"/>
        <v>193.75599367800004</v>
      </c>
      <c r="Z235" s="92"/>
      <c r="AA235" s="92">
        <f t="shared" si="68"/>
        <v>47.078970507407519</v>
      </c>
      <c r="AB235" s="92">
        <f t="shared" si="68"/>
        <v>9.7833223489861663</v>
      </c>
      <c r="AC235" s="92">
        <f t="shared" si="68"/>
        <v>7.681949570930886</v>
      </c>
      <c r="AD235" s="92">
        <f t="shared" si="68"/>
        <v>14.359137725688331</v>
      </c>
      <c r="AE235" s="92">
        <f t="shared" si="68"/>
        <v>17.336506072593316</v>
      </c>
      <c r="AF235" s="92">
        <f t="shared" si="68"/>
        <v>1.0264250980050136</v>
      </c>
      <c r="AG235" s="92">
        <f t="shared" si="68"/>
        <v>0.16630650483799064</v>
      </c>
      <c r="AH235" s="92">
        <f t="shared" si="68"/>
        <v>2.0978977712324243</v>
      </c>
      <c r="AI235" s="92">
        <f t="shared" si="68"/>
        <v>0.46948440031834032</v>
      </c>
      <c r="AJ235" s="93">
        <f t="shared" si="67"/>
        <v>59.619754523760371</v>
      </c>
    </row>
    <row r="236" spans="1:36">
      <c r="A236" s="97">
        <v>10</v>
      </c>
      <c r="B236" s="82">
        <v>1437.95</v>
      </c>
      <c r="C236" s="80" t="s">
        <v>293</v>
      </c>
      <c r="D236" s="83">
        <v>1.525204</v>
      </c>
      <c r="E236" s="83">
        <v>0.184173</v>
      </c>
      <c r="F236" s="83">
        <v>0.26030199999999998</v>
      </c>
      <c r="G236" s="83">
        <v>0.70481899999999997</v>
      </c>
      <c r="H236" s="83">
        <v>0.46964499999999998</v>
      </c>
      <c r="I236" s="83">
        <v>2.0400999999999999E-2</v>
      </c>
      <c r="J236" s="83">
        <v>5.0350000000000004E-3</v>
      </c>
      <c r="K236" s="83">
        <v>4.9518E-2</v>
      </c>
      <c r="L236" s="83">
        <v>6.2240000000000004E-3</v>
      </c>
      <c r="M236" s="84">
        <v>0.27</v>
      </c>
      <c r="P236" s="92">
        <f t="shared" si="56"/>
        <v>91.640357136000006</v>
      </c>
      <c r="Q236" s="92">
        <f t="shared" si="57"/>
        <v>18.778463253000002</v>
      </c>
      <c r="R236" s="92">
        <f t="shared" si="58"/>
        <v>14.596955253999999</v>
      </c>
      <c r="S236" s="92">
        <f t="shared" si="59"/>
        <v>28.407024975999999</v>
      </c>
      <c r="T236" s="92">
        <f t="shared" si="60"/>
        <v>33.742114669999999</v>
      </c>
      <c r="U236" s="92">
        <f t="shared" si="61"/>
        <v>1.9216925959999998</v>
      </c>
      <c r="V236" s="92">
        <f t="shared" si="62"/>
        <v>0.31206426500000001</v>
      </c>
      <c r="W236" s="92">
        <f t="shared" si="63"/>
        <v>3.9554483220000001</v>
      </c>
      <c r="X236" s="92">
        <f t="shared" si="64"/>
        <v>0.94597953600000007</v>
      </c>
      <c r="Y236" s="92">
        <f t="shared" si="65"/>
        <v>194.30010000799999</v>
      </c>
      <c r="Z236" s="92"/>
      <c r="AA236" s="92">
        <f t="shared" si="68"/>
        <v>47.164338635042839</v>
      </c>
      <c r="AB236" s="92">
        <f t="shared" si="68"/>
        <v>9.6646698855156679</v>
      </c>
      <c r="AC236" s="92">
        <f t="shared" si="68"/>
        <v>7.5125824708268256</v>
      </c>
      <c r="AD236" s="92">
        <f t="shared" si="68"/>
        <v>14.620180316340747</v>
      </c>
      <c r="AE236" s="92">
        <f t="shared" si="68"/>
        <v>17.365979054365244</v>
      </c>
      <c r="AF236" s="92">
        <f t="shared" si="68"/>
        <v>0.98903325110016782</v>
      </c>
      <c r="AG236" s="92">
        <f t="shared" si="68"/>
        <v>0.16060942067819384</v>
      </c>
      <c r="AH236" s="92">
        <f t="shared" si="68"/>
        <v>2.035741783888501</v>
      </c>
      <c r="AI236" s="92">
        <f t="shared" si="68"/>
        <v>0.48686518224182634</v>
      </c>
      <c r="AJ236" s="93">
        <f t="shared" si="67"/>
        <v>60.011971418451317</v>
      </c>
    </row>
    <row r="237" spans="1:36">
      <c r="A237" s="97">
        <v>10</v>
      </c>
      <c r="B237" s="82">
        <v>1442.962</v>
      </c>
      <c r="C237" s="80" t="s">
        <v>293</v>
      </c>
      <c r="D237" s="83">
        <v>1.532127</v>
      </c>
      <c r="E237" s="83">
        <v>0.18243100000000001</v>
      </c>
      <c r="F237" s="83">
        <v>0.25524799999999997</v>
      </c>
      <c r="G237" s="83">
        <v>0.719194</v>
      </c>
      <c r="H237" s="83">
        <v>0.47137600000000002</v>
      </c>
      <c r="I237" s="83">
        <v>1.9739E-2</v>
      </c>
      <c r="J237" s="83">
        <v>4.8820000000000001E-3</v>
      </c>
      <c r="K237" s="83">
        <v>4.8216000000000002E-2</v>
      </c>
      <c r="L237" s="83">
        <v>6.4650000000000003E-3</v>
      </c>
      <c r="M237" s="84">
        <v>0.28000000000000003</v>
      </c>
      <c r="P237" s="92">
        <f t="shared" si="56"/>
        <v>92.056318668000003</v>
      </c>
      <c r="Q237" s="92">
        <f t="shared" si="57"/>
        <v>18.600847191</v>
      </c>
      <c r="R237" s="92">
        <f t="shared" si="58"/>
        <v>14.313542095999997</v>
      </c>
      <c r="S237" s="92">
        <f t="shared" si="59"/>
        <v>28.986394976</v>
      </c>
      <c r="T237" s="92">
        <f t="shared" si="60"/>
        <v>33.866480096000004</v>
      </c>
      <c r="U237" s="92">
        <f t="shared" si="61"/>
        <v>1.8593348439999999</v>
      </c>
      <c r="V237" s="92">
        <f t="shared" si="62"/>
        <v>0.30258147800000001</v>
      </c>
      <c r="W237" s="92">
        <f t="shared" si="63"/>
        <v>3.8514458640000004</v>
      </c>
      <c r="X237" s="92">
        <f t="shared" si="64"/>
        <v>0.9826088850000001</v>
      </c>
      <c r="Y237" s="92">
        <f t="shared" si="65"/>
        <v>194.819554098</v>
      </c>
      <c r="Z237" s="92"/>
      <c r="AA237" s="92">
        <f t="shared" si="68"/>
        <v>47.252093915425426</v>
      </c>
      <c r="AB237" s="92">
        <f t="shared" si="68"/>
        <v>9.5477311182240072</v>
      </c>
      <c r="AC237" s="92">
        <f t="shared" si="68"/>
        <v>7.3470767153074696</v>
      </c>
      <c r="AD237" s="92">
        <f t="shared" si="68"/>
        <v>14.878586038349614</v>
      </c>
      <c r="AE237" s="92">
        <f t="shared" si="68"/>
        <v>17.383511759278623</v>
      </c>
      <c r="AF237" s="92">
        <f t="shared" si="68"/>
        <v>0.95438820430966564</v>
      </c>
      <c r="AG237" s="92">
        <f t="shared" si="68"/>
        <v>0.155313710372108</v>
      </c>
      <c r="AH237" s="92">
        <f t="shared" si="68"/>
        <v>1.9769298219739324</v>
      </c>
      <c r="AI237" s="92">
        <f t="shared" si="68"/>
        <v>0.50436871675916006</v>
      </c>
      <c r="AJ237" s="93">
        <f t="shared" si="67"/>
        <v>60.407535886172155</v>
      </c>
    </row>
    <row r="238" spans="1:36">
      <c r="A238" s="97">
        <v>10</v>
      </c>
      <c r="B238" s="82">
        <v>1447.7729999999999</v>
      </c>
      <c r="C238" s="80" t="s">
        <v>293</v>
      </c>
      <c r="D238" s="83">
        <v>1.5389330000000001</v>
      </c>
      <c r="E238" s="83">
        <v>0.18068899999999999</v>
      </c>
      <c r="F238" s="83">
        <v>0.25027700000000003</v>
      </c>
      <c r="G238" s="83">
        <v>0.733406</v>
      </c>
      <c r="H238" s="83">
        <v>0.47274699999999997</v>
      </c>
      <c r="I238" s="83">
        <v>1.9120000000000002E-2</v>
      </c>
      <c r="J238" s="83">
        <v>4.738E-3</v>
      </c>
      <c r="K238" s="83">
        <v>4.6977999999999999E-2</v>
      </c>
      <c r="L238" s="83">
        <v>6.7060000000000002E-3</v>
      </c>
      <c r="M238" s="84">
        <v>0.28999999999999998</v>
      </c>
      <c r="P238" s="92">
        <f t="shared" si="56"/>
        <v>92.465250372000014</v>
      </c>
      <c r="Q238" s="92">
        <f t="shared" si="57"/>
        <v>18.423231128999998</v>
      </c>
      <c r="R238" s="92">
        <f t="shared" si="58"/>
        <v>14.034783329000001</v>
      </c>
      <c r="S238" s="92">
        <f t="shared" si="59"/>
        <v>29.559195424000002</v>
      </c>
      <c r="T238" s="92">
        <f t="shared" si="60"/>
        <v>33.964980961999998</v>
      </c>
      <c r="U238" s="92">
        <f t="shared" si="61"/>
        <v>1.8010275200000001</v>
      </c>
      <c r="V238" s="92">
        <f t="shared" si="62"/>
        <v>0.29365650199999999</v>
      </c>
      <c r="W238" s="92">
        <f t="shared" si="63"/>
        <v>3.7525556620000002</v>
      </c>
      <c r="X238" s="92">
        <f t="shared" si="64"/>
        <v>1.0192382340000001</v>
      </c>
      <c r="Y238" s="92">
        <f t="shared" si="65"/>
        <v>195.313919134</v>
      </c>
      <c r="Z238" s="92"/>
      <c r="AA238" s="92">
        <f t="shared" si="68"/>
        <v>47.341864206084523</v>
      </c>
      <c r="AB238" s="92">
        <f t="shared" si="68"/>
        <v>9.4326258009088839</v>
      </c>
      <c r="AC238" s="92">
        <f t="shared" si="68"/>
        <v>7.1857568529824469</v>
      </c>
      <c r="AD238" s="92">
        <f t="shared" si="68"/>
        <v>15.134198092518011</v>
      </c>
      <c r="AE238" s="92">
        <f t="shared" si="68"/>
        <v>17.389943897801505</v>
      </c>
      <c r="AF238" s="92">
        <f t="shared" si="68"/>
        <v>0.92211939015178945</v>
      </c>
      <c r="AG238" s="92">
        <f t="shared" si="68"/>
        <v>0.15035103657846813</v>
      </c>
      <c r="AH238" s="92">
        <f t="shared" si="68"/>
        <v>1.9212945388830509</v>
      </c>
      <c r="AI238" s="92">
        <f t="shared" si="68"/>
        <v>0.52184618409132744</v>
      </c>
      <c r="AJ238" s="93">
        <f t="shared" si="67"/>
        <v>60.805387044595506</v>
      </c>
    </row>
    <row r="239" spans="1:36">
      <c r="A239" s="97">
        <v>10</v>
      </c>
      <c r="B239" s="82">
        <v>1452.3869999999999</v>
      </c>
      <c r="C239" s="80" t="s">
        <v>293</v>
      </c>
      <c r="D239" s="83">
        <v>1.545607</v>
      </c>
      <c r="E239" s="83">
        <v>0.178948</v>
      </c>
      <c r="F239" s="83">
        <v>0.24539900000000001</v>
      </c>
      <c r="G239" s="83">
        <v>0.74744699999999997</v>
      </c>
      <c r="H239" s="83">
        <v>0.473775</v>
      </c>
      <c r="I239" s="83">
        <v>1.8540999999999998E-2</v>
      </c>
      <c r="J239" s="83">
        <v>4.6030000000000003E-3</v>
      </c>
      <c r="K239" s="83">
        <v>4.5797999999999998E-2</v>
      </c>
      <c r="L239" s="83">
        <v>6.9480000000000002E-3</v>
      </c>
      <c r="M239" s="84">
        <v>0.3</v>
      </c>
      <c r="P239" s="92">
        <f t="shared" si="56"/>
        <v>92.866250988000004</v>
      </c>
      <c r="Q239" s="92">
        <f t="shared" si="57"/>
        <v>18.245717027999998</v>
      </c>
      <c r="R239" s="92">
        <f t="shared" si="58"/>
        <v>13.761239722999999</v>
      </c>
      <c r="S239" s="92">
        <f t="shared" si="59"/>
        <v>30.125103888000002</v>
      </c>
      <c r="T239" s="92">
        <f t="shared" si="60"/>
        <v>34.038838650000002</v>
      </c>
      <c r="U239" s="92">
        <f t="shared" si="61"/>
        <v>1.7464880359999999</v>
      </c>
      <c r="V239" s="92">
        <f t="shared" si="62"/>
        <v>0.28528933700000003</v>
      </c>
      <c r="W239" s="92">
        <f t="shared" si="63"/>
        <v>3.658298442</v>
      </c>
      <c r="X239" s="92">
        <f t="shared" si="64"/>
        <v>1.0560195720000001</v>
      </c>
      <c r="Y239" s="92">
        <f t="shared" si="65"/>
        <v>195.78324566399999</v>
      </c>
      <c r="Z239" s="92"/>
      <c r="AA239" s="92">
        <f t="shared" si="68"/>
        <v>47.433196172146182</v>
      </c>
      <c r="AB239" s="92">
        <f t="shared" si="68"/>
        <v>9.3193454660124484</v>
      </c>
      <c r="AC239" s="92">
        <f t="shared" si="68"/>
        <v>7.0288137661262464</v>
      </c>
      <c r="AD239" s="92">
        <f t="shared" si="68"/>
        <v>15.386967248311029</v>
      </c>
      <c r="AE239" s="92">
        <f t="shared" si="68"/>
        <v>17.385981386996157</v>
      </c>
      <c r="AF239" s="92">
        <f t="shared" si="68"/>
        <v>0.89205183522051423</v>
      </c>
      <c r="AG239" s="92">
        <f t="shared" si="68"/>
        <v>0.14571693100318142</v>
      </c>
      <c r="AH239" s="92">
        <f t="shared" si="68"/>
        <v>1.8685452014000787</v>
      </c>
      <c r="AI239" s="92">
        <f t="shared" si="68"/>
        <v>0.53938199278416488</v>
      </c>
      <c r="AJ239" s="93">
        <f t="shared" si="67"/>
        <v>61.204842362813636</v>
      </c>
    </row>
    <row r="240" spans="1:36">
      <c r="A240" s="97">
        <v>10</v>
      </c>
      <c r="B240" s="82">
        <v>1456.8130000000001</v>
      </c>
      <c r="C240" s="80" t="s">
        <v>293</v>
      </c>
      <c r="D240" s="83">
        <v>1.5521400000000001</v>
      </c>
      <c r="E240" s="83">
        <v>0.17721000000000001</v>
      </c>
      <c r="F240" s="83">
        <v>0.240622</v>
      </c>
      <c r="G240" s="83">
        <v>0.76130600000000004</v>
      </c>
      <c r="H240" s="83">
        <v>0.47447699999999998</v>
      </c>
      <c r="I240" s="83">
        <v>1.7996999999999999E-2</v>
      </c>
      <c r="J240" s="83">
        <v>4.4749999999999998E-3</v>
      </c>
      <c r="K240" s="83">
        <v>4.4672999999999997E-2</v>
      </c>
      <c r="L240" s="83">
        <v>7.1900000000000002E-3</v>
      </c>
      <c r="M240" s="84">
        <v>0.31</v>
      </c>
      <c r="P240" s="92">
        <f t="shared" si="56"/>
        <v>93.25877976000001</v>
      </c>
      <c r="Q240" s="92">
        <f t="shared" si="57"/>
        <v>18.068508810000001</v>
      </c>
      <c r="R240" s="92">
        <f t="shared" si="58"/>
        <v>13.493359893999999</v>
      </c>
      <c r="S240" s="92">
        <f t="shared" si="59"/>
        <v>30.683677024000001</v>
      </c>
      <c r="T240" s="92">
        <f t="shared" si="60"/>
        <v>34.089274541999998</v>
      </c>
      <c r="U240" s="92">
        <f t="shared" si="61"/>
        <v>1.6952454119999998</v>
      </c>
      <c r="V240" s="92">
        <f t="shared" si="62"/>
        <v>0.27735602500000001</v>
      </c>
      <c r="W240" s="92">
        <f t="shared" si="63"/>
        <v>3.5684345670000002</v>
      </c>
      <c r="X240" s="92">
        <f t="shared" si="64"/>
        <v>1.09280091</v>
      </c>
      <c r="Y240" s="92">
        <f t="shared" si="65"/>
        <v>196.22743694399998</v>
      </c>
      <c r="Z240" s="92"/>
      <c r="AA240" s="92">
        <f t="shared" si="68"/>
        <v>47.525861425084251</v>
      </c>
      <c r="AB240" s="92">
        <f t="shared" si="68"/>
        <v>9.2079421162477146</v>
      </c>
      <c r="AC240" s="92">
        <f t="shared" si="68"/>
        <v>6.8763879833230348</v>
      </c>
      <c r="AD240" s="92">
        <f t="shared" si="68"/>
        <v>15.636792439355263</v>
      </c>
      <c r="AE240" s="92">
        <f t="shared" si="68"/>
        <v>17.372328290527744</v>
      </c>
      <c r="AF240" s="92">
        <f t="shared" si="68"/>
        <v>0.86391864379485039</v>
      </c>
      <c r="AG240" s="92">
        <f t="shared" si="68"/>
        <v>0.14134416130561434</v>
      </c>
      <c r="AH240" s="92">
        <f t="shared" si="68"/>
        <v>1.8185196843896869</v>
      </c>
      <c r="AI240" s="92">
        <f t="shared" si="68"/>
        <v>0.55690525597185836</v>
      </c>
      <c r="AJ240" s="93">
        <f t="shared" si="67"/>
        <v>61.605152360891836</v>
      </c>
    </row>
    <row r="241" spans="1:36">
      <c r="A241" s="97">
        <v>10</v>
      </c>
      <c r="B241" s="82">
        <v>1461.058</v>
      </c>
      <c r="C241" s="80" t="s">
        <v>293</v>
      </c>
      <c r="D241" s="83">
        <v>1.5585230000000001</v>
      </c>
      <c r="E241" s="83">
        <v>0.17547599999999999</v>
      </c>
      <c r="F241" s="83">
        <v>0.235952</v>
      </c>
      <c r="G241" s="83">
        <v>0.77497499999999997</v>
      </c>
      <c r="H241" s="83">
        <v>0.47487200000000002</v>
      </c>
      <c r="I241" s="83">
        <v>1.7485000000000001E-2</v>
      </c>
      <c r="J241" s="83">
        <v>4.3540000000000002E-3</v>
      </c>
      <c r="K241" s="83">
        <v>4.3597999999999998E-2</v>
      </c>
      <c r="L241" s="83">
        <v>7.4320000000000002E-3</v>
      </c>
      <c r="M241" s="84">
        <v>0.32</v>
      </c>
      <c r="P241" s="92">
        <f t="shared" si="56"/>
        <v>93.64229593200001</v>
      </c>
      <c r="Q241" s="92">
        <f t="shared" si="57"/>
        <v>17.891708435999998</v>
      </c>
      <c r="R241" s="92">
        <f t="shared" si="58"/>
        <v>13.231480304</v>
      </c>
      <c r="S241" s="92">
        <f t="shared" si="59"/>
        <v>31.2345924</v>
      </c>
      <c r="T241" s="92">
        <f t="shared" si="60"/>
        <v>34.117653712000006</v>
      </c>
      <c r="U241" s="92">
        <f t="shared" si="61"/>
        <v>1.64701706</v>
      </c>
      <c r="V241" s="92">
        <f t="shared" si="62"/>
        <v>0.26985656600000002</v>
      </c>
      <c r="W241" s="92">
        <f t="shared" si="63"/>
        <v>3.4825646419999998</v>
      </c>
      <c r="X241" s="92">
        <f t="shared" si="64"/>
        <v>1.1295822480000002</v>
      </c>
      <c r="Y241" s="92">
        <f t="shared" si="65"/>
        <v>196.64675129999998</v>
      </c>
      <c r="Z241" s="92"/>
      <c r="AA241" s="92">
        <f t="shared" si="68"/>
        <v>47.619548918528217</v>
      </c>
      <c r="AB241" s="92">
        <f t="shared" si="68"/>
        <v>9.098400211404865</v>
      </c>
      <c r="AC241" s="92">
        <f t="shared" si="68"/>
        <v>6.728552705055546</v>
      </c>
      <c r="AD241" s="92">
        <f t="shared" si="68"/>
        <v>15.883604582080885</v>
      </c>
      <c r="AE241" s="92">
        <f t="shared" si="68"/>
        <v>17.349716426258606</v>
      </c>
      <c r="AF241" s="92">
        <f t="shared" si="68"/>
        <v>0.83755111595377796</v>
      </c>
      <c r="AG241" s="92">
        <f t="shared" si="68"/>
        <v>0.13722909949746018</v>
      </c>
      <c r="AH241" s="92">
        <f t="shared" si="68"/>
        <v>1.7709749177025942</v>
      </c>
      <c r="AI241" s="92">
        <f t="shared" si="68"/>
        <v>0.57442202351806682</v>
      </c>
      <c r="AJ241" s="93">
        <f t="shared" si="67"/>
        <v>62.005589484152857</v>
      </c>
    </row>
    <row r="242" spans="1:36">
      <c r="A242" s="97">
        <v>10</v>
      </c>
      <c r="B242" s="82">
        <v>1465.1289999999999</v>
      </c>
      <c r="C242" s="80" t="s">
        <v>293</v>
      </c>
      <c r="D242" s="83">
        <v>1.5647519999999999</v>
      </c>
      <c r="E242" s="83">
        <v>0.17374999999999999</v>
      </c>
      <c r="F242" s="83">
        <v>0.23139100000000001</v>
      </c>
      <c r="G242" s="83">
        <v>0.78844899999999996</v>
      </c>
      <c r="H242" s="83">
        <v>0.47497899999999998</v>
      </c>
      <c r="I242" s="83">
        <v>1.7003000000000001E-2</v>
      </c>
      <c r="J242" s="83">
        <v>4.2399999999999998E-3</v>
      </c>
      <c r="K242" s="83">
        <v>4.2571999999999999E-2</v>
      </c>
      <c r="L242" s="83">
        <v>7.6740000000000003E-3</v>
      </c>
      <c r="M242" s="84">
        <v>0.33</v>
      </c>
      <c r="P242" s="92">
        <f t="shared" si="56"/>
        <v>94.016559168000001</v>
      </c>
      <c r="Q242" s="92">
        <f t="shared" si="57"/>
        <v>17.715723749999999</v>
      </c>
      <c r="R242" s="92">
        <f t="shared" si="58"/>
        <v>12.975713107000001</v>
      </c>
      <c r="S242" s="92">
        <f t="shared" si="59"/>
        <v>31.777648496000001</v>
      </c>
      <c r="T242" s="92">
        <f t="shared" si="60"/>
        <v>34.125341234000004</v>
      </c>
      <c r="U242" s="92">
        <f t="shared" si="61"/>
        <v>1.6016145880000001</v>
      </c>
      <c r="V242" s="92">
        <f t="shared" si="62"/>
        <v>0.26279095999999996</v>
      </c>
      <c r="W242" s="92">
        <f t="shared" si="63"/>
        <v>3.400608788</v>
      </c>
      <c r="X242" s="92">
        <f t="shared" si="64"/>
        <v>1.1663635860000001</v>
      </c>
      <c r="Y242" s="92">
        <f t="shared" si="65"/>
        <v>197.04236367699997</v>
      </c>
      <c r="Z242" s="92"/>
      <c r="AA242" s="92">
        <f t="shared" si="68"/>
        <v>47.713881123612509</v>
      </c>
      <c r="AB242" s="92">
        <f t="shared" si="68"/>
        <v>8.9908197503356941</v>
      </c>
      <c r="AC242" s="92">
        <f t="shared" si="68"/>
        <v>6.5852402827801679</v>
      </c>
      <c r="AD242" s="92">
        <f t="shared" si="68"/>
        <v>16.127317954879615</v>
      </c>
      <c r="AE242" s="92">
        <f t="shared" si="68"/>
        <v>17.318783939244497</v>
      </c>
      <c r="AF242" s="92">
        <f t="shared" si="68"/>
        <v>0.81282753521239381</v>
      </c>
      <c r="AG242" s="92">
        <f t="shared" si="68"/>
        <v>0.13336774645617722</v>
      </c>
      <c r="AH242" s="92">
        <f t="shared" si="68"/>
        <v>1.7258262256610053</v>
      </c>
      <c r="AI242" s="92">
        <f t="shared" si="68"/>
        <v>0.59193544181795943</v>
      </c>
      <c r="AJ242" s="93">
        <f t="shared" si="67"/>
        <v>62.405534783145534</v>
      </c>
    </row>
    <row r="243" spans="1:36">
      <c r="A243" s="97">
        <v>10</v>
      </c>
      <c r="B243" s="82">
        <v>1469.0319999999999</v>
      </c>
      <c r="C243" s="80" t="s">
        <v>293</v>
      </c>
      <c r="D243" s="83">
        <v>1.5708219999999999</v>
      </c>
      <c r="E243" s="83">
        <v>0.17203199999999999</v>
      </c>
      <c r="F243" s="83">
        <v>0.22694400000000001</v>
      </c>
      <c r="G243" s="83">
        <v>0.80172299999999996</v>
      </c>
      <c r="H243" s="83">
        <v>0.47481400000000001</v>
      </c>
      <c r="I243" s="83">
        <v>1.6546999999999999E-2</v>
      </c>
      <c r="J243" s="83">
        <v>4.1320000000000003E-3</v>
      </c>
      <c r="K243" s="83">
        <v>4.1589000000000001E-2</v>
      </c>
      <c r="L243" s="83">
        <v>7.9159999999999994E-3</v>
      </c>
      <c r="M243" s="84">
        <v>0.34</v>
      </c>
      <c r="P243" s="92">
        <f t="shared" si="56"/>
        <v>94.381269048000007</v>
      </c>
      <c r="Q243" s="92">
        <f t="shared" si="57"/>
        <v>17.540554751999998</v>
      </c>
      <c r="R243" s="92">
        <f t="shared" si="58"/>
        <v>12.726338688</v>
      </c>
      <c r="S243" s="92">
        <f t="shared" si="59"/>
        <v>32.312643792000003</v>
      </c>
      <c r="T243" s="92">
        <f t="shared" si="60"/>
        <v>34.113486644000005</v>
      </c>
      <c r="U243" s="92">
        <f t="shared" si="61"/>
        <v>1.5586612119999999</v>
      </c>
      <c r="V243" s="92">
        <f t="shared" si="62"/>
        <v>0.25609722800000001</v>
      </c>
      <c r="W243" s="92">
        <f t="shared" si="63"/>
        <v>3.3220877310000003</v>
      </c>
      <c r="X243" s="92">
        <f t="shared" si="64"/>
        <v>1.2031449239999998</v>
      </c>
      <c r="Y243" s="92">
        <f t="shared" si="65"/>
        <v>197.41428401899998</v>
      </c>
      <c r="Z243" s="92"/>
      <c r="AA243" s="92">
        <f t="shared" si="68"/>
        <v>47.808733555934765</v>
      </c>
      <c r="AB243" s="92">
        <f t="shared" si="68"/>
        <v>8.8851497444388681</v>
      </c>
      <c r="AC243" s="92">
        <f t="shared" si="68"/>
        <v>6.4465136103196885</v>
      </c>
      <c r="AD243" s="92">
        <f t="shared" si="68"/>
        <v>16.367936065300167</v>
      </c>
      <c r="AE243" s="92">
        <f t="shared" si="68"/>
        <v>17.280151136741846</v>
      </c>
      <c r="AF243" s="92">
        <f t="shared" si="68"/>
        <v>0.78953821388627976</v>
      </c>
      <c r="AG243" s="92">
        <f t="shared" si="68"/>
        <v>0.12972578416633324</v>
      </c>
      <c r="AH243" s="92">
        <f t="shared" si="68"/>
        <v>1.6828000808088783</v>
      </c>
      <c r="AI243" s="92">
        <f t="shared" si="68"/>
        <v>0.60945180840318736</v>
      </c>
      <c r="AJ243" s="93">
        <f t="shared" si="67"/>
        <v>62.804525054894597</v>
      </c>
    </row>
    <row r="244" spans="1:36">
      <c r="A244" s="97">
        <v>10</v>
      </c>
      <c r="B244" s="82">
        <v>1472.7760000000001</v>
      </c>
      <c r="C244" s="80" t="s">
        <v>293</v>
      </c>
      <c r="D244" s="83">
        <v>1.576732</v>
      </c>
      <c r="E244" s="83">
        <v>0.170325</v>
      </c>
      <c r="F244" s="83">
        <v>0.222611</v>
      </c>
      <c r="G244" s="83">
        <v>0.81479199999999996</v>
      </c>
      <c r="H244" s="83">
        <v>0.47439700000000001</v>
      </c>
      <c r="I244" s="83">
        <v>1.6115000000000001E-2</v>
      </c>
      <c r="J244" s="83">
        <v>4.0289999999999996E-3</v>
      </c>
      <c r="K244" s="83">
        <v>4.0648999999999998E-2</v>
      </c>
      <c r="L244" s="83">
        <v>8.1580000000000003E-3</v>
      </c>
      <c r="M244" s="84">
        <v>0.35</v>
      </c>
      <c r="P244" s="92">
        <f t="shared" si="56"/>
        <v>94.736365488000004</v>
      </c>
      <c r="Q244" s="92">
        <f t="shared" si="57"/>
        <v>17.366507325000001</v>
      </c>
      <c r="R244" s="92">
        <f t="shared" si="58"/>
        <v>12.483357047</v>
      </c>
      <c r="S244" s="92">
        <f t="shared" si="59"/>
        <v>32.839376768000001</v>
      </c>
      <c r="T244" s="92">
        <f t="shared" si="60"/>
        <v>34.083526861999999</v>
      </c>
      <c r="U244" s="92">
        <f t="shared" si="61"/>
        <v>1.51796854</v>
      </c>
      <c r="V244" s="92">
        <f t="shared" si="62"/>
        <v>0.24971339099999998</v>
      </c>
      <c r="W244" s="92">
        <f t="shared" si="63"/>
        <v>3.2470014709999999</v>
      </c>
      <c r="X244" s="92">
        <f t="shared" si="64"/>
        <v>1.239926262</v>
      </c>
      <c r="Y244" s="92">
        <f t="shared" si="65"/>
        <v>197.76374315400003</v>
      </c>
      <c r="Z244" s="92"/>
      <c r="AA244" s="92">
        <f t="shared" si="68"/>
        <v>47.903808846411309</v>
      </c>
      <c r="AB244" s="92">
        <f t="shared" si="68"/>
        <v>8.7814414553615006</v>
      </c>
      <c r="AC244" s="92">
        <f t="shared" si="68"/>
        <v>6.3122576706485178</v>
      </c>
      <c r="AD244" s="92">
        <f t="shared" si="68"/>
        <v>16.605357607146292</v>
      </c>
      <c r="AE244" s="92">
        <f t="shared" si="68"/>
        <v>17.234466904006219</v>
      </c>
      <c r="AF244" s="92">
        <f t="shared" si="68"/>
        <v>0.76756665088905962</v>
      </c>
      <c r="AG244" s="92">
        <f t="shared" si="68"/>
        <v>0.12626853993431261</v>
      </c>
      <c r="AH244" s="92">
        <f t="shared" si="68"/>
        <v>1.6418588256956368</v>
      </c>
      <c r="AI244" s="92">
        <f t="shared" si="68"/>
        <v>0.62697349990713946</v>
      </c>
      <c r="AJ244" s="93">
        <f t="shared" si="67"/>
        <v>63.20190445310967</v>
      </c>
    </row>
    <row r="245" spans="1:36">
      <c r="A245" s="97">
        <v>10</v>
      </c>
      <c r="B245" s="82">
        <v>1476.366</v>
      </c>
      <c r="C245" s="80" t="s">
        <v>293</v>
      </c>
      <c r="D245" s="83">
        <v>1.5824800000000001</v>
      </c>
      <c r="E245" s="83">
        <v>0.168631</v>
      </c>
      <c r="F245" s="83">
        <v>0.218393</v>
      </c>
      <c r="G245" s="83">
        <v>0.827654</v>
      </c>
      <c r="H245" s="83">
        <v>0.47374300000000003</v>
      </c>
      <c r="I245" s="83">
        <v>1.5706000000000001E-2</v>
      </c>
      <c r="J245" s="83">
        <v>3.9319999999999997E-3</v>
      </c>
      <c r="K245" s="83">
        <v>3.9746999999999998E-2</v>
      </c>
      <c r="L245" s="83">
        <v>8.3999999999999995E-3</v>
      </c>
      <c r="M245" s="84">
        <v>0.36</v>
      </c>
      <c r="P245" s="92">
        <f t="shared" si="56"/>
        <v>95.081728320000011</v>
      </c>
      <c r="Q245" s="92">
        <f t="shared" si="57"/>
        <v>17.193785390999999</v>
      </c>
      <c r="R245" s="92">
        <f t="shared" si="58"/>
        <v>12.246824261</v>
      </c>
      <c r="S245" s="92">
        <f t="shared" si="59"/>
        <v>33.357766816000002</v>
      </c>
      <c r="T245" s="92">
        <f t="shared" si="60"/>
        <v>34.036539578000003</v>
      </c>
      <c r="U245" s="92">
        <f t="shared" si="61"/>
        <v>1.4794423760000002</v>
      </c>
      <c r="V245" s="92">
        <f t="shared" si="62"/>
        <v>0.24370142799999997</v>
      </c>
      <c r="W245" s="92">
        <f t="shared" si="63"/>
        <v>3.174950613</v>
      </c>
      <c r="X245" s="92">
        <f t="shared" si="64"/>
        <v>1.2767075999999999</v>
      </c>
      <c r="Y245" s="92">
        <f t="shared" si="65"/>
        <v>198.09144638300003</v>
      </c>
      <c r="Z245" s="92"/>
      <c r="AA245" s="92">
        <f t="shared" si="68"/>
        <v>47.998906593959731</v>
      </c>
      <c r="AB245" s="92">
        <f t="shared" si="68"/>
        <v>8.6797212625509665</v>
      </c>
      <c r="AC245" s="92">
        <f t="shared" si="68"/>
        <v>6.1824094298960137</v>
      </c>
      <c r="AD245" s="92">
        <f t="shared" si="68"/>
        <v>16.839579610875475</v>
      </c>
      <c r="AE245" s="92">
        <f t="shared" si="68"/>
        <v>17.182235881196018</v>
      </c>
      <c r="AF245" s="92">
        <f t="shared" si="68"/>
        <v>0.74684818704366029</v>
      </c>
      <c r="AG245" s="92">
        <f t="shared" si="68"/>
        <v>0.12302471027891598</v>
      </c>
      <c r="AH245" s="92">
        <f t="shared" si="68"/>
        <v>1.6027701705309323</v>
      </c>
      <c r="AI245" s="92">
        <f t="shared" si="68"/>
        <v>0.6445041536682754</v>
      </c>
      <c r="AJ245" s="93">
        <f t="shared" si="67"/>
        <v>63.597349617372714</v>
      </c>
    </row>
    <row r="246" spans="1:36">
      <c r="A246" s="97">
        <v>10</v>
      </c>
      <c r="B246" s="82">
        <v>1479.81</v>
      </c>
      <c r="C246" s="80" t="s">
        <v>293</v>
      </c>
      <c r="D246" s="83">
        <v>1.588068</v>
      </c>
      <c r="E246" s="83">
        <v>0.16695099999999999</v>
      </c>
      <c r="F246" s="83">
        <v>0.21428900000000001</v>
      </c>
      <c r="G246" s="83">
        <v>0.840306</v>
      </c>
      <c r="H246" s="83">
        <v>0.47287099999999999</v>
      </c>
      <c r="I246" s="83">
        <v>1.5318E-2</v>
      </c>
      <c r="J246" s="83">
        <v>3.839E-3</v>
      </c>
      <c r="K246" s="83">
        <v>3.8883000000000001E-2</v>
      </c>
      <c r="L246" s="83">
        <v>8.6400000000000001E-3</v>
      </c>
      <c r="M246" s="84">
        <v>0.37</v>
      </c>
      <c r="P246" s="92">
        <f t="shared" si="56"/>
        <v>95.417477712000007</v>
      </c>
      <c r="Q246" s="92">
        <f t="shared" si="57"/>
        <v>17.022490910999998</v>
      </c>
      <c r="R246" s="92">
        <f t="shared" si="58"/>
        <v>12.016684252999999</v>
      </c>
      <c r="S246" s="92">
        <f t="shared" si="59"/>
        <v>33.867693024000005</v>
      </c>
      <c r="T246" s="92">
        <f t="shared" si="60"/>
        <v>33.973889866</v>
      </c>
      <c r="U246" s="92">
        <f t="shared" si="61"/>
        <v>1.4428943279999999</v>
      </c>
      <c r="V246" s="92">
        <f t="shared" si="62"/>
        <v>0.237937381</v>
      </c>
      <c r="W246" s="92">
        <f t="shared" si="63"/>
        <v>3.1059351570000002</v>
      </c>
      <c r="X246" s="92">
        <f t="shared" si="64"/>
        <v>1.3131849600000001</v>
      </c>
      <c r="Y246" s="92">
        <f t="shared" si="65"/>
        <v>198.398187592</v>
      </c>
      <c r="Z246" s="92"/>
      <c r="AA246" s="92">
        <f t="shared" si="68"/>
        <v>48.093926093832685</v>
      </c>
      <c r="AB246" s="92">
        <f t="shared" si="68"/>
        <v>8.5799629107531192</v>
      </c>
      <c r="AC246" s="92">
        <f t="shared" si="68"/>
        <v>6.0568518285620403</v>
      </c>
      <c r="AD246" s="92">
        <f t="shared" si="68"/>
        <v>17.070565732005534</v>
      </c>
      <c r="AE246" s="92">
        <f t="shared" si="68"/>
        <v>17.124092855054858</v>
      </c>
      <c r="AF246" s="92">
        <f t="shared" si="68"/>
        <v>0.72727193000737955</v>
      </c>
      <c r="AG246" s="92">
        <f t="shared" si="68"/>
        <v>0.11992921099123707</v>
      </c>
      <c r="AH246" s="92">
        <f t="shared" si="68"/>
        <v>1.565505811669643</v>
      </c>
      <c r="AI246" s="92">
        <f t="shared" si="68"/>
        <v>0.66189362712351285</v>
      </c>
      <c r="AJ246" s="93">
        <f t="shared" si="67"/>
        <v>63.990307475686826</v>
      </c>
    </row>
    <row r="247" spans="1:36">
      <c r="A247" s="97">
        <v>10</v>
      </c>
      <c r="B247" s="82">
        <v>1483.1130000000001</v>
      </c>
      <c r="C247" s="80" t="s">
        <v>293</v>
      </c>
      <c r="D247" s="83">
        <v>1.5934969999999999</v>
      </c>
      <c r="E247" s="83">
        <v>0.16528599999999999</v>
      </c>
      <c r="F247" s="83">
        <v>0.21029800000000001</v>
      </c>
      <c r="G247" s="83">
        <v>0.85274899999999998</v>
      </c>
      <c r="H247" s="83">
        <v>0.47179500000000002</v>
      </c>
      <c r="I247" s="83">
        <v>1.4947999999999999E-2</v>
      </c>
      <c r="J247" s="83">
        <v>3.7499999999999999E-3</v>
      </c>
      <c r="K247" s="83">
        <v>3.8052999999999997E-2</v>
      </c>
      <c r="L247" s="83">
        <v>8.8800000000000007E-3</v>
      </c>
      <c r="M247" s="84">
        <v>0.38</v>
      </c>
      <c r="P247" s="92">
        <f t="shared" si="56"/>
        <v>95.743673748000006</v>
      </c>
      <c r="Q247" s="92">
        <f t="shared" si="57"/>
        <v>16.852725845999998</v>
      </c>
      <c r="R247" s="92">
        <f t="shared" si="58"/>
        <v>11.792880946</v>
      </c>
      <c r="S247" s="92">
        <f t="shared" si="59"/>
        <v>34.369195695999998</v>
      </c>
      <c r="T247" s="92">
        <f t="shared" si="60"/>
        <v>33.896583570000004</v>
      </c>
      <c r="U247" s="92">
        <f t="shared" si="61"/>
        <v>1.4080418079999999</v>
      </c>
      <c r="V247" s="92">
        <f t="shared" si="62"/>
        <v>0.23242125</v>
      </c>
      <c r="W247" s="92">
        <f t="shared" si="63"/>
        <v>3.0396355869999998</v>
      </c>
      <c r="X247" s="92">
        <f t="shared" si="64"/>
        <v>1.3496623200000002</v>
      </c>
      <c r="Y247" s="92">
        <f t="shared" si="65"/>
        <v>198.68482077099998</v>
      </c>
      <c r="Z247" s="92"/>
      <c r="AA247" s="92">
        <f t="shared" si="68"/>
        <v>48.188720897985554</v>
      </c>
      <c r="AB247" s="92">
        <f t="shared" si="68"/>
        <v>8.4821405986641043</v>
      </c>
      <c r="AC247" s="92">
        <f t="shared" si="68"/>
        <v>5.9354715172691686</v>
      </c>
      <c r="AD247" s="92">
        <f t="shared" si="68"/>
        <v>17.298350001087009</v>
      </c>
      <c r="AE247" s="92">
        <f t="shared" si="68"/>
        <v>17.060479727874384</v>
      </c>
      <c r="AF247" s="92">
        <f t="shared" si="68"/>
        <v>0.70868111742813</v>
      </c>
      <c r="AG247" s="92">
        <f t="shared" si="68"/>
        <v>0.11697987249256647</v>
      </c>
      <c r="AH247" s="92">
        <f t="shared" si="68"/>
        <v>1.5298781130861634</v>
      </c>
      <c r="AI247" s="92">
        <f t="shared" si="68"/>
        <v>0.67929815411293704</v>
      </c>
      <c r="AJ247" s="93">
        <f t="shared" si="67"/>
        <v>64.380571728836486</v>
      </c>
    </row>
    <row r="248" spans="1:36">
      <c r="A248" s="97">
        <v>10</v>
      </c>
      <c r="B248" s="82">
        <v>1486.2829999999999</v>
      </c>
      <c r="C248" s="80" t="s">
        <v>293</v>
      </c>
      <c r="D248" s="83">
        <v>1.598767</v>
      </c>
      <c r="E248" s="83">
        <v>0.16363800000000001</v>
      </c>
      <c r="F248" s="83">
        <v>0.20641799999999999</v>
      </c>
      <c r="G248" s="83">
        <v>0.864981</v>
      </c>
      <c r="H248" s="83">
        <v>0.47053200000000001</v>
      </c>
      <c r="I248" s="83">
        <v>1.4597000000000001E-2</v>
      </c>
      <c r="J248" s="83">
        <v>3.6649999999999999E-3</v>
      </c>
      <c r="K248" s="83">
        <v>3.7255000000000003E-2</v>
      </c>
      <c r="L248" s="83">
        <v>9.1199999999999996E-3</v>
      </c>
      <c r="M248" s="84">
        <v>0.39</v>
      </c>
      <c r="P248" s="92">
        <f t="shared" si="56"/>
        <v>96.060316428000007</v>
      </c>
      <c r="Q248" s="92">
        <f t="shared" si="57"/>
        <v>16.684694117999999</v>
      </c>
      <c r="R248" s="92">
        <f t="shared" si="58"/>
        <v>11.575302185999998</v>
      </c>
      <c r="S248" s="92">
        <f t="shared" si="59"/>
        <v>34.862194224</v>
      </c>
      <c r="T248" s="92">
        <f t="shared" si="60"/>
        <v>33.805842072000004</v>
      </c>
      <c r="U248" s="92">
        <f t="shared" si="61"/>
        <v>1.3749790120000001</v>
      </c>
      <c r="V248" s="92">
        <f t="shared" si="62"/>
        <v>0.22715303499999998</v>
      </c>
      <c r="W248" s="92">
        <f t="shared" si="63"/>
        <v>2.9758921450000004</v>
      </c>
      <c r="X248" s="92">
        <f t="shared" si="64"/>
        <v>1.3861396799999999</v>
      </c>
      <c r="Y248" s="92">
        <f t="shared" si="65"/>
        <v>198.95251290000002</v>
      </c>
      <c r="Z248" s="92"/>
      <c r="AA248" s="92">
        <f t="shared" si="68"/>
        <v>48.283037508695877</v>
      </c>
      <c r="AB248" s="92">
        <f t="shared" si="68"/>
        <v>8.3862696051425427</v>
      </c>
      <c r="AC248" s="92">
        <f t="shared" si="68"/>
        <v>5.8181231376645739</v>
      </c>
      <c r="AD248" s="92">
        <f t="shared" si="68"/>
        <v>17.522872024000456</v>
      </c>
      <c r="AE248" s="92">
        <f t="shared" si="68"/>
        <v>16.991915095333283</v>
      </c>
      <c r="AF248" s="92">
        <f t="shared" si="68"/>
        <v>0.69110914557340086</v>
      </c>
      <c r="AG248" s="92">
        <f t="shared" si="68"/>
        <v>0.11417449907464826</v>
      </c>
      <c r="AH248" s="92">
        <f t="shared" si="68"/>
        <v>1.495780124423852</v>
      </c>
      <c r="AI248" s="92">
        <f t="shared" si="68"/>
        <v>0.69671886009136197</v>
      </c>
      <c r="AJ248" s="93">
        <f t="shared" si="67"/>
        <v>64.767696008949372</v>
      </c>
    </row>
    <row r="249" spans="1:36">
      <c r="A249" s="97">
        <v>10</v>
      </c>
      <c r="B249" s="82">
        <v>1489.3240000000001</v>
      </c>
      <c r="C249" s="80" t="s">
        <v>293</v>
      </c>
      <c r="D249" s="83">
        <v>1.603882</v>
      </c>
      <c r="E249" s="83">
        <v>0.16200899999999999</v>
      </c>
      <c r="F249" s="83">
        <v>0.20264799999999999</v>
      </c>
      <c r="G249" s="83">
        <v>0.87700199999999995</v>
      </c>
      <c r="H249" s="83">
        <v>0.46909499999999998</v>
      </c>
      <c r="I249" s="83">
        <v>1.4260999999999999E-2</v>
      </c>
      <c r="J249" s="83">
        <v>3.5839999999999999E-3</v>
      </c>
      <c r="K249" s="83">
        <v>3.6489000000000001E-2</v>
      </c>
      <c r="L249" s="83">
        <v>9.358E-3</v>
      </c>
      <c r="M249" s="84">
        <v>0.4</v>
      </c>
      <c r="P249" s="92">
        <f t="shared" si="56"/>
        <v>96.367646088000001</v>
      </c>
      <c r="Q249" s="92">
        <f t="shared" si="57"/>
        <v>16.518599648999999</v>
      </c>
      <c r="R249" s="92">
        <f t="shared" si="58"/>
        <v>11.363891896</v>
      </c>
      <c r="S249" s="92">
        <f t="shared" si="59"/>
        <v>35.346688608000001</v>
      </c>
      <c r="T249" s="92">
        <f t="shared" si="60"/>
        <v>33.702599370000001</v>
      </c>
      <c r="U249" s="92">
        <f t="shared" si="61"/>
        <v>1.3433291559999998</v>
      </c>
      <c r="V249" s="92">
        <f t="shared" si="62"/>
        <v>0.222132736</v>
      </c>
      <c r="W249" s="92">
        <f t="shared" si="63"/>
        <v>2.9147048310000003</v>
      </c>
      <c r="X249" s="92">
        <f t="shared" si="64"/>
        <v>1.422313062</v>
      </c>
      <c r="Y249" s="92">
        <f t="shared" si="65"/>
        <v>199.201905396</v>
      </c>
      <c r="Z249" s="92"/>
      <c r="AA249" s="92">
        <f t="shared" si="68"/>
        <v>48.376869637078826</v>
      </c>
      <c r="AB249" s="92">
        <f t="shared" si="68"/>
        <v>8.2923903846010578</v>
      </c>
      <c r="AC249" s="92">
        <f t="shared" si="68"/>
        <v>5.7047104411021303</v>
      </c>
      <c r="AD249" s="92">
        <f t="shared" si="68"/>
        <v>17.744151863273174</v>
      </c>
      <c r="AE249" s="92">
        <f t="shared" si="68"/>
        <v>16.918813754819013</v>
      </c>
      <c r="AF249" s="92">
        <f t="shared" si="68"/>
        <v>0.67435557573084037</v>
      </c>
      <c r="AG249" s="92">
        <f t="shared" si="68"/>
        <v>0.11151135103773986</v>
      </c>
      <c r="AH249" s="92">
        <f t="shared" si="68"/>
        <v>1.4631912406689902</v>
      </c>
      <c r="AI249" s="92">
        <f t="shared" si="68"/>
        <v>0.71400575168823666</v>
      </c>
      <c r="AJ249" s="93">
        <f t="shared" si="67"/>
        <v>65.151471253557517</v>
      </c>
    </row>
    <row r="250" spans="1:36">
      <c r="A250" s="97">
        <v>10</v>
      </c>
      <c r="B250" s="82">
        <v>1492.2439999999999</v>
      </c>
      <c r="C250" s="80" t="s">
        <v>293</v>
      </c>
      <c r="D250" s="83">
        <v>1.6088450000000001</v>
      </c>
      <c r="E250" s="83">
        <v>0.16039800000000001</v>
      </c>
      <c r="F250" s="83">
        <v>0.198985</v>
      </c>
      <c r="G250" s="83">
        <v>0.88881399999999999</v>
      </c>
      <c r="H250" s="83">
        <v>0.46750000000000003</v>
      </c>
      <c r="I250" s="83">
        <v>1.3941E-2</v>
      </c>
      <c r="J250" s="83">
        <v>3.5070000000000001E-3</v>
      </c>
      <c r="K250" s="83">
        <v>3.5751999999999999E-2</v>
      </c>
      <c r="L250" s="83">
        <v>9.5960000000000004E-3</v>
      </c>
      <c r="M250" s="84">
        <v>0.41</v>
      </c>
      <c r="P250" s="92">
        <f t="shared" si="56"/>
        <v>96.665842980000008</v>
      </c>
      <c r="Q250" s="92">
        <f t="shared" si="57"/>
        <v>16.354340478000001</v>
      </c>
      <c r="R250" s="92">
        <f t="shared" si="58"/>
        <v>11.158481844999999</v>
      </c>
      <c r="S250" s="92">
        <f t="shared" si="59"/>
        <v>35.822759456</v>
      </c>
      <c r="T250" s="92">
        <f t="shared" si="60"/>
        <v>33.588005000000003</v>
      </c>
      <c r="U250" s="92">
        <f t="shared" si="61"/>
        <v>1.3131864360000001</v>
      </c>
      <c r="V250" s="92">
        <f t="shared" si="62"/>
        <v>0.21736035300000001</v>
      </c>
      <c r="W250" s="92">
        <f t="shared" si="63"/>
        <v>2.855834008</v>
      </c>
      <c r="X250" s="92">
        <f t="shared" si="64"/>
        <v>1.458486444</v>
      </c>
      <c r="Y250" s="92">
        <f t="shared" si="65"/>
        <v>199.43429699999999</v>
      </c>
      <c r="Z250" s="92"/>
      <c r="AA250" s="92">
        <f t="shared" si="68"/>
        <v>48.470019667680333</v>
      </c>
      <c r="AB250" s="92">
        <f t="shared" si="68"/>
        <v>8.2003650946757691</v>
      </c>
      <c r="AC250" s="92">
        <f t="shared" si="68"/>
        <v>5.595066652452461</v>
      </c>
      <c r="AD250" s="92">
        <f t="shared" si="68"/>
        <v>17.962186040648767</v>
      </c>
      <c r="AE250" s="92">
        <f t="shared" si="68"/>
        <v>16.841639329467991</v>
      </c>
      <c r="AF250" s="92">
        <f t="shared" si="68"/>
        <v>0.65845566973869107</v>
      </c>
      <c r="AG250" s="92">
        <f t="shared" si="68"/>
        <v>0.1089884519712274</v>
      </c>
      <c r="AH250" s="92">
        <f t="shared" si="68"/>
        <v>1.4319673451151684</v>
      </c>
      <c r="AI250" s="92">
        <f t="shared" si="68"/>
        <v>0.73131174824960032</v>
      </c>
      <c r="AJ250" s="93">
        <f t="shared" si="67"/>
        <v>65.531580445236131</v>
      </c>
    </row>
    <row r="251" spans="1:36">
      <c r="A251" s="97">
        <v>10</v>
      </c>
      <c r="B251" s="82">
        <v>1495.047</v>
      </c>
      <c r="C251" s="80" t="s">
        <v>293</v>
      </c>
      <c r="D251" s="83">
        <v>1.613658</v>
      </c>
      <c r="E251" s="83">
        <v>0.158808</v>
      </c>
      <c r="F251" s="83">
        <v>0.19542699999999999</v>
      </c>
      <c r="G251" s="83">
        <v>0.90041800000000005</v>
      </c>
      <c r="H251" s="83">
        <v>0.46576000000000001</v>
      </c>
      <c r="I251" s="83">
        <v>1.3635E-2</v>
      </c>
      <c r="J251" s="83">
        <v>3.4329999999999999E-3</v>
      </c>
      <c r="K251" s="83">
        <v>3.5041999999999997E-2</v>
      </c>
      <c r="L251" s="83">
        <v>9.8320000000000005E-3</v>
      </c>
      <c r="M251" s="84">
        <v>0.42</v>
      </c>
      <c r="P251" s="92">
        <f t="shared" si="56"/>
        <v>96.955027272000009</v>
      </c>
      <c r="Q251" s="92">
        <f t="shared" si="57"/>
        <v>16.192222487999999</v>
      </c>
      <c r="R251" s="92">
        <f t="shared" si="58"/>
        <v>10.958959878999998</v>
      </c>
      <c r="S251" s="92">
        <f t="shared" si="59"/>
        <v>36.290447072000006</v>
      </c>
      <c r="T251" s="92">
        <f t="shared" si="60"/>
        <v>33.462992960000001</v>
      </c>
      <c r="U251" s="92">
        <f t="shared" si="61"/>
        <v>1.2843624599999999</v>
      </c>
      <c r="V251" s="92">
        <f t="shared" si="62"/>
        <v>0.21277390699999998</v>
      </c>
      <c r="W251" s="92">
        <f t="shared" si="63"/>
        <v>2.7991199179999997</v>
      </c>
      <c r="X251" s="92">
        <f t="shared" si="64"/>
        <v>1.4943558480000001</v>
      </c>
      <c r="Y251" s="92">
        <f t="shared" si="65"/>
        <v>199.65026180400005</v>
      </c>
      <c r="Z251" s="92"/>
      <c r="AA251" s="92">
        <f t="shared" si="68"/>
        <v>48.562434326874239</v>
      </c>
      <c r="AB251" s="92">
        <f t="shared" si="68"/>
        <v>8.1102936413357529</v>
      </c>
      <c r="AC251" s="92">
        <f t="shared" si="68"/>
        <v>5.4890786418094404</v>
      </c>
      <c r="AD251" s="92">
        <f t="shared" si="68"/>
        <v>18.177009508571011</v>
      </c>
      <c r="AE251" s="92">
        <f t="shared" si="68"/>
        <v>16.760805950182611</v>
      </c>
      <c r="AF251" s="92">
        <f t="shared" si="68"/>
        <v>0.6433061737033331</v>
      </c>
      <c r="AG251" s="92">
        <f t="shared" si="68"/>
        <v>0.10657331729866883</v>
      </c>
      <c r="AH251" s="92">
        <f t="shared" si="68"/>
        <v>1.4020116441159201</v>
      </c>
      <c r="AI251" s="92">
        <f t="shared" si="68"/>
        <v>0.74848679610900481</v>
      </c>
      <c r="AJ251" s="93">
        <f t="shared" si="67"/>
        <v>65.907809963269798</v>
      </c>
    </row>
    <row r="252" spans="1:36">
      <c r="A252" s="97">
        <v>10</v>
      </c>
      <c r="B252" s="82">
        <v>1497.739</v>
      </c>
      <c r="C252" s="80" t="s">
        <v>293</v>
      </c>
      <c r="D252" s="83">
        <v>1.618325</v>
      </c>
      <c r="E252" s="83">
        <v>0.15723899999999999</v>
      </c>
      <c r="F252" s="83">
        <v>0.191972</v>
      </c>
      <c r="G252" s="83">
        <v>0.91181400000000001</v>
      </c>
      <c r="H252" s="83">
        <v>0.46388600000000002</v>
      </c>
      <c r="I252" s="83">
        <v>1.3342E-2</v>
      </c>
      <c r="J252" s="83">
        <v>3.362E-3</v>
      </c>
      <c r="K252" s="83">
        <v>3.4358E-2</v>
      </c>
      <c r="L252" s="83">
        <v>1.0067E-2</v>
      </c>
      <c r="M252" s="84">
        <v>0.43</v>
      </c>
      <c r="P252" s="92">
        <f t="shared" si="56"/>
        <v>97.23543930000001</v>
      </c>
      <c r="Q252" s="92">
        <f t="shared" si="57"/>
        <v>16.032245678999999</v>
      </c>
      <c r="R252" s="92">
        <f t="shared" si="58"/>
        <v>10.765213844</v>
      </c>
      <c r="S252" s="92">
        <f t="shared" si="59"/>
        <v>36.749751456000006</v>
      </c>
      <c r="T252" s="92">
        <f t="shared" si="60"/>
        <v>33.328353556000003</v>
      </c>
      <c r="U252" s="92">
        <f t="shared" si="61"/>
        <v>1.2567630319999998</v>
      </c>
      <c r="V252" s="92">
        <f t="shared" si="62"/>
        <v>0.20837339799999999</v>
      </c>
      <c r="W252" s="92">
        <f t="shared" si="63"/>
        <v>2.7444826820000001</v>
      </c>
      <c r="X252" s="92">
        <f t="shared" si="64"/>
        <v>1.530073263</v>
      </c>
      <c r="Y252" s="92">
        <f t="shared" si="65"/>
        <v>199.85069621000002</v>
      </c>
      <c r="Z252" s="92"/>
      <c r="AA252" s="92">
        <f t="shared" si="68"/>
        <v>48.654040813461322</v>
      </c>
      <c r="AB252" s="92">
        <f t="shared" si="68"/>
        <v>8.0221114977520838</v>
      </c>
      <c r="AC252" s="92">
        <f t="shared" si="68"/>
        <v>5.3866281419845938</v>
      </c>
      <c r="AD252" s="92">
        <f t="shared" si="68"/>
        <v>18.388603168729485</v>
      </c>
      <c r="AE252" s="92">
        <f t="shared" si="68"/>
        <v>16.676626195476992</v>
      </c>
      <c r="AF252" s="92">
        <f t="shared" si="68"/>
        <v>0.62885096516221928</v>
      </c>
      <c r="AG252" s="92">
        <f t="shared" si="68"/>
        <v>0.10426453445078043</v>
      </c>
      <c r="AH252" s="92">
        <f t="shared" si="68"/>
        <v>1.3732665104734687</v>
      </c>
      <c r="AI252" s="92">
        <f t="shared" si="68"/>
        <v>0.76560817250905278</v>
      </c>
      <c r="AJ252" s="93">
        <f t="shared" si="67"/>
        <v>66.280002907610665</v>
      </c>
    </row>
    <row r="253" spans="1:36">
      <c r="A253" s="97">
        <v>10</v>
      </c>
      <c r="B253" s="82">
        <v>1500.325</v>
      </c>
      <c r="C253" s="80" t="s">
        <v>293</v>
      </c>
      <c r="D253" s="83">
        <v>1.622849</v>
      </c>
      <c r="E253" s="83">
        <v>0.155691</v>
      </c>
      <c r="F253" s="83">
        <v>0.188615</v>
      </c>
      <c r="G253" s="83">
        <v>0.92300599999999999</v>
      </c>
      <c r="H253" s="83">
        <v>0.461891</v>
      </c>
      <c r="I253" s="83">
        <v>1.3062000000000001E-2</v>
      </c>
      <c r="J253" s="83">
        <v>3.2940000000000001E-3</v>
      </c>
      <c r="K253" s="83">
        <v>3.3699E-2</v>
      </c>
      <c r="L253" s="83">
        <v>1.0300999999999999E-2</v>
      </c>
      <c r="M253" s="84">
        <v>0.44</v>
      </c>
      <c r="P253" s="92">
        <f t="shared" si="56"/>
        <v>97.507259316000003</v>
      </c>
      <c r="Q253" s="92">
        <f t="shared" si="57"/>
        <v>15.874410051</v>
      </c>
      <c r="R253" s="92">
        <f t="shared" si="58"/>
        <v>10.576963355</v>
      </c>
      <c r="S253" s="92">
        <f t="shared" si="59"/>
        <v>37.200833824</v>
      </c>
      <c r="T253" s="92">
        <f t="shared" si="60"/>
        <v>33.185020786000003</v>
      </c>
      <c r="U253" s="92">
        <f t="shared" si="61"/>
        <v>1.230388152</v>
      </c>
      <c r="V253" s="92">
        <f t="shared" si="62"/>
        <v>0.20415882599999999</v>
      </c>
      <c r="W253" s="92">
        <f t="shared" si="63"/>
        <v>2.691842421</v>
      </c>
      <c r="X253" s="92">
        <f t="shared" si="64"/>
        <v>1.565638689</v>
      </c>
      <c r="Y253" s="92">
        <f t="shared" si="65"/>
        <v>200.03651541999997</v>
      </c>
      <c r="Z253" s="92"/>
      <c r="AA253" s="92">
        <f t="shared" si="68"/>
        <v>48.744729986558774</v>
      </c>
      <c r="AB253" s="92">
        <f t="shared" si="68"/>
        <v>7.9357561381579886</v>
      </c>
      <c r="AC253" s="92">
        <f t="shared" si="68"/>
        <v>5.2875162981080894</v>
      </c>
      <c r="AD253" s="92">
        <f t="shared" si="68"/>
        <v>18.597021521741926</v>
      </c>
      <c r="AE253" s="92">
        <f t="shared" si="68"/>
        <v>16.589481533571103</v>
      </c>
      <c r="AF253" s="92">
        <f t="shared" si="68"/>
        <v>0.61508177615304716</v>
      </c>
      <c r="AG253" s="92">
        <f t="shared" si="68"/>
        <v>0.10206077903893934</v>
      </c>
      <c r="AH253" s="92">
        <f t="shared" si="68"/>
        <v>1.3456755209658413</v>
      </c>
      <c r="AI253" s="92">
        <f t="shared" si="68"/>
        <v>0.78267644570430506</v>
      </c>
      <c r="AJ253" s="93">
        <f t="shared" si="67"/>
        <v>66.647988984018298</v>
      </c>
    </row>
    <row r="254" spans="1:36">
      <c r="A254" s="97">
        <v>10</v>
      </c>
      <c r="B254" s="82">
        <v>1502.809</v>
      </c>
      <c r="C254" s="80" t="s">
        <v>293</v>
      </c>
      <c r="D254" s="83">
        <v>1.627235</v>
      </c>
      <c r="E254" s="83">
        <v>0.154166</v>
      </c>
      <c r="F254" s="83">
        <v>0.18535499999999999</v>
      </c>
      <c r="G254" s="83">
        <v>0.93399500000000002</v>
      </c>
      <c r="H254" s="83">
        <v>0.459787</v>
      </c>
      <c r="I254" s="83">
        <v>1.2793000000000001E-2</v>
      </c>
      <c r="J254" s="83">
        <v>3.2290000000000001E-3</v>
      </c>
      <c r="K254" s="83">
        <v>3.3063000000000002E-2</v>
      </c>
      <c r="L254" s="83">
        <v>1.0533000000000001E-2</v>
      </c>
      <c r="M254" s="84">
        <v>0.45</v>
      </c>
      <c r="P254" s="92">
        <f t="shared" si="56"/>
        <v>97.770787740000003</v>
      </c>
      <c r="Q254" s="92">
        <f t="shared" si="57"/>
        <v>15.718919525999999</v>
      </c>
      <c r="R254" s="92">
        <f t="shared" si="58"/>
        <v>10.394152334999999</v>
      </c>
      <c r="S254" s="92">
        <f t="shared" si="59"/>
        <v>37.643734480000006</v>
      </c>
      <c r="T254" s="92">
        <f t="shared" si="60"/>
        <v>33.033856802000003</v>
      </c>
      <c r="U254" s="92">
        <f t="shared" si="61"/>
        <v>1.2050494279999999</v>
      </c>
      <c r="V254" s="92">
        <f t="shared" si="62"/>
        <v>0.20013019100000001</v>
      </c>
      <c r="W254" s="92">
        <f t="shared" si="63"/>
        <v>2.6410393770000002</v>
      </c>
      <c r="X254" s="92">
        <f t="shared" si="64"/>
        <v>1.6009001370000002</v>
      </c>
      <c r="Y254" s="92">
        <f t="shared" si="65"/>
        <v>200.20857001600001</v>
      </c>
      <c r="Z254" s="92"/>
      <c r="AA254" s="92">
        <f t="shared" si="68"/>
        <v>48.8344668423467</v>
      </c>
      <c r="AB254" s="92">
        <f t="shared" si="68"/>
        <v>7.8512720633006836</v>
      </c>
      <c r="AC254" s="92">
        <f t="shared" si="68"/>
        <v>5.1916620423238289</v>
      </c>
      <c r="AD254" s="92">
        <f t="shared" ref="AD254:AI317" si="69">S254/$Y254*100</f>
        <v>18.802259302382332</v>
      </c>
      <c r="AE254" s="92">
        <f t="shared" si="69"/>
        <v>16.499721664941738</v>
      </c>
      <c r="AF254" s="92">
        <f t="shared" si="69"/>
        <v>0.60189702563866088</v>
      </c>
      <c r="AG254" s="92">
        <f t="shared" si="69"/>
        <v>9.9960851318205951E-2</v>
      </c>
      <c r="AH254" s="92">
        <f t="shared" si="69"/>
        <v>1.3191440190541979</v>
      </c>
      <c r="AI254" s="92">
        <f t="shared" si="69"/>
        <v>0.79961618869365159</v>
      </c>
      <c r="AJ254" s="93">
        <f t="shared" si="67"/>
        <v>67.011555609126816</v>
      </c>
    </row>
    <row r="255" spans="1:36">
      <c r="A255" s="97">
        <v>10</v>
      </c>
      <c r="B255" s="82">
        <v>1505.1969999999999</v>
      </c>
      <c r="C255" s="80" t="s">
        <v>293</v>
      </c>
      <c r="D255" s="83">
        <v>1.6314869999999999</v>
      </c>
      <c r="E255" s="83">
        <v>0.15266299999999999</v>
      </c>
      <c r="F255" s="83">
        <v>0.18218899999999999</v>
      </c>
      <c r="G255" s="83">
        <v>0.94478300000000004</v>
      </c>
      <c r="H255" s="83">
        <v>0.45758199999999999</v>
      </c>
      <c r="I255" s="83">
        <v>1.2534999999999999E-2</v>
      </c>
      <c r="J255" s="83">
        <v>3.166E-3</v>
      </c>
      <c r="K255" s="83">
        <v>3.245E-2</v>
      </c>
      <c r="L255" s="83">
        <v>1.0763999999999999E-2</v>
      </c>
      <c r="M255" s="84">
        <v>0.46</v>
      </c>
      <c r="P255" s="92">
        <f t="shared" si="56"/>
        <v>98.026264908000002</v>
      </c>
      <c r="Q255" s="92">
        <f t="shared" si="57"/>
        <v>15.565672142999999</v>
      </c>
      <c r="R255" s="92">
        <f t="shared" si="58"/>
        <v>10.216612552999999</v>
      </c>
      <c r="S255" s="92">
        <f t="shared" si="59"/>
        <v>38.078534032</v>
      </c>
      <c r="T255" s="92">
        <f t="shared" si="60"/>
        <v>32.875436372000003</v>
      </c>
      <c r="U255" s="92">
        <f t="shared" si="61"/>
        <v>1.18074686</v>
      </c>
      <c r="V255" s="92">
        <f t="shared" si="62"/>
        <v>0.19622551399999999</v>
      </c>
      <c r="W255" s="92">
        <f t="shared" si="63"/>
        <v>2.5920735500000003</v>
      </c>
      <c r="X255" s="92">
        <f t="shared" si="64"/>
        <v>1.6360095959999998</v>
      </c>
      <c r="Y255" s="92">
        <f t="shared" si="65"/>
        <v>200.367575528</v>
      </c>
      <c r="Z255" s="92"/>
      <c r="AA255" s="92">
        <f t="shared" ref="AA255:AF318" si="70">P255/$Y255*100</f>
        <v>48.923217566357934</v>
      </c>
      <c r="AB255" s="92">
        <f t="shared" si="70"/>
        <v>7.7685584117001021</v>
      </c>
      <c r="AC255" s="92">
        <f t="shared" si="70"/>
        <v>5.0989350577695127</v>
      </c>
      <c r="AD255" s="92">
        <f t="shared" si="69"/>
        <v>19.004339365616961</v>
      </c>
      <c r="AE255" s="92">
        <f t="shared" si="69"/>
        <v>16.407563092665104</v>
      </c>
      <c r="AF255" s="92">
        <f t="shared" si="69"/>
        <v>0.58929038637541364</v>
      </c>
      <c r="AG255" s="92">
        <f t="shared" si="69"/>
        <v>9.7932768554450475E-2</v>
      </c>
      <c r="AH255" s="92">
        <f t="shared" si="69"/>
        <v>1.2936591877051362</v>
      </c>
      <c r="AI255" s="92">
        <f t="shared" si="69"/>
        <v>0.816504163255386</v>
      </c>
      <c r="AJ255" s="93">
        <f t="shared" si="67"/>
        <v>67.370691653028985</v>
      </c>
    </row>
    <row r="256" spans="1:36">
      <c r="A256" s="97">
        <v>10</v>
      </c>
      <c r="B256" s="82">
        <v>1507.492</v>
      </c>
      <c r="C256" s="80" t="s">
        <v>293</v>
      </c>
      <c r="D256" s="83">
        <v>1.635608</v>
      </c>
      <c r="E256" s="83">
        <v>0.15118400000000001</v>
      </c>
      <c r="F256" s="83">
        <v>0.17911299999999999</v>
      </c>
      <c r="G256" s="83">
        <v>0.95537300000000003</v>
      </c>
      <c r="H256" s="83">
        <v>0.45528800000000003</v>
      </c>
      <c r="I256" s="83">
        <v>1.2286999999999999E-2</v>
      </c>
      <c r="J256" s="83">
        <v>3.1059999999999998E-3</v>
      </c>
      <c r="K256" s="83">
        <v>3.1857999999999997E-2</v>
      </c>
      <c r="L256" s="83">
        <v>1.0994E-2</v>
      </c>
      <c r="M256" s="84">
        <v>0.47</v>
      </c>
      <c r="P256" s="92">
        <f t="shared" si="56"/>
        <v>98.273871072000006</v>
      </c>
      <c r="Q256" s="92">
        <f t="shared" si="57"/>
        <v>15.414871824</v>
      </c>
      <c r="R256" s="92">
        <f t="shared" si="58"/>
        <v>10.044119701</v>
      </c>
      <c r="S256" s="92">
        <f t="shared" si="59"/>
        <v>38.505353392000004</v>
      </c>
      <c r="T256" s="92">
        <f t="shared" si="60"/>
        <v>32.710621648</v>
      </c>
      <c r="U256" s="92">
        <f t="shared" si="61"/>
        <v>1.157386252</v>
      </c>
      <c r="V256" s="92">
        <f t="shared" si="62"/>
        <v>0.19250677399999999</v>
      </c>
      <c r="W256" s="92">
        <f t="shared" si="63"/>
        <v>2.544785182</v>
      </c>
      <c r="X256" s="92">
        <f t="shared" si="64"/>
        <v>1.670967066</v>
      </c>
      <c r="Y256" s="92">
        <f t="shared" si="65"/>
        <v>200.51448291100004</v>
      </c>
      <c r="Z256" s="92"/>
      <c r="AA256" s="92">
        <f t="shared" si="70"/>
        <v>49.010859288213929</v>
      </c>
      <c r="AB256" s="92">
        <f t="shared" si="70"/>
        <v>7.6876600633591208</v>
      </c>
      <c r="AC256" s="92">
        <f t="shared" si="70"/>
        <v>5.0091741779361456</v>
      </c>
      <c r="AD256" s="92">
        <f t="shared" si="69"/>
        <v>19.203277904414971</v>
      </c>
      <c r="AE256" s="92">
        <f t="shared" si="69"/>
        <v>16.313346134961666</v>
      </c>
      <c r="AF256" s="92">
        <f t="shared" si="69"/>
        <v>0.57720830694993497</v>
      </c>
      <c r="AG256" s="92">
        <f t="shared" si="69"/>
        <v>9.6006418691185341E-2</v>
      </c>
      <c r="AH256" s="92">
        <f t="shared" si="69"/>
        <v>1.2691278680001998</v>
      </c>
      <c r="AI256" s="92">
        <f t="shared" si="69"/>
        <v>0.83333983747282336</v>
      </c>
      <c r="AJ256" s="93">
        <f t="shared" si="67"/>
        <v>67.725201164560431</v>
      </c>
    </row>
    <row r="257" spans="1:36">
      <c r="A257" s="97">
        <v>10</v>
      </c>
      <c r="B257" s="82">
        <v>1509.7</v>
      </c>
      <c r="C257" s="80" t="s">
        <v>293</v>
      </c>
      <c r="D257" s="83">
        <v>1.639602</v>
      </c>
      <c r="E257" s="83">
        <v>0.149729</v>
      </c>
      <c r="F257" s="83">
        <v>0.176126</v>
      </c>
      <c r="G257" s="83">
        <v>0.96576899999999999</v>
      </c>
      <c r="H257" s="83">
        <v>0.45291399999999998</v>
      </c>
      <c r="I257" s="83">
        <v>1.2048E-2</v>
      </c>
      <c r="J257" s="83">
        <v>3.0479999999999999E-3</v>
      </c>
      <c r="K257" s="83">
        <v>3.1285E-2</v>
      </c>
      <c r="L257" s="83">
        <v>1.1221999999999999E-2</v>
      </c>
      <c r="M257" s="84">
        <v>0.48</v>
      </c>
      <c r="P257" s="92">
        <f t="shared" si="56"/>
        <v>98.513846568000005</v>
      </c>
      <c r="Q257" s="92">
        <f t="shared" si="57"/>
        <v>15.266518569</v>
      </c>
      <c r="R257" s="92">
        <f t="shared" si="58"/>
        <v>9.8766177020000008</v>
      </c>
      <c r="S257" s="92">
        <f t="shared" si="59"/>
        <v>38.924353776000004</v>
      </c>
      <c r="T257" s="92">
        <f t="shared" si="60"/>
        <v>32.540059243999998</v>
      </c>
      <c r="U257" s="92">
        <f t="shared" si="61"/>
        <v>1.134873408</v>
      </c>
      <c r="V257" s="92">
        <f t="shared" si="62"/>
        <v>0.188911992</v>
      </c>
      <c r="W257" s="92">
        <f t="shared" si="63"/>
        <v>2.4990145150000003</v>
      </c>
      <c r="X257" s="92">
        <f t="shared" si="64"/>
        <v>1.7056205579999999</v>
      </c>
      <c r="Y257" s="92">
        <f t="shared" si="65"/>
        <v>200.64981633199997</v>
      </c>
      <c r="Z257" s="92"/>
      <c r="AA257" s="92">
        <f t="shared" si="70"/>
        <v>49.097401816205327</v>
      </c>
      <c r="AB257" s="92">
        <f t="shared" si="70"/>
        <v>7.608538521530293</v>
      </c>
      <c r="AC257" s="92">
        <f t="shared" si="70"/>
        <v>4.9223158448637268</v>
      </c>
      <c r="AD257" s="92">
        <f t="shared" si="69"/>
        <v>19.399147473723495</v>
      </c>
      <c r="AE257" s="92">
        <f t="shared" si="69"/>
        <v>16.217338165990864</v>
      </c>
      <c r="AF257" s="92">
        <f t="shared" si="69"/>
        <v>0.56559902657583871</v>
      </c>
      <c r="AG257" s="92">
        <f t="shared" si="69"/>
        <v>9.4150094654171873E-2</v>
      </c>
      <c r="AH257" s="92">
        <f t="shared" si="69"/>
        <v>1.2454606541304136</v>
      </c>
      <c r="AI257" s="92">
        <f t="shared" si="69"/>
        <v>0.85004840232589074</v>
      </c>
      <c r="AJ257" s="93">
        <f t="shared" si="67"/>
        <v>68.075038609752852</v>
      </c>
    </row>
    <row r="258" spans="1:36">
      <c r="A258" s="97">
        <v>10</v>
      </c>
      <c r="B258" s="82">
        <v>1511.8230000000001</v>
      </c>
      <c r="C258" s="80" t="s">
        <v>293</v>
      </c>
      <c r="D258" s="83">
        <v>1.643473</v>
      </c>
      <c r="E258" s="83">
        <v>0.14829700000000001</v>
      </c>
      <c r="F258" s="83">
        <v>0.17322299999999999</v>
      </c>
      <c r="G258" s="83">
        <v>0.97597199999999995</v>
      </c>
      <c r="H258" s="83">
        <v>0.45046700000000001</v>
      </c>
      <c r="I258" s="83">
        <v>1.1819E-2</v>
      </c>
      <c r="J258" s="83">
        <v>2.9919999999999999E-3</v>
      </c>
      <c r="K258" s="83">
        <v>3.0731999999999999E-2</v>
      </c>
      <c r="L258" s="83">
        <v>1.1448E-2</v>
      </c>
      <c r="M258" s="84">
        <v>0.49</v>
      </c>
      <c r="P258" s="92">
        <f t="shared" si="56"/>
        <v>98.746431732000005</v>
      </c>
      <c r="Q258" s="92">
        <f t="shared" si="57"/>
        <v>15.120510417</v>
      </c>
      <c r="R258" s="92">
        <f t="shared" si="58"/>
        <v>9.7138261709999991</v>
      </c>
      <c r="S258" s="92">
        <f t="shared" si="59"/>
        <v>39.335575488000003</v>
      </c>
      <c r="T258" s="92">
        <f t="shared" si="60"/>
        <v>32.364252082</v>
      </c>
      <c r="U258" s="92">
        <f t="shared" si="61"/>
        <v>1.1133025239999998</v>
      </c>
      <c r="V258" s="92">
        <f t="shared" si="62"/>
        <v>0.18544116799999999</v>
      </c>
      <c r="W258" s="92">
        <f t="shared" si="63"/>
        <v>2.4548414279999999</v>
      </c>
      <c r="X258" s="92">
        <f t="shared" si="64"/>
        <v>1.739970072</v>
      </c>
      <c r="Y258" s="92">
        <f t="shared" si="65"/>
        <v>200.77415108200006</v>
      </c>
      <c r="Z258" s="92"/>
      <c r="AA258" s="92">
        <f t="shared" si="70"/>
        <v>49.182841117664616</v>
      </c>
      <c r="AB258" s="92">
        <f t="shared" si="70"/>
        <v>7.5311041463821153</v>
      </c>
      <c r="AC258" s="92">
        <f t="shared" si="70"/>
        <v>4.8381856522121138</v>
      </c>
      <c r="AD258" s="92">
        <f t="shared" si="69"/>
        <v>19.591952089457269</v>
      </c>
      <c r="AE258" s="92">
        <f t="shared" si="69"/>
        <v>16.119730506932545</v>
      </c>
      <c r="AF258" s="92">
        <f t="shared" si="69"/>
        <v>0.55450490912313977</v>
      </c>
      <c r="AG258" s="92">
        <f t="shared" si="69"/>
        <v>9.236306915040185E-2</v>
      </c>
      <c r="AH258" s="92">
        <f t="shared" si="69"/>
        <v>1.2226879878562631</v>
      </c>
      <c r="AI258" s="92">
        <f t="shared" si="69"/>
        <v>0.86663052122151041</v>
      </c>
      <c r="AJ258" s="93">
        <f t="shared" si="67"/>
        <v>68.420170788936645</v>
      </c>
    </row>
    <row r="259" spans="1:36">
      <c r="A259" s="97">
        <v>10</v>
      </c>
      <c r="B259" s="82">
        <v>1513.866</v>
      </c>
      <c r="C259" s="80" t="s">
        <v>293</v>
      </c>
      <c r="D259" s="83">
        <v>1.6472260000000001</v>
      </c>
      <c r="E259" s="83">
        <v>0.14688899999999999</v>
      </c>
      <c r="F259" s="83">
        <v>0.170403</v>
      </c>
      <c r="G259" s="83">
        <v>0.98598699999999995</v>
      </c>
      <c r="H259" s="83">
        <v>0.44795600000000002</v>
      </c>
      <c r="I259" s="83">
        <v>1.1599E-2</v>
      </c>
      <c r="J259" s="83">
        <v>2.9380000000000001E-3</v>
      </c>
      <c r="K259" s="83">
        <v>3.0197000000000002E-2</v>
      </c>
      <c r="L259" s="83">
        <v>1.1672E-2</v>
      </c>
      <c r="M259" s="84">
        <v>0.5</v>
      </c>
      <c r="P259" s="92">
        <f t="shared" si="56"/>
        <v>98.971926984000007</v>
      </c>
      <c r="Q259" s="92">
        <f t="shared" si="57"/>
        <v>14.976949328999998</v>
      </c>
      <c r="R259" s="92">
        <f t="shared" si="58"/>
        <v>9.555689031</v>
      </c>
      <c r="S259" s="92">
        <f t="shared" si="59"/>
        <v>39.739220048</v>
      </c>
      <c r="T259" s="92">
        <f t="shared" si="60"/>
        <v>32.183846776000003</v>
      </c>
      <c r="U259" s="92">
        <f t="shared" si="61"/>
        <v>1.0925794039999999</v>
      </c>
      <c r="V259" s="92">
        <f t="shared" si="62"/>
        <v>0.18209430200000001</v>
      </c>
      <c r="W259" s="92">
        <f t="shared" si="63"/>
        <v>2.4121061630000002</v>
      </c>
      <c r="X259" s="92">
        <f t="shared" si="64"/>
        <v>1.774015608</v>
      </c>
      <c r="Y259" s="92">
        <f t="shared" si="65"/>
        <v>200.88842764500001</v>
      </c>
      <c r="Z259" s="92"/>
      <c r="AA259" s="92">
        <f t="shared" si="70"/>
        <v>49.26711216979519</v>
      </c>
      <c r="AB259" s="92">
        <f t="shared" si="70"/>
        <v>7.4553569384626348</v>
      </c>
      <c r="AC259" s="92">
        <f t="shared" si="70"/>
        <v>4.7567145320517596</v>
      </c>
      <c r="AD259" s="92">
        <f t="shared" si="69"/>
        <v>19.781736814738359</v>
      </c>
      <c r="AE259" s="92">
        <f t="shared" si="69"/>
        <v>16.020756971065396</v>
      </c>
      <c r="AF259" s="92">
        <f t="shared" si="69"/>
        <v>0.54387373967143171</v>
      </c>
      <c r="AG259" s="92">
        <f t="shared" si="69"/>
        <v>9.0644495621115595E-2</v>
      </c>
      <c r="AH259" s="92">
        <f t="shared" si="69"/>
        <v>1.2007193203097561</v>
      </c>
      <c r="AI259" s="92">
        <f t="shared" si="69"/>
        <v>0.88308501828435415</v>
      </c>
      <c r="AJ259" s="93">
        <f t="shared" si="67"/>
        <v>68.76054348045912</v>
      </c>
    </row>
    <row r="260" spans="1:36">
      <c r="A260" s="97">
        <v>10</v>
      </c>
      <c r="B260" s="82">
        <v>1515.8330000000001</v>
      </c>
      <c r="C260" s="80" t="s">
        <v>293</v>
      </c>
      <c r="D260" s="83">
        <v>1.6508640000000001</v>
      </c>
      <c r="E260" s="83">
        <v>0.14550399999999999</v>
      </c>
      <c r="F260" s="83">
        <v>0.16766200000000001</v>
      </c>
      <c r="G260" s="83">
        <v>0.99581600000000003</v>
      </c>
      <c r="H260" s="83">
        <v>0.44538899999999998</v>
      </c>
      <c r="I260" s="83">
        <v>1.1386E-2</v>
      </c>
      <c r="J260" s="83">
        <v>2.8860000000000001E-3</v>
      </c>
      <c r="K260" s="83">
        <v>2.9680000000000002E-2</v>
      </c>
      <c r="L260" s="83">
        <v>1.1894999999999999E-2</v>
      </c>
      <c r="M260" s="84">
        <v>0.51</v>
      </c>
      <c r="P260" s="92">
        <f t="shared" si="56"/>
        <v>99.190512576000017</v>
      </c>
      <c r="Q260" s="92">
        <f t="shared" si="57"/>
        <v>14.835733343999999</v>
      </c>
      <c r="R260" s="92">
        <f t="shared" si="58"/>
        <v>9.4019819739999999</v>
      </c>
      <c r="S260" s="92">
        <f t="shared" si="59"/>
        <v>40.135368064000005</v>
      </c>
      <c r="T260" s="92">
        <f t="shared" si="60"/>
        <v>31.999418093999999</v>
      </c>
      <c r="U260" s="92">
        <f t="shared" si="61"/>
        <v>1.072515656</v>
      </c>
      <c r="V260" s="92">
        <f t="shared" si="62"/>
        <v>0.17887139400000002</v>
      </c>
      <c r="W260" s="92">
        <f t="shared" si="63"/>
        <v>2.3708087200000003</v>
      </c>
      <c r="X260" s="92">
        <f t="shared" si="64"/>
        <v>1.8079091549999999</v>
      </c>
      <c r="Y260" s="92">
        <f t="shared" si="65"/>
        <v>200.99311897700002</v>
      </c>
      <c r="Z260" s="92"/>
      <c r="AA260" s="92">
        <f t="shared" si="70"/>
        <v>49.350203171557602</v>
      </c>
      <c r="AB260" s="92">
        <f t="shared" si="70"/>
        <v>7.381214550781551</v>
      </c>
      <c r="AC260" s="92">
        <f t="shared" si="70"/>
        <v>4.6777631104256283</v>
      </c>
      <c r="AD260" s="92">
        <f t="shared" si="69"/>
        <v>19.968528409468963</v>
      </c>
      <c r="AE260" s="92">
        <f t="shared" si="69"/>
        <v>15.920653531259319</v>
      </c>
      <c r="AF260" s="92">
        <f t="shared" si="69"/>
        <v>0.53360814611903695</v>
      </c>
      <c r="AG260" s="92">
        <f t="shared" si="69"/>
        <v>8.8993789892114941E-2</v>
      </c>
      <c r="AH260" s="92">
        <f t="shared" si="69"/>
        <v>1.1795472064251591</v>
      </c>
      <c r="AI260" s="92">
        <f t="shared" si="69"/>
        <v>0.89948808407062031</v>
      </c>
      <c r="AJ260" s="93">
        <f t="shared" si="67"/>
        <v>69.096068914554138</v>
      </c>
    </row>
    <row r="261" spans="1:36">
      <c r="A261" s="97">
        <v>10</v>
      </c>
      <c r="B261" s="82">
        <v>1517.7270000000001</v>
      </c>
      <c r="C261" s="80" t="s">
        <v>293</v>
      </c>
      <c r="D261" s="83">
        <v>1.6543909999999999</v>
      </c>
      <c r="E261" s="83">
        <v>0.14414399999999999</v>
      </c>
      <c r="F261" s="83">
        <v>0.164997</v>
      </c>
      <c r="G261" s="83">
        <v>1.0054620000000001</v>
      </c>
      <c r="H261" s="83">
        <v>0.442772</v>
      </c>
      <c r="I261" s="83">
        <v>1.1181E-2</v>
      </c>
      <c r="J261" s="83">
        <v>2.836E-3</v>
      </c>
      <c r="K261" s="83">
        <v>2.9179E-2</v>
      </c>
      <c r="L261" s="83">
        <v>1.2116E-2</v>
      </c>
      <c r="M261" s="84">
        <v>0.52</v>
      </c>
      <c r="P261" s="92">
        <f t="shared" si="56"/>
        <v>99.402428843999999</v>
      </c>
      <c r="Q261" s="92">
        <f t="shared" si="57"/>
        <v>14.697066383999999</v>
      </c>
      <c r="R261" s="92">
        <f t="shared" si="58"/>
        <v>9.2525367690000007</v>
      </c>
      <c r="S261" s="92">
        <f t="shared" si="59"/>
        <v>40.524140448000004</v>
      </c>
      <c r="T261" s="92">
        <f t="shared" si="60"/>
        <v>31.811397112000002</v>
      </c>
      <c r="U261" s="92">
        <f t="shared" si="61"/>
        <v>1.053205476</v>
      </c>
      <c r="V261" s="92">
        <f t="shared" si="62"/>
        <v>0.175772444</v>
      </c>
      <c r="W261" s="92">
        <f t="shared" si="63"/>
        <v>2.330789341</v>
      </c>
      <c r="X261" s="92">
        <f t="shared" si="64"/>
        <v>1.841498724</v>
      </c>
      <c r="Y261" s="92">
        <f t="shared" si="65"/>
        <v>201.088835542</v>
      </c>
      <c r="Z261" s="92"/>
      <c r="AA261" s="92">
        <f t="shared" si="70"/>
        <v>49.432097299722301</v>
      </c>
      <c r="AB261" s="92">
        <f t="shared" si="70"/>
        <v>7.3087430957500015</v>
      </c>
      <c r="AC261" s="92">
        <f t="shared" si="70"/>
        <v>4.6012185331231326</v>
      </c>
      <c r="AD261" s="92">
        <f t="shared" si="69"/>
        <v>20.152357210072967</v>
      </c>
      <c r="AE261" s="92">
        <f t="shared" si="69"/>
        <v>15.819573983934967</v>
      </c>
      <c r="AF261" s="92">
        <f t="shared" si="69"/>
        <v>0.52375134261495315</v>
      </c>
      <c r="AG261" s="92">
        <f t="shared" si="69"/>
        <v>8.7410344550574337E-2</v>
      </c>
      <c r="AH261" s="92">
        <f t="shared" si="69"/>
        <v>1.1590844089965326</v>
      </c>
      <c r="AI261" s="92">
        <f t="shared" si="69"/>
        <v>0.91576378123457736</v>
      </c>
      <c r="AJ261" s="93">
        <f t="shared" si="67"/>
        <v>69.426763906937694</v>
      </c>
    </row>
    <row r="262" spans="1:36">
      <c r="A262" s="97">
        <v>10</v>
      </c>
      <c r="B262" s="82">
        <v>1519.55</v>
      </c>
      <c r="C262" s="80" t="s">
        <v>293</v>
      </c>
      <c r="D262" s="83">
        <v>1.6578109999999999</v>
      </c>
      <c r="E262" s="83">
        <v>0.14280799999999999</v>
      </c>
      <c r="F262" s="83">
        <v>0.162407</v>
      </c>
      <c r="G262" s="83">
        <v>1.014929</v>
      </c>
      <c r="H262" s="83">
        <v>0.440112</v>
      </c>
      <c r="I262" s="83">
        <v>1.0983E-2</v>
      </c>
      <c r="J262" s="83">
        <v>2.787E-3</v>
      </c>
      <c r="K262" s="83">
        <v>2.8694000000000001E-2</v>
      </c>
      <c r="L262" s="83">
        <v>1.2335E-2</v>
      </c>
      <c r="M262" s="84">
        <v>0.53</v>
      </c>
      <c r="P262" s="92">
        <f t="shared" si="56"/>
        <v>99.607916123999999</v>
      </c>
      <c r="Q262" s="92">
        <f t="shared" si="57"/>
        <v>14.560846487999999</v>
      </c>
      <c r="R262" s="92">
        <f t="shared" si="58"/>
        <v>9.1072973389999987</v>
      </c>
      <c r="S262" s="92">
        <f t="shared" si="59"/>
        <v>40.905698416</v>
      </c>
      <c r="T262" s="92">
        <f t="shared" si="60"/>
        <v>31.620286752000002</v>
      </c>
      <c r="U262" s="92">
        <f t="shared" si="61"/>
        <v>1.034554668</v>
      </c>
      <c r="V262" s="92">
        <f t="shared" si="62"/>
        <v>0.172735473</v>
      </c>
      <c r="W262" s="92">
        <f t="shared" si="63"/>
        <v>2.2920480260000002</v>
      </c>
      <c r="X262" s="92">
        <f t="shared" si="64"/>
        <v>1.8747843150000001</v>
      </c>
      <c r="Y262" s="92">
        <f t="shared" si="65"/>
        <v>201.17616760099997</v>
      </c>
      <c r="Z262" s="92"/>
      <c r="AA262" s="92">
        <f t="shared" si="70"/>
        <v>49.512781415319537</v>
      </c>
      <c r="AB262" s="92">
        <f t="shared" si="70"/>
        <v>7.2378585702452867</v>
      </c>
      <c r="AC262" s="92">
        <f t="shared" si="70"/>
        <v>4.5270259631661904</v>
      </c>
      <c r="AD262" s="92">
        <f t="shared" si="69"/>
        <v>20.333272526162126</v>
      </c>
      <c r="AE262" s="92">
        <f t="shared" si="69"/>
        <v>15.71771006927305</v>
      </c>
      <c r="AF262" s="92">
        <f t="shared" si="69"/>
        <v>0.51425309485558446</v>
      </c>
      <c r="AG262" s="92">
        <f t="shared" si="69"/>
        <v>8.5862791333510519E-2</v>
      </c>
      <c r="AH262" s="92">
        <f t="shared" si="69"/>
        <v>1.1393238340964436</v>
      </c>
      <c r="AI262" s="92">
        <f t="shared" si="69"/>
        <v>0.93191173554828233</v>
      </c>
      <c r="AJ262" s="93">
        <f t="shared" si="67"/>
        <v>69.752604909414913</v>
      </c>
    </row>
    <row r="263" spans="1:36">
      <c r="A263" s="97">
        <v>10</v>
      </c>
      <c r="B263" s="82">
        <v>1521.308</v>
      </c>
      <c r="C263" s="80" t="s">
        <v>293</v>
      </c>
      <c r="D263" s="83">
        <v>1.6611279999999999</v>
      </c>
      <c r="E263" s="83">
        <v>0.14149600000000001</v>
      </c>
      <c r="F263" s="83">
        <v>0.159889</v>
      </c>
      <c r="G263" s="83">
        <v>1.0242199999999999</v>
      </c>
      <c r="H263" s="83">
        <v>0.437415</v>
      </c>
      <c r="I263" s="83">
        <v>1.0792E-2</v>
      </c>
      <c r="J263" s="83">
        <v>2.7399999999999998E-3</v>
      </c>
      <c r="K263" s="83">
        <v>2.8223999999999999E-2</v>
      </c>
      <c r="L263" s="83">
        <v>1.2551E-2</v>
      </c>
      <c r="M263" s="84">
        <v>0.54</v>
      </c>
      <c r="P263" s="92">
        <f t="shared" si="56"/>
        <v>99.807214752000007</v>
      </c>
      <c r="Q263" s="92">
        <f t="shared" si="57"/>
        <v>14.427073656000001</v>
      </c>
      <c r="R263" s="92">
        <f t="shared" si="58"/>
        <v>8.9660954529999994</v>
      </c>
      <c r="S263" s="92">
        <f t="shared" si="59"/>
        <v>41.280162879999999</v>
      </c>
      <c r="T263" s="92">
        <f t="shared" si="60"/>
        <v>31.426518090000002</v>
      </c>
      <c r="U263" s="92">
        <f t="shared" si="61"/>
        <v>1.016563232</v>
      </c>
      <c r="V263" s="92">
        <f t="shared" si="62"/>
        <v>0.16982245999999998</v>
      </c>
      <c r="W263" s="92">
        <f t="shared" si="63"/>
        <v>2.2545048960000003</v>
      </c>
      <c r="X263" s="92">
        <f t="shared" si="64"/>
        <v>1.907613939</v>
      </c>
      <c r="Y263" s="92">
        <f t="shared" si="65"/>
        <v>201.255569358</v>
      </c>
      <c r="Z263" s="92"/>
      <c r="AA263" s="92">
        <f t="shared" si="70"/>
        <v>49.592274673631351</v>
      </c>
      <c r="AB263" s="92">
        <f t="shared" si="70"/>
        <v>7.1685338706511263</v>
      </c>
      <c r="AC263" s="92">
        <f t="shared" si="70"/>
        <v>4.4550794204610629</v>
      </c>
      <c r="AD263" s="92">
        <f t="shared" si="69"/>
        <v>20.511314549794889</v>
      </c>
      <c r="AE263" s="92">
        <f t="shared" si="69"/>
        <v>15.615229029561654</v>
      </c>
      <c r="AF263" s="92">
        <f t="shared" si="69"/>
        <v>0.50511060898478988</v>
      </c>
      <c r="AG263" s="92">
        <f t="shared" si="69"/>
        <v>8.4381495896848555E-2</v>
      </c>
      <c r="AH263" s="92">
        <f t="shared" si="69"/>
        <v>1.1202198792271001</v>
      </c>
      <c r="AI263" s="92">
        <f t="shared" si="69"/>
        <v>0.94785647179118504</v>
      </c>
      <c r="AJ263" s="93">
        <f t="shared" si="67"/>
        <v>70.073581981821732</v>
      </c>
    </row>
    <row r="264" spans="1:36">
      <c r="A264" s="97">
        <v>10</v>
      </c>
      <c r="B264" s="82">
        <v>1523.001</v>
      </c>
      <c r="C264" s="80" t="s">
        <v>293</v>
      </c>
      <c r="D264" s="83">
        <v>1.664344</v>
      </c>
      <c r="E264" s="83">
        <v>0.140207</v>
      </c>
      <c r="F264" s="83">
        <v>0.157439</v>
      </c>
      <c r="G264" s="83">
        <v>1.0333380000000001</v>
      </c>
      <c r="H264" s="83">
        <v>0.43468600000000002</v>
      </c>
      <c r="I264" s="83">
        <v>1.0607999999999999E-2</v>
      </c>
      <c r="J264" s="83">
        <v>2.6949999999999999E-3</v>
      </c>
      <c r="K264" s="83">
        <v>2.7768000000000001E-2</v>
      </c>
      <c r="L264" s="83">
        <v>1.2766E-2</v>
      </c>
      <c r="M264" s="84">
        <v>0.55000000000000004</v>
      </c>
      <c r="P264" s="92">
        <f t="shared" si="56"/>
        <v>100.000444896</v>
      </c>
      <c r="Q264" s="92">
        <f t="shared" si="57"/>
        <v>14.295645926999999</v>
      </c>
      <c r="R264" s="92">
        <f t="shared" si="58"/>
        <v>8.8287068029999993</v>
      </c>
      <c r="S264" s="92">
        <f t="shared" si="59"/>
        <v>41.647654752000008</v>
      </c>
      <c r="T264" s="92">
        <f t="shared" si="60"/>
        <v>31.230450356000002</v>
      </c>
      <c r="U264" s="92">
        <f t="shared" si="61"/>
        <v>0.99923116799999989</v>
      </c>
      <c r="V264" s="92">
        <f t="shared" si="62"/>
        <v>0.167033405</v>
      </c>
      <c r="W264" s="92">
        <f t="shared" si="63"/>
        <v>2.2180800720000002</v>
      </c>
      <c r="X264" s="92">
        <f t="shared" si="64"/>
        <v>1.940291574</v>
      </c>
      <c r="Y264" s="92">
        <f t="shared" si="65"/>
        <v>201.32753895300004</v>
      </c>
      <c r="Z264" s="92"/>
      <c r="AA264" s="92">
        <f t="shared" si="70"/>
        <v>49.670524666446717</v>
      </c>
      <c r="AB264" s="92">
        <f t="shared" si="70"/>
        <v>7.1006907457093194</v>
      </c>
      <c r="AC264" s="92">
        <f t="shared" si="70"/>
        <v>4.3852454805306404</v>
      </c>
      <c r="AD264" s="92">
        <f t="shared" si="69"/>
        <v>20.686516593103867</v>
      </c>
      <c r="AE264" s="92">
        <f t="shared" si="69"/>
        <v>15.5122595340972</v>
      </c>
      <c r="AF264" s="92">
        <f t="shared" si="69"/>
        <v>0.49632115566329482</v>
      </c>
      <c r="AG264" s="92">
        <f t="shared" si="69"/>
        <v>8.2965999519317601E-2</v>
      </c>
      <c r="AH264" s="92">
        <f t="shared" si="69"/>
        <v>1.1017271077444659</v>
      </c>
      <c r="AI264" s="92">
        <f t="shared" si="69"/>
        <v>0.96374871718516442</v>
      </c>
      <c r="AJ264" s="93">
        <f t="shared" si="67"/>
        <v>70.389721148973038</v>
      </c>
    </row>
    <row r="265" spans="1:36">
      <c r="A265" s="97">
        <v>10</v>
      </c>
      <c r="B265" s="82">
        <v>1524.634</v>
      </c>
      <c r="C265" s="80" t="s">
        <v>293</v>
      </c>
      <c r="D265" s="83">
        <v>1.667465</v>
      </c>
      <c r="E265" s="83">
        <v>0.13894200000000001</v>
      </c>
      <c r="F265" s="83">
        <v>0.155057</v>
      </c>
      <c r="G265" s="83">
        <v>1.0422880000000001</v>
      </c>
      <c r="H265" s="83">
        <v>0.43192999999999998</v>
      </c>
      <c r="I265" s="83">
        <v>1.0429000000000001E-2</v>
      </c>
      <c r="J265" s="83">
        <v>2.6510000000000001E-3</v>
      </c>
      <c r="K265" s="83">
        <v>2.7326E-2</v>
      </c>
      <c r="L265" s="83">
        <v>1.2978999999999999E-2</v>
      </c>
      <c r="M265" s="84">
        <v>0.56000000000000005</v>
      </c>
      <c r="P265" s="92">
        <f t="shared" si="56"/>
        <v>100.18796706000001</v>
      </c>
      <c r="Q265" s="92">
        <f t="shared" si="57"/>
        <v>14.166665262</v>
      </c>
      <c r="R265" s="92">
        <f t="shared" si="58"/>
        <v>8.6951313890000002</v>
      </c>
      <c r="S265" s="92">
        <f t="shared" si="59"/>
        <v>42.008375552000004</v>
      </c>
      <c r="T265" s="92">
        <f t="shared" si="60"/>
        <v>31.03244278</v>
      </c>
      <c r="U265" s="92">
        <f t="shared" si="61"/>
        <v>0.98237008400000003</v>
      </c>
      <c r="V265" s="92">
        <f t="shared" si="62"/>
        <v>0.164306329</v>
      </c>
      <c r="W265" s="92">
        <f t="shared" si="63"/>
        <v>2.1827735540000002</v>
      </c>
      <c r="X265" s="92">
        <f t="shared" si="64"/>
        <v>1.9726652309999999</v>
      </c>
      <c r="Y265" s="92">
        <f t="shared" si="65"/>
        <v>201.39269724099998</v>
      </c>
      <c r="Z265" s="92"/>
      <c r="AA265" s="92">
        <f t="shared" si="70"/>
        <v>49.747567033231789</v>
      </c>
      <c r="AB265" s="92">
        <f t="shared" si="70"/>
        <v>7.0343490385091867</v>
      </c>
      <c r="AC265" s="92">
        <f t="shared" si="70"/>
        <v>4.317500836981603</v>
      </c>
      <c r="AD265" s="92">
        <f t="shared" si="69"/>
        <v>20.858936856945697</v>
      </c>
      <c r="AE265" s="92">
        <f t="shared" si="69"/>
        <v>15.408921577163499</v>
      </c>
      <c r="AF265" s="92">
        <f t="shared" si="69"/>
        <v>0.48778833466063082</v>
      </c>
      <c r="AG265" s="92">
        <f t="shared" si="69"/>
        <v>8.1585048142723895E-2</v>
      </c>
      <c r="AH265" s="92">
        <f t="shared" si="69"/>
        <v>1.0838394757620964</v>
      </c>
      <c r="AI265" s="92">
        <f t="shared" si="69"/>
        <v>0.9795117986027948</v>
      </c>
      <c r="AJ265" s="93">
        <f t="shared" si="67"/>
        <v>70.701076774262688</v>
      </c>
    </row>
    <row r="266" spans="1:36">
      <c r="A266" s="97">
        <v>10</v>
      </c>
      <c r="B266" s="82">
        <v>1526.2080000000001</v>
      </c>
      <c r="C266" s="80" t="s">
        <v>293</v>
      </c>
      <c r="D266" s="83">
        <v>1.6704920000000001</v>
      </c>
      <c r="E266" s="83">
        <v>0.13769999999999999</v>
      </c>
      <c r="F266" s="83">
        <v>0.15273900000000001</v>
      </c>
      <c r="G266" s="83">
        <v>1.0510710000000001</v>
      </c>
      <c r="H266" s="83">
        <v>0.42915199999999998</v>
      </c>
      <c r="I266" s="83">
        <v>1.0257E-2</v>
      </c>
      <c r="J266" s="83">
        <v>2.6090000000000002E-3</v>
      </c>
      <c r="K266" s="83">
        <v>2.6897999999999998E-2</v>
      </c>
      <c r="L266" s="83">
        <v>1.319E-2</v>
      </c>
      <c r="M266" s="84">
        <v>0.56999999999999995</v>
      </c>
      <c r="P266" s="92">
        <f t="shared" si="56"/>
        <v>100.36984132800001</v>
      </c>
      <c r="Q266" s="92">
        <f t="shared" si="57"/>
        <v>14.040029699999998</v>
      </c>
      <c r="R266" s="92">
        <f t="shared" si="58"/>
        <v>8.5651449030000002</v>
      </c>
      <c r="S266" s="92">
        <f t="shared" si="59"/>
        <v>42.362365584000003</v>
      </c>
      <c r="T266" s="92">
        <f t="shared" si="60"/>
        <v>30.832854592</v>
      </c>
      <c r="U266" s="92">
        <f t="shared" si="61"/>
        <v>0.96616837200000005</v>
      </c>
      <c r="V266" s="92">
        <f t="shared" si="62"/>
        <v>0.16170321100000001</v>
      </c>
      <c r="W266" s="92">
        <f t="shared" si="63"/>
        <v>2.1485853420000001</v>
      </c>
      <c r="X266" s="92">
        <f t="shared" si="64"/>
        <v>2.0047349100000003</v>
      </c>
      <c r="Y266" s="92">
        <f t="shared" si="65"/>
        <v>201.45142794199998</v>
      </c>
      <c r="Z266" s="92"/>
      <c r="AA266" s="92">
        <f t="shared" si="70"/>
        <v>49.823345683554827</v>
      </c>
      <c r="AB266" s="92">
        <f t="shared" si="70"/>
        <v>6.9694366743542142</v>
      </c>
      <c r="AC266" s="92">
        <f t="shared" si="70"/>
        <v>4.2517171461628935</v>
      </c>
      <c r="AD266" s="92">
        <f t="shared" si="69"/>
        <v>21.028575481826113</v>
      </c>
      <c r="AE266" s="92">
        <f t="shared" si="69"/>
        <v>15.305354202243288</v>
      </c>
      <c r="AF266" s="92">
        <f t="shared" si="69"/>
        <v>0.47960363541238848</v>
      </c>
      <c r="AG266" s="92">
        <f t="shared" si="69"/>
        <v>8.0269081560720476E-2</v>
      </c>
      <c r="AH266" s="92">
        <f t="shared" si="69"/>
        <v>1.0665525501356092</v>
      </c>
      <c r="AI266" s="92">
        <f t="shared" si="69"/>
        <v>0.99514554474996564</v>
      </c>
      <c r="AJ266" s="93">
        <f t="shared" si="67"/>
        <v>71.007611690941161</v>
      </c>
    </row>
    <row r="267" spans="1:36">
      <c r="A267" s="97">
        <v>10</v>
      </c>
      <c r="B267" s="82">
        <v>1527.7270000000001</v>
      </c>
      <c r="C267" s="80" t="s">
        <v>293</v>
      </c>
      <c r="D267" s="83">
        <v>1.67343</v>
      </c>
      <c r="E267" s="83">
        <v>0.13648099999999999</v>
      </c>
      <c r="F267" s="83">
        <v>0.15048300000000001</v>
      </c>
      <c r="G267" s="83">
        <v>1.0596920000000001</v>
      </c>
      <c r="H267" s="83">
        <v>0.42635699999999999</v>
      </c>
      <c r="I267" s="83">
        <v>1.009E-2</v>
      </c>
      <c r="J267" s="83">
        <v>2.568E-3</v>
      </c>
      <c r="K267" s="83">
        <v>2.6481999999999999E-2</v>
      </c>
      <c r="L267" s="83">
        <v>1.3398999999999999E-2</v>
      </c>
      <c r="M267" s="84">
        <v>0.57999999999999996</v>
      </c>
      <c r="P267" s="92">
        <f t="shared" si="56"/>
        <v>100.54636812</v>
      </c>
      <c r="Q267" s="92">
        <f t="shared" si="57"/>
        <v>13.915739240999999</v>
      </c>
      <c r="R267" s="92">
        <f t="shared" si="58"/>
        <v>8.4386351909999995</v>
      </c>
      <c r="S267" s="92">
        <f t="shared" si="59"/>
        <v>42.709826368000009</v>
      </c>
      <c r="T267" s="92">
        <f t="shared" si="60"/>
        <v>30.632045022</v>
      </c>
      <c r="U267" s="92">
        <f t="shared" si="61"/>
        <v>0.95043763999999997</v>
      </c>
      <c r="V267" s="92">
        <f t="shared" si="62"/>
        <v>0.15916207199999999</v>
      </c>
      <c r="W267" s="92">
        <f t="shared" si="63"/>
        <v>2.1153556780000002</v>
      </c>
      <c r="X267" s="92">
        <f t="shared" si="64"/>
        <v>2.0365006110000001</v>
      </c>
      <c r="Y267" s="92">
        <f t="shared" si="65"/>
        <v>201.50406994299999</v>
      </c>
      <c r="Z267" s="92"/>
      <c r="AA267" s="92">
        <f t="shared" si="70"/>
        <v>49.897934145172265</v>
      </c>
      <c r="AB267" s="92">
        <f t="shared" si="70"/>
        <v>6.9059345773692717</v>
      </c>
      <c r="AC267" s="92">
        <f t="shared" si="70"/>
        <v>4.1878236967556335</v>
      </c>
      <c r="AD267" s="92">
        <f t="shared" si="69"/>
        <v>21.195515495087246</v>
      </c>
      <c r="AE267" s="92">
        <f t="shared" si="69"/>
        <v>15.20170040767165</v>
      </c>
      <c r="AF267" s="92">
        <f t="shared" si="69"/>
        <v>0.47167168398576409</v>
      </c>
      <c r="AG267" s="92">
        <f t="shared" si="69"/>
        <v>7.8987025941968617E-2</v>
      </c>
      <c r="AH267" s="92">
        <f t="shared" si="69"/>
        <v>1.0497831029409861</v>
      </c>
      <c r="AI267" s="92">
        <f t="shared" si="69"/>
        <v>1.0106498650752169</v>
      </c>
      <c r="AJ267" s="93">
        <f t="shared" si="67"/>
        <v>71.309357901388182</v>
      </c>
    </row>
    <row r="268" spans="1:36">
      <c r="A268" s="97">
        <v>10</v>
      </c>
      <c r="B268" s="82">
        <v>1529.193</v>
      </c>
      <c r="C268" s="80" t="s">
        <v>293</v>
      </c>
      <c r="D268" s="83">
        <v>1.676282</v>
      </c>
      <c r="E268" s="83">
        <v>0.13528399999999999</v>
      </c>
      <c r="F268" s="83">
        <v>0.148287</v>
      </c>
      <c r="G268" s="83">
        <v>1.068154</v>
      </c>
      <c r="H268" s="83">
        <v>0.42354700000000001</v>
      </c>
      <c r="I268" s="83">
        <v>9.9279999999999993E-3</v>
      </c>
      <c r="J268" s="83">
        <v>2.5279999999999999E-3</v>
      </c>
      <c r="K268" s="83">
        <v>2.6078E-2</v>
      </c>
      <c r="L268" s="83">
        <v>1.3605000000000001E-2</v>
      </c>
      <c r="M268" s="84">
        <v>0.59</v>
      </c>
      <c r="P268" s="92">
        <f t="shared" si="56"/>
        <v>100.71772768800001</v>
      </c>
      <c r="Q268" s="92">
        <f t="shared" si="57"/>
        <v>13.793691923999999</v>
      </c>
      <c r="R268" s="92">
        <f t="shared" si="58"/>
        <v>8.3154900989999998</v>
      </c>
      <c r="S268" s="92">
        <f t="shared" si="59"/>
        <v>43.050878816000001</v>
      </c>
      <c r="T268" s="92">
        <f t="shared" si="60"/>
        <v>30.430157762</v>
      </c>
      <c r="U268" s="92">
        <f t="shared" si="61"/>
        <v>0.9351778879999999</v>
      </c>
      <c r="V268" s="92">
        <f t="shared" si="62"/>
        <v>0.15668291199999998</v>
      </c>
      <c r="W268" s="92">
        <f t="shared" si="63"/>
        <v>2.0830845620000003</v>
      </c>
      <c r="X268" s="92">
        <f t="shared" si="64"/>
        <v>2.0678103450000003</v>
      </c>
      <c r="Y268" s="92">
        <f t="shared" si="65"/>
        <v>201.55070199600002</v>
      </c>
      <c r="Z268" s="92"/>
      <c r="AA268" s="92">
        <f t="shared" si="70"/>
        <v>49.971410017712991</v>
      </c>
      <c r="AB268" s="92">
        <f t="shared" si="70"/>
        <v>6.8437826251152174</v>
      </c>
      <c r="AC268" s="92">
        <f t="shared" si="70"/>
        <v>4.1257559594930253</v>
      </c>
      <c r="AD268" s="92">
        <f t="shared" si="69"/>
        <v>21.359825785600286</v>
      </c>
      <c r="AE268" s="92">
        <f t="shared" si="69"/>
        <v>15.098016261240272</v>
      </c>
      <c r="AF268" s="92">
        <f t="shared" si="69"/>
        <v>0.46399138218757452</v>
      </c>
      <c r="AG268" s="92">
        <f t="shared" si="69"/>
        <v>7.7738708150522598E-2</v>
      </c>
      <c r="AH268" s="92">
        <f t="shared" si="69"/>
        <v>1.0335288050950777</v>
      </c>
      <c r="AI268" s="92">
        <f t="shared" si="69"/>
        <v>1.0259504554050316</v>
      </c>
      <c r="AJ268" s="93">
        <f t="shared" si="67"/>
        <v>71.606441237218448</v>
      </c>
    </row>
    <row r="269" spans="1:36">
      <c r="A269" s="97">
        <v>10</v>
      </c>
      <c r="B269" s="82">
        <v>1530.6079999999999</v>
      </c>
      <c r="C269" s="80" t="s">
        <v>293</v>
      </c>
      <c r="D269" s="83">
        <v>1.6790510000000001</v>
      </c>
      <c r="E269" s="83">
        <v>0.13411000000000001</v>
      </c>
      <c r="F269" s="83">
        <v>0.146148</v>
      </c>
      <c r="G269" s="83">
        <v>1.07646</v>
      </c>
      <c r="H269" s="83">
        <v>0.42072799999999999</v>
      </c>
      <c r="I269" s="83">
        <v>9.7719999999999994E-3</v>
      </c>
      <c r="J269" s="83">
        <v>2.49E-3</v>
      </c>
      <c r="K269" s="83">
        <v>2.5686E-2</v>
      </c>
      <c r="L269" s="83">
        <v>1.3809E-2</v>
      </c>
      <c r="M269" s="84">
        <v>0.6</v>
      </c>
      <c r="P269" s="92">
        <f t="shared" si="56"/>
        <v>100.88410028400001</v>
      </c>
      <c r="Q269" s="92">
        <f t="shared" si="57"/>
        <v>13.673989710000001</v>
      </c>
      <c r="R269" s="92">
        <f t="shared" si="58"/>
        <v>8.1955413959999994</v>
      </c>
      <c r="S269" s="92">
        <f t="shared" si="59"/>
        <v>43.38564384</v>
      </c>
      <c r="T269" s="92">
        <f t="shared" si="60"/>
        <v>30.227623888</v>
      </c>
      <c r="U269" s="92">
        <f t="shared" si="61"/>
        <v>0.92048331199999989</v>
      </c>
      <c r="V269" s="92">
        <f t="shared" si="62"/>
        <v>0.15432771000000001</v>
      </c>
      <c r="W269" s="92">
        <f t="shared" si="63"/>
        <v>2.0517719940000001</v>
      </c>
      <c r="X269" s="92">
        <f t="shared" si="64"/>
        <v>2.0988161010000002</v>
      </c>
      <c r="Y269" s="92">
        <f t="shared" si="65"/>
        <v>201.59229823500002</v>
      </c>
      <c r="Z269" s="92"/>
      <c r="AA269" s="92">
        <f t="shared" si="70"/>
        <v>50.04362823742278</v>
      </c>
      <c r="AB269" s="92">
        <f t="shared" si="70"/>
        <v>6.7829921230720664</v>
      </c>
      <c r="AC269" s="92">
        <f t="shared" si="70"/>
        <v>4.0654040197737613</v>
      </c>
      <c r="AD269" s="92">
        <f t="shared" si="69"/>
        <v>21.521478856014888</v>
      </c>
      <c r="AE269" s="92">
        <f t="shared" si="69"/>
        <v>14.99443389090345</v>
      </c>
      <c r="AF269" s="92">
        <f t="shared" si="69"/>
        <v>0.45660638826934491</v>
      </c>
      <c r="AG269" s="92">
        <f t="shared" si="69"/>
        <v>7.6554368074169793E-2</v>
      </c>
      <c r="AH269" s="92">
        <f t="shared" si="69"/>
        <v>1.0177829272069761</v>
      </c>
      <c r="AI269" s="92">
        <f t="shared" si="69"/>
        <v>1.0411191892625631</v>
      </c>
      <c r="AJ269" s="93">
        <f t="shared" si="67"/>
        <v>71.898786257971608</v>
      </c>
    </row>
    <row r="270" spans="1:36">
      <c r="A270" s="97">
        <v>10</v>
      </c>
      <c r="B270" s="82">
        <v>1531.9739999999999</v>
      </c>
      <c r="C270" s="80" t="s">
        <v>293</v>
      </c>
      <c r="D270" s="83">
        <v>1.68174</v>
      </c>
      <c r="E270" s="83">
        <v>0.13295899999999999</v>
      </c>
      <c r="F270" s="83">
        <v>0.144066</v>
      </c>
      <c r="G270" s="83">
        <v>1.084614</v>
      </c>
      <c r="H270" s="83">
        <v>0.41790300000000002</v>
      </c>
      <c r="I270" s="83">
        <v>9.6200000000000001E-3</v>
      </c>
      <c r="J270" s="83">
        <v>2.4529999999999999E-3</v>
      </c>
      <c r="K270" s="83">
        <v>2.5305000000000001E-2</v>
      </c>
      <c r="L270" s="83">
        <v>1.4010999999999999E-2</v>
      </c>
      <c r="M270" s="84">
        <v>0.61</v>
      </c>
      <c r="P270" s="92">
        <f t="shared" si="56"/>
        <v>101.04566616000001</v>
      </c>
      <c r="Q270" s="92">
        <f t="shared" si="57"/>
        <v>13.556632598999999</v>
      </c>
      <c r="R270" s="92">
        <f t="shared" si="58"/>
        <v>8.0787890820000001</v>
      </c>
      <c r="S270" s="92">
        <f t="shared" si="59"/>
        <v>43.714282656000002</v>
      </c>
      <c r="T270" s="92">
        <f t="shared" si="60"/>
        <v>30.024658938000002</v>
      </c>
      <c r="U270" s="92">
        <f t="shared" si="61"/>
        <v>0.90616551999999995</v>
      </c>
      <c r="V270" s="92">
        <f t="shared" si="62"/>
        <v>0.152034487</v>
      </c>
      <c r="W270" s="92">
        <f t="shared" si="63"/>
        <v>2.0213380950000004</v>
      </c>
      <c r="X270" s="92">
        <f t="shared" si="64"/>
        <v>2.1295178789999998</v>
      </c>
      <c r="Y270" s="92">
        <f t="shared" si="65"/>
        <v>201.62908541600001</v>
      </c>
      <c r="Z270" s="92"/>
      <c r="AA270" s="92">
        <f t="shared" si="70"/>
        <v>50.114628031726248</v>
      </c>
      <c r="AB270" s="92">
        <f t="shared" si="70"/>
        <v>6.723550112341198</v>
      </c>
      <c r="AC270" s="92">
        <f t="shared" si="70"/>
        <v>4.0067577876137701</v>
      </c>
      <c r="AD270" s="92">
        <f t="shared" si="69"/>
        <v>21.680544037487913</v>
      </c>
      <c r="AE270" s="92">
        <f t="shared" si="69"/>
        <v>14.891035624177579</v>
      </c>
      <c r="AF270" s="92">
        <f t="shared" si="69"/>
        <v>0.44942202566182565</v>
      </c>
      <c r="AG270" s="92">
        <f t="shared" si="69"/>
        <v>7.5403053426703448E-2</v>
      </c>
      <c r="AH270" s="92">
        <f t="shared" si="69"/>
        <v>1.0025032305381869</v>
      </c>
      <c r="AI270" s="92">
        <f t="shared" si="69"/>
        <v>1.0561560970265724</v>
      </c>
      <c r="AJ270" s="93">
        <f t="shared" si="67"/>
        <v>72.186471101491691</v>
      </c>
    </row>
    <row r="271" spans="1:36">
      <c r="A271" s="97">
        <v>10</v>
      </c>
      <c r="B271" s="82">
        <v>1533.2940000000001</v>
      </c>
      <c r="C271" s="80" t="s">
        <v>293</v>
      </c>
      <c r="D271" s="83">
        <v>1.6843520000000001</v>
      </c>
      <c r="E271" s="83">
        <v>0.131829</v>
      </c>
      <c r="F271" s="83">
        <v>0.142038</v>
      </c>
      <c r="G271" s="83">
        <v>1.092619</v>
      </c>
      <c r="H271" s="83">
        <v>0.41507300000000003</v>
      </c>
      <c r="I271" s="83">
        <v>9.4730000000000005E-3</v>
      </c>
      <c r="J271" s="83">
        <v>2.4160000000000002E-3</v>
      </c>
      <c r="K271" s="83">
        <v>2.4934000000000001E-2</v>
      </c>
      <c r="L271" s="83">
        <v>1.4211E-2</v>
      </c>
      <c r="M271" s="84">
        <v>0.62</v>
      </c>
      <c r="P271" s="92">
        <f t="shared" si="56"/>
        <v>101.20260556800001</v>
      </c>
      <c r="Q271" s="92">
        <f t="shared" si="57"/>
        <v>13.441416669000001</v>
      </c>
      <c r="R271" s="92">
        <f t="shared" si="58"/>
        <v>7.9650649259999993</v>
      </c>
      <c r="S271" s="92">
        <f t="shared" si="59"/>
        <v>44.036916176000005</v>
      </c>
      <c r="T271" s="92">
        <f t="shared" si="60"/>
        <v>29.821334758000003</v>
      </c>
      <c r="U271" s="92">
        <f t="shared" si="61"/>
        <v>0.89231870800000002</v>
      </c>
      <c r="V271" s="92">
        <f t="shared" si="62"/>
        <v>0.14974126400000001</v>
      </c>
      <c r="W271" s="92">
        <f t="shared" si="63"/>
        <v>1.9917029860000002</v>
      </c>
      <c r="X271" s="92">
        <f t="shared" si="64"/>
        <v>2.159915679</v>
      </c>
      <c r="Y271" s="92">
        <f t="shared" si="65"/>
        <v>201.66101673400001</v>
      </c>
      <c r="Z271" s="92"/>
      <c r="AA271" s="92">
        <f t="shared" si="70"/>
        <v>50.184516178201562</v>
      </c>
      <c r="AB271" s="92">
        <f t="shared" si="70"/>
        <v>6.665352028215664</v>
      </c>
      <c r="AC271" s="92">
        <f t="shared" si="70"/>
        <v>3.9497296279658651</v>
      </c>
      <c r="AD271" s="92">
        <f t="shared" si="69"/>
        <v>21.837099152428994</v>
      </c>
      <c r="AE271" s="92">
        <f t="shared" si="69"/>
        <v>14.787853022349722</v>
      </c>
      <c r="AF271" s="92">
        <f t="shared" si="69"/>
        <v>0.44248448334315832</v>
      </c>
      <c r="AG271" s="92">
        <f t="shared" si="69"/>
        <v>7.4253946759335998E-2</v>
      </c>
      <c r="AH271" s="92">
        <f t="shared" si="69"/>
        <v>0.9876489855385121</v>
      </c>
      <c r="AI271" s="92">
        <f t="shared" si="69"/>
        <v>1.0710625751971816</v>
      </c>
      <c r="AJ271" s="93">
        <f t="shared" si="67"/>
        <v>72.469642340743334</v>
      </c>
    </row>
    <row r="272" spans="1:36">
      <c r="A272" s="97">
        <v>10</v>
      </c>
      <c r="B272" s="82">
        <v>1534.569</v>
      </c>
      <c r="C272" s="80" t="s">
        <v>293</v>
      </c>
      <c r="D272" s="83">
        <v>1.6868890000000001</v>
      </c>
      <c r="E272" s="83">
        <v>0.13072</v>
      </c>
      <c r="F272" s="83">
        <v>0.14006199999999999</v>
      </c>
      <c r="G272" s="83">
        <v>1.1004780000000001</v>
      </c>
      <c r="H272" s="83">
        <v>0.412244</v>
      </c>
      <c r="I272" s="83">
        <v>9.3299999999999998E-3</v>
      </c>
      <c r="J272" s="83">
        <v>2.3809999999999999E-3</v>
      </c>
      <c r="K272" s="83">
        <v>2.4573999999999999E-2</v>
      </c>
      <c r="L272" s="83">
        <v>1.4408000000000001E-2</v>
      </c>
      <c r="M272" s="84">
        <v>0.63</v>
      </c>
      <c r="P272" s="92">
        <f t="shared" si="56"/>
        <v>101.35503867600001</v>
      </c>
      <c r="Q272" s="92">
        <f t="shared" si="57"/>
        <v>13.32834192</v>
      </c>
      <c r="R272" s="92">
        <f t="shared" si="58"/>
        <v>7.8542567739999996</v>
      </c>
      <c r="S272" s="92">
        <f t="shared" si="59"/>
        <v>44.353665312000004</v>
      </c>
      <c r="T272" s="92">
        <f t="shared" si="60"/>
        <v>29.618082424000001</v>
      </c>
      <c r="U272" s="92">
        <f t="shared" si="61"/>
        <v>0.87884867999999994</v>
      </c>
      <c r="V272" s="92">
        <f t="shared" si="62"/>
        <v>0.14757199899999998</v>
      </c>
      <c r="W272" s="92">
        <f t="shared" si="63"/>
        <v>1.962946546</v>
      </c>
      <c r="X272" s="92">
        <f t="shared" si="64"/>
        <v>2.1898575120000001</v>
      </c>
      <c r="Y272" s="92">
        <f t="shared" si="65"/>
        <v>201.68860984300002</v>
      </c>
      <c r="Z272" s="92"/>
      <c r="AA272" s="92">
        <f t="shared" si="70"/>
        <v>50.253228853576594</v>
      </c>
      <c r="AB272" s="92">
        <f t="shared" si="70"/>
        <v>6.6083761152278999</v>
      </c>
      <c r="AC272" s="92">
        <f t="shared" si="70"/>
        <v>3.8942490506102301</v>
      </c>
      <c r="AD272" s="92">
        <f t="shared" si="69"/>
        <v>21.991160208068329</v>
      </c>
      <c r="AE272" s="92">
        <f t="shared" si="69"/>
        <v>14.685054573510886</v>
      </c>
      <c r="AF272" s="92">
        <f t="shared" si="69"/>
        <v>0.43574532081118511</v>
      </c>
      <c r="AG272" s="92">
        <f t="shared" si="69"/>
        <v>7.3168236478437773E-2</v>
      </c>
      <c r="AH272" s="92">
        <f t="shared" si="69"/>
        <v>0.97325602448646542</v>
      </c>
      <c r="AI272" s="92">
        <f t="shared" si="69"/>
        <v>1.0857616172299693</v>
      </c>
      <c r="AJ272" s="93">
        <f t="shared" si="67"/>
        <v>72.74819828097958</v>
      </c>
    </row>
    <row r="273" spans="1:36">
      <c r="A273" s="97">
        <v>10</v>
      </c>
      <c r="B273" s="82">
        <v>1535.8019999999999</v>
      </c>
      <c r="C273" s="80" t="s">
        <v>293</v>
      </c>
      <c r="D273" s="83">
        <v>1.6893560000000001</v>
      </c>
      <c r="E273" s="83">
        <v>0.129633</v>
      </c>
      <c r="F273" s="83">
        <v>0.13813600000000001</v>
      </c>
      <c r="G273" s="83">
        <v>1.1081939999999999</v>
      </c>
      <c r="H273" s="83">
        <v>0.409416</v>
      </c>
      <c r="I273" s="83">
        <v>9.1920000000000005E-3</v>
      </c>
      <c r="J273" s="83">
        <v>2.3470000000000001E-3</v>
      </c>
      <c r="K273" s="83">
        <v>2.4223999999999999E-2</v>
      </c>
      <c r="L273" s="83">
        <v>1.4603E-2</v>
      </c>
      <c r="M273" s="84">
        <v>0.64</v>
      </c>
      <c r="P273" s="92">
        <f t="shared" si="56"/>
        <v>101.50326590400002</v>
      </c>
      <c r="Q273" s="92">
        <f t="shared" si="57"/>
        <v>13.217510313</v>
      </c>
      <c r="R273" s="92">
        <f t="shared" si="58"/>
        <v>7.7462524720000001</v>
      </c>
      <c r="S273" s="92">
        <f t="shared" si="59"/>
        <v>44.664650975999997</v>
      </c>
      <c r="T273" s="92">
        <f t="shared" si="60"/>
        <v>29.414901936000003</v>
      </c>
      <c r="U273" s="92">
        <f t="shared" si="61"/>
        <v>0.86584963199999998</v>
      </c>
      <c r="V273" s="92">
        <f t="shared" si="62"/>
        <v>0.145464713</v>
      </c>
      <c r="W273" s="92">
        <f t="shared" si="63"/>
        <v>1.9349888960000001</v>
      </c>
      <c r="X273" s="92">
        <f t="shared" si="64"/>
        <v>2.2194953669999999</v>
      </c>
      <c r="Y273" s="92">
        <f t="shared" si="65"/>
        <v>201.712380209</v>
      </c>
      <c r="Z273" s="92"/>
      <c r="AA273" s="92">
        <f t="shared" si="70"/>
        <v>50.320791316244225</v>
      </c>
      <c r="AB273" s="92">
        <f t="shared" si="70"/>
        <v>6.552651998506466</v>
      </c>
      <c r="AC273" s="92">
        <f t="shared" si="70"/>
        <v>3.8402464261112206</v>
      </c>
      <c r="AD273" s="92">
        <f t="shared" si="69"/>
        <v>22.142741526187766</v>
      </c>
      <c r="AE273" s="92">
        <f t="shared" si="69"/>
        <v>14.582596222166618</v>
      </c>
      <c r="AF273" s="92">
        <f t="shared" si="69"/>
        <v>0.42924962320253629</v>
      </c>
      <c r="AG273" s="92">
        <f t="shared" si="69"/>
        <v>7.2114915727671161E-2</v>
      </c>
      <c r="AH273" s="92">
        <f t="shared" si="69"/>
        <v>0.95928117748405062</v>
      </c>
      <c r="AI273" s="92">
        <f t="shared" si="69"/>
        <v>1.1003267943694466</v>
      </c>
      <c r="AJ273" s="93">
        <f t="shared" si="67"/>
        <v>73.022317986834565</v>
      </c>
    </row>
    <row r="274" spans="1:36">
      <c r="A274" s="97">
        <v>10</v>
      </c>
      <c r="B274" s="82">
        <v>1536.9939999999999</v>
      </c>
      <c r="C274" s="80" t="s">
        <v>293</v>
      </c>
      <c r="D274" s="83">
        <v>1.6917530000000001</v>
      </c>
      <c r="E274" s="83">
        <v>0.12856600000000001</v>
      </c>
      <c r="F274" s="83">
        <v>0.13625899999999999</v>
      </c>
      <c r="G274" s="83">
        <v>1.1157699999999999</v>
      </c>
      <c r="H274" s="83">
        <v>0.40659200000000001</v>
      </c>
      <c r="I274" s="83">
        <v>9.0570000000000008E-3</v>
      </c>
      <c r="J274" s="83">
        <v>2.3140000000000001E-3</v>
      </c>
      <c r="K274" s="83">
        <v>2.3883000000000001E-2</v>
      </c>
      <c r="L274" s="83">
        <v>1.4796E-2</v>
      </c>
      <c r="M274" s="84">
        <v>0.65</v>
      </c>
      <c r="P274" s="92">
        <f t="shared" ref="P274:P337" si="71">D274*60.084</f>
        <v>101.64728725200001</v>
      </c>
      <c r="Q274" s="92">
        <f t="shared" ref="Q274:Q337" si="72">E274*101.961</f>
        <v>13.108717926000001</v>
      </c>
      <c r="R274" s="92">
        <f t="shared" ref="R274:R337" si="73">F274*56.077</f>
        <v>7.6409959429999992</v>
      </c>
      <c r="S274" s="92">
        <f t="shared" ref="S274:S337" si="74">G274*40.304</f>
        <v>44.969994079999999</v>
      </c>
      <c r="T274" s="92">
        <f t="shared" ref="T274:T337" si="75">H274*71.846</f>
        <v>29.212008832000002</v>
      </c>
      <c r="U274" s="92">
        <f t="shared" ref="U274:U337" si="76">I274*94.196</f>
        <v>0.85313317200000005</v>
      </c>
      <c r="V274" s="92">
        <f t="shared" ref="V274:V337" si="77">J274*61.979</f>
        <v>0.143419406</v>
      </c>
      <c r="W274" s="92">
        <f t="shared" ref="W274:W337" si="78">K274*79.879</f>
        <v>1.9077501570000002</v>
      </c>
      <c r="X274" s="92">
        <f t="shared" ref="X274:X337" si="79">L274*151.989</f>
        <v>2.2488292439999999</v>
      </c>
      <c r="Y274" s="92">
        <f t="shared" ref="Y274:Y337" si="80">SUM(P274:X274)</f>
        <v>201.73213601200004</v>
      </c>
      <c r="Z274" s="92"/>
      <c r="AA274" s="92">
        <f t="shared" si="70"/>
        <v>50.387255725063817</v>
      </c>
      <c r="AB274" s="92">
        <f t="shared" si="70"/>
        <v>6.4980811610601448</v>
      </c>
      <c r="AC274" s="92">
        <f t="shared" si="70"/>
        <v>3.7876939658961795</v>
      </c>
      <c r="AD274" s="92">
        <f t="shared" si="69"/>
        <v>22.291933734011003</v>
      </c>
      <c r="AE274" s="92">
        <f t="shared" si="69"/>
        <v>14.480592636099548</v>
      </c>
      <c r="AF274" s="92">
        <f t="shared" si="69"/>
        <v>0.42290395019128302</v>
      </c>
      <c r="AG274" s="92">
        <f t="shared" si="69"/>
        <v>7.1093980778287449E-2</v>
      </c>
      <c r="AH274" s="92">
        <f t="shared" si="69"/>
        <v>0.94568480496658081</v>
      </c>
      <c r="AI274" s="92">
        <f t="shared" si="69"/>
        <v>1.1147600419331445</v>
      </c>
      <c r="AJ274" s="93">
        <f t="shared" ref="AJ274:AJ337" si="81">G274/(G274+H274)*100</f>
        <v>73.292029096890218</v>
      </c>
    </row>
    <row r="275" spans="1:36">
      <c r="A275" s="97">
        <v>10</v>
      </c>
      <c r="B275" s="82">
        <v>1538.1469999999999</v>
      </c>
      <c r="C275" s="80" t="s">
        <v>293</v>
      </c>
      <c r="D275" s="83">
        <v>1.6940839999999999</v>
      </c>
      <c r="E275" s="83">
        <v>0.12751899999999999</v>
      </c>
      <c r="F275" s="83">
        <v>0.13442899999999999</v>
      </c>
      <c r="G275" s="83">
        <v>1.12321</v>
      </c>
      <c r="H275" s="83">
        <v>0.403775</v>
      </c>
      <c r="I275" s="83">
        <v>8.9269999999999992E-3</v>
      </c>
      <c r="J275" s="83">
        <v>2.2820000000000002E-3</v>
      </c>
      <c r="K275" s="83">
        <v>2.3552E-2</v>
      </c>
      <c r="L275" s="83">
        <v>1.4987E-2</v>
      </c>
      <c r="M275" s="84">
        <v>0.66</v>
      </c>
      <c r="P275" s="92">
        <f t="shared" si="71"/>
        <v>101.787343056</v>
      </c>
      <c r="Q275" s="92">
        <f t="shared" si="72"/>
        <v>13.001964759</v>
      </c>
      <c r="R275" s="92">
        <f t="shared" si="73"/>
        <v>7.5383750329999994</v>
      </c>
      <c r="S275" s="92">
        <f t="shared" si="74"/>
        <v>45.269855840000005</v>
      </c>
      <c r="T275" s="92">
        <f t="shared" si="75"/>
        <v>29.00961865</v>
      </c>
      <c r="U275" s="92">
        <f t="shared" si="76"/>
        <v>0.84088769199999991</v>
      </c>
      <c r="V275" s="92">
        <f t="shared" si="77"/>
        <v>0.14143607800000002</v>
      </c>
      <c r="W275" s="92">
        <f t="shared" si="78"/>
        <v>1.8813102080000002</v>
      </c>
      <c r="X275" s="92">
        <f t="shared" si="79"/>
        <v>2.2778591430000001</v>
      </c>
      <c r="Y275" s="92">
        <f t="shared" si="80"/>
        <v>201.74865045899998</v>
      </c>
      <c r="Z275" s="92"/>
      <c r="AA275" s="92">
        <f t="shared" si="70"/>
        <v>50.452552135750494</v>
      </c>
      <c r="AB275" s="92">
        <f t="shared" si="70"/>
        <v>6.4446353070611</v>
      </c>
      <c r="AC275" s="92">
        <f t="shared" si="70"/>
        <v>3.7365181952143827</v>
      </c>
      <c r="AD275" s="92">
        <f t="shared" si="69"/>
        <v>22.438740351921162</v>
      </c>
      <c r="AE275" s="92">
        <f t="shared" si="69"/>
        <v>14.379089319308944</v>
      </c>
      <c r="AF275" s="92">
        <f t="shared" si="69"/>
        <v>0.41679966140387531</v>
      </c>
      <c r="AG275" s="92">
        <f t="shared" si="69"/>
        <v>7.0105092489202603E-2</v>
      </c>
      <c r="AH275" s="92">
        <f t="shared" si="69"/>
        <v>0.93250200371591885</v>
      </c>
      <c r="AI275" s="92">
        <f t="shared" si="69"/>
        <v>1.1290579331349302</v>
      </c>
      <c r="AJ275" s="93">
        <f t="shared" si="81"/>
        <v>73.55736958778246</v>
      </c>
    </row>
    <row r="276" spans="1:36">
      <c r="A276" s="97">
        <v>10</v>
      </c>
      <c r="B276" s="82">
        <v>1539.2619999999999</v>
      </c>
      <c r="C276" s="80" t="s">
        <v>293</v>
      </c>
      <c r="D276" s="83">
        <v>1.6963520000000001</v>
      </c>
      <c r="E276" s="83">
        <v>0.12649199999999999</v>
      </c>
      <c r="F276" s="83">
        <v>0.13264400000000001</v>
      </c>
      <c r="G276" s="83">
        <v>1.130517</v>
      </c>
      <c r="H276" s="83">
        <v>0.40096700000000002</v>
      </c>
      <c r="I276" s="83">
        <v>8.8000000000000005E-3</v>
      </c>
      <c r="J276" s="83">
        <v>2.251E-3</v>
      </c>
      <c r="K276" s="83">
        <v>2.3229E-2</v>
      </c>
      <c r="L276" s="83">
        <v>1.5174999999999999E-2</v>
      </c>
      <c r="M276" s="84">
        <v>0.67</v>
      </c>
      <c r="P276" s="92">
        <f t="shared" si="71"/>
        <v>101.92361356800001</v>
      </c>
      <c r="Q276" s="92">
        <f t="shared" si="72"/>
        <v>12.897250811999999</v>
      </c>
      <c r="R276" s="92">
        <f t="shared" si="73"/>
        <v>7.4382775880000001</v>
      </c>
      <c r="S276" s="92">
        <f t="shared" si="74"/>
        <v>45.564357168000001</v>
      </c>
      <c r="T276" s="92">
        <f t="shared" si="75"/>
        <v>28.807875082000002</v>
      </c>
      <c r="U276" s="92">
        <f t="shared" si="76"/>
        <v>0.82892480000000002</v>
      </c>
      <c r="V276" s="92">
        <f t="shared" si="77"/>
        <v>0.139514729</v>
      </c>
      <c r="W276" s="92">
        <f t="shared" si="78"/>
        <v>1.8555092910000002</v>
      </c>
      <c r="X276" s="92">
        <f t="shared" si="79"/>
        <v>2.3064330750000002</v>
      </c>
      <c r="Y276" s="92">
        <f t="shared" si="80"/>
        <v>201.76175611300005</v>
      </c>
      <c r="Z276" s="92"/>
      <c r="AA276" s="92">
        <f t="shared" si="70"/>
        <v>50.516815243675808</v>
      </c>
      <c r="AB276" s="92">
        <f t="shared" si="70"/>
        <v>6.3923168892209077</v>
      </c>
      <c r="AC276" s="92">
        <f t="shared" si="70"/>
        <v>3.6866637817298082</v>
      </c>
      <c r="AD276" s="92">
        <f t="shared" si="69"/>
        <v>22.583247710473398</v>
      </c>
      <c r="AE276" s="92">
        <f t="shared" si="69"/>
        <v>14.278164324593643</v>
      </c>
      <c r="AF276" s="92">
        <f t="shared" si="69"/>
        <v>0.41084337089916428</v>
      </c>
      <c r="AG276" s="92">
        <f t="shared" si="69"/>
        <v>6.9148252715377057E-2</v>
      </c>
      <c r="AH276" s="92">
        <f t="shared" si="69"/>
        <v>0.91965361857813699</v>
      </c>
      <c r="AI276" s="92">
        <f t="shared" si="69"/>
        <v>1.1431468081137457</v>
      </c>
      <c r="AJ276" s="93">
        <f t="shared" si="81"/>
        <v>73.818400975785565</v>
      </c>
    </row>
    <row r="277" spans="1:36">
      <c r="A277" s="97">
        <v>10</v>
      </c>
      <c r="B277" s="82">
        <v>1540.3420000000001</v>
      </c>
      <c r="C277" s="80" t="s">
        <v>293</v>
      </c>
      <c r="D277" s="83">
        <v>1.698558</v>
      </c>
      <c r="E277" s="83">
        <v>0.12548500000000001</v>
      </c>
      <c r="F277" s="83">
        <v>0.13090299999999999</v>
      </c>
      <c r="G277" s="83">
        <v>1.137694</v>
      </c>
      <c r="H277" s="83">
        <v>0.398169</v>
      </c>
      <c r="I277" s="83">
        <v>8.6759999999999997E-3</v>
      </c>
      <c r="J277" s="83">
        <v>2.2200000000000002E-3</v>
      </c>
      <c r="K277" s="83">
        <v>2.2914E-2</v>
      </c>
      <c r="L277" s="83">
        <v>1.536E-2</v>
      </c>
      <c r="M277" s="84">
        <v>0.68</v>
      </c>
      <c r="P277" s="92">
        <f t="shared" si="71"/>
        <v>102.05615887200001</v>
      </c>
      <c r="Q277" s="92">
        <f t="shared" si="72"/>
        <v>12.794576085000001</v>
      </c>
      <c r="R277" s="92">
        <f t="shared" si="73"/>
        <v>7.3406475309999992</v>
      </c>
      <c r="S277" s="92">
        <f t="shared" si="74"/>
        <v>45.853618976</v>
      </c>
      <c r="T277" s="92">
        <f t="shared" si="75"/>
        <v>28.606849974000003</v>
      </c>
      <c r="U277" s="92">
        <f t="shared" si="76"/>
        <v>0.81724449599999993</v>
      </c>
      <c r="V277" s="92">
        <f t="shared" si="77"/>
        <v>0.13759338000000002</v>
      </c>
      <c r="W277" s="92">
        <f t="shared" si="78"/>
        <v>1.8303474060000002</v>
      </c>
      <c r="X277" s="92">
        <f t="shared" si="79"/>
        <v>2.33455104</v>
      </c>
      <c r="Y277" s="92">
        <f t="shared" si="80"/>
        <v>201.77158776000002</v>
      </c>
      <c r="Z277" s="92"/>
      <c r="AA277" s="92">
        <f t="shared" si="70"/>
        <v>50.580044497341284</v>
      </c>
      <c r="AB277" s="92">
        <f t="shared" si="70"/>
        <v>6.3411188002439101</v>
      </c>
      <c r="AC277" s="92">
        <f t="shared" si="70"/>
        <v>3.6380977185605698</v>
      </c>
      <c r="AD277" s="92">
        <f t="shared" si="69"/>
        <v>22.725508326048967</v>
      </c>
      <c r="AE277" s="92">
        <f t="shared" si="69"/>
        <v>14.177838560712924</v>
      </c>
      <c r="AF277" s="92">
        <f t="shared" si="69"/>
        <v>0.40503447738741227</v>
      </c>
      <c r="AG277" s="92">
        <f t="shared" si="69"/>
        <v>6.8192643735183536E-2</v>
      </c>
      <c r="AH277" s="92">
        <f t="shared" si="69"/>
        <v>0.90713832721440057</v>
      </c>
      <c r="AI277" s="92">
        <f t="shared" si="69"/>
        <v>1.157026648755356</v>
      </c>
      <c r="AJ277" s="93">
        <f t="shared" si="81"/>
        <v>74.075226761761954</v>
      </c>
    </row>
    <row r="278" spans="1:36">
      <c r="A278" s="97">
        <v>10</v>
      </c>
      <c r="B278" s="82">
        <v>1541.3869999999999</v>
      </c>
      <c r="C278" s="80" t="s">
        <v>293</v>
      </c>
      <c r="D278" s="83">
        <v>1.7007049999999999</v>
      </c>
      <c r="E278" s="83">
        <v>0.124497</v>
      </c>
      <c r="F278" s="83">
        <v>0.12920499999999999</v>
      </c>
      <c r="G278" s="83">
        <v>1.1447430000000001</v>
      </c>
      <c r="H278" s="83">
        <v>0.39538299999999998</v>
      </c>
      <c r="I278" s="83">
        <v>8.5559999999999994E-3</v>
      </c>
      <c r="J278" s="83">
        <v>2.1909999999999998E-3</v>
      </c>
      <c r="K278" s="83">
        <v>2.2608E-2</v>
      </c>
      <c r="L278" s="83">
        <v>1.5543E-2</v>
      </c>
      <c r="M278" s="84">
        <v>0.69</v>
      </c>
      <c r="P278" s="92">
        <f t="shared" si="71"/>
        <v>102.18515922</v>
      </c>
      <c r="Q278" s="92">
        <f t="shared" si="72"/>
        <v>12.693838616999999</v>
      </c>
      <c r="R278" s="92">
        <f t="shared" si="73"/>
        <v>7.2454287849999988</v>
      </c>
      <c r="S278" s="92">
        <f t="shared" si="74"/>
        <v>46.137721872000007</v>
      </c>
      <c r="T278" s="92">
        <f t="shared" si="75"/>
        <v>28.406687018</v>
      </c>
      <c r="U278" s="92">
        <f t="shared" si="76"/>
        <v>0.80594097599999992</v>
      </c>
      <c r="V278" s="92">
        <f t="shared" si="77"/>
        <v>0.13579598899999998</v>
      </c>
      <c r="W278" s="92">
        <f t="shared" si="78"/>
        <v>1.8059044320000002</v>
      </c>
      <c r="X278" s="92">
        <f t="shared" si="79"/>
        <v>2.3623650270000001</v>
      </c>
      <c r="Y278" s="92">
        <f t="shared" si="80"/>
        <v>201.77884193599999</v>
      </c>
      <c r="Z278" s="92"/>
      <c r="AA278" s="92">
        <f t="shared" si="70"/>
        <v>50.642157641290751</v>
      </c>
      <c r="AB278" s="92">
        <f t="shared" si="70"/>
        <v>6.2909661365913765</v>
      </c>
      <c r="AC278" s="92">
        <f t="shared" si="70"/>
        <v>3.5907772665768873</v>
      </c>
      <c r="AD278" s="92">
        <f t="shared" si="69"/>
        <v>22.865490469329742</v>
      </c>
      <c r="AE278" s="92">
        <f t="shared" si="69"/>
        <v>14.078129671796811</v>
      </c>
      <c r="AF278" s="92">
        <f t="shared" si="69"/>
        <v>0.39941798072943024</v>
      </c>
      <c r="AG278" s="92">
        <f t="shared" si="69"/>
        <v>6.7299419352932752E-2</v>
      </c>
      <c r="AH278" s="92">
        <f t="shared" si="69"/>
        <v>0.89499196975904682</v>
      </c>
      <c r="AI278" s="92">
        <f t="shared" si="69"/>
        <v>1.1707694445730303</v>
      </c>
      <c r="AJ278" s="93">
        <f t="shared" si="81"/>
        <v>74.327879666988281</v>
      </c>
    </row>
    <row r="279" spans="1:36">
      <c r="A279" s="97">
        <v>10</v>
      </c>
      <c r="B279" s="82">
        <v>1542.3989999999999</v>
      </c>
      <c r="C279" s="80" t="s">
        <v>293</v>
      </c>
      <c r="D279" s="83">
        <v>1.702796</v>
      </c>
      <c r="E279" s="83">
        <v>0.123527</v>
      </c>
      <c r="F279" s="83">
        <v>0.12754699999999999</v>
      </c>
      <c r="G279" s="83">
        <v>1.151667</v>
      </c>
      <c r="H279" s="83">
        <v>0.39261000000000001</v>
      </c>
      <c r="I279" s="83">
        <v>8.4399999999999996E-3</v>
      </c>
      <c r="J279" s="83">
        <v>2.1619999999999999E-3</v>
      </c>
      <c r="K279" s="83">
        <v>2.2308999999999999E-2</v>
      </c>
      <c r="L279" s="83">
        <v>1.5723999999999998E-2</v>
      </c>
      <c r="M279" s="84">
        <v>0.7</v>
      </c>
      <c r="P279" s="92">
        <f t="shared" si="71"/>
        <v>102.310794864</v>
      </c>
      <c r="Q279" s="92">
        <f t="shared" si="72"/>
        <v>12.594936447</v>
      </c>
      <c r="R279" s="92">
        <f t="shared" si="73"/>
        <v>7.1524531189999996</v>
      </c>
      <c r="S279" s="92">
        <f t="shared" si="74"/>
        <v>46.416786768000001</v>
      </c>
      <c r="T279" s="92">
        <f t="shared" si="75"/>
        <v>28.207458060000004</v>
      </c>
      <c r="U279" s="92">
        <f t="shared" si="76"/>
        <v>0.79501423999999998</v>
      </c>
      <c r="V279" s="92">
        <f t="shared" si="77"/>
        <v>0.133998598</v>
      </c>
      <c r="W279" s="92">
        <f t="shared" si="78"/>
        <v>1.7820206110000001</v>
      </c>
      <c r="X279" s="92">
        <f t="shared" si="79"/>
        <v>2.3898750359999998</v>
      </c>
      <c r="Y279" s="92">
        <f t="shared" si="80"/>
        <v>201.783337743</v>
      </c>
      <c r="Z279" s="92"/>
      <c r="AA279" s="92">
        <f t="shared" si="70"/>
        <v>50.703291960760147</v>
      </c>
      <c r="AB279" s="92">
        <f t="shared" si="70"/>
        <v>6.241811929507012</v>
      </c>
      <c r="AC279" s="92">
        <f t="shared" si="70"/>
        <v>3.5446202838163345</v>
      </c>
      <c r="AD279" s="92">
        <f t="shared" si="69"/>
        <v>23.003280294192791</v>
      </c>
      <c r="AE279" s="92">
        <f t="shared" si="69"/>
        <v>13.979081908103952</v>
      </c>
      <c r="AF279" s="92">
        <f t="shared" si="69"/>
        <v>0.393993998162804</v>
      </c>
      <c r="AG279" s="92">
        <f t="shared" si="69"/>
        <v>6.64071669637393E-2</v>
      </c>
      <c r="AH279" s="92">
        <f t="shared" si="69"/>
        <v>0.8831356597290797</v>
      </c>
      <c r="AI279" s="92">
        <f t="shared" si="69"/>
        <v>1.1843767987641518</v>
      </c>
      <c r="AJ279" s="93">
        <f t="shared" si="81"/>
        <v>74.576452281553102</v>
      </c>
    </row>
    <row r="280" spans="1:36">
      <c r="A280" s="97">
        <v>10</v>
      </c>
      <c r="B280" s="82">
        <v>1543.38</v>
      </c>
      <c r="C280" s="80" t="s">
        <v>293</v>
      </c>
      <c r="D280" s="83">
        <v>1.704831</v>
      </c>
      <c r="E280" s="83">
        <v>0.122576</v>
      </c>
      <c r="F280" s="83">
        <v>0.12592900000000001</v>
      </c>
      <c r="G280" s="83">
        <v>1.1584700000000001</v>
      </c>
      <c r="H280" s="83">
        <v>0.38985199999999998</v>
      </c>
      <c r="I280" s="83">
        <v>8.3260000000000001E-3</v>
      </c>
      <c r="J280" s="83">
        <v>2.134E-3</v>
      </c>
      <c r="K280" s="83">
        <v>2.2017999999999999E-2</v>
      </c>
      <c r="L280" s="83">
        <v>1.5901999999999999E-2</v>
      </c>
      <c r="M280" s="84">
        <v>0.71</v>
      </c>
      <c r="P280" s="92">
        <f t="shared" si="71"/>
        <v>102.43306580400001</v>
      </c>
      <c r="Q280" s="92">
        <f t="shared" si="72"/>
        <v>12.497971536</v>
      </c>
      <c r="R280" s="92">
        <f t="shared" si="73"/>
        <v>7.0617205330000008</v>
      </c>
      <c r="S280" s="92">
        <f t="shared" si="74"/>
        <v>46.690974880000006</v>
      </c>
      <c r="T280" s="92">
        <f t="shared" si="75"/>
        <v>28.009306792</v>
      </c>
      <c r="U280" s="92">
        <f t="shared" si="76"/>
        <v>0.78427589600000003</v>
      </c>
      <c r="V280" s="92">
        <f t="shared" si="77"/>
        <v>0.132263186</v>
      </c>
      <c r="W280" s="92">
        <f t="shared" si="78"/>
        <v>1.758775822</v>
      </c>
      <c r="X280" s="92">
        <f t="shared" si="79"/>
        <v>2.4169290779999999</v>
      </c>
      <c r="Y280" s="92">
        <f t="shared" si="80"/>
        <v>201.78528352699999</v>
      </c>
      <c r="Z280" s="92"/>
      <c r="AA280" s="92">
        <f t="shared" si="70"/>
        <v>50.763397614323004</v>
      </c>
      <c r="AB280" s="92">
        <f t="shared" si="70"/>
        <v>6.1936982308859516</v>
      </c>
      <c r="AC280" s="92">
        <f t="shared" si="70"/>
        <v>3.4996211862274405</v>
      </c>
      <c r="AD280" s="92">
        <f t="shared" si="69"/>
        <v>23.138939601486101</v>
      </c>
      <c r="AE280" s="92">
        <f t="shared" si="69"/>
        <v>13.880748041891867</v>
      </c>
      <c r="AF280" s="92">
        <f t="shared" si="69"/>
        <v>0.38866853037627963</v>
      </c>
      <c r="AG280" s="92">
        <f t="shared" si="69"/>
        <v>6.5546497588017838E-2</v>
      </c>
      <c r="AH280" s="92">
        <f t="shared" si="69"/>
        <v>0.87160757774719777</v>
      </c>
      <c r="AI280" s="92">
        <f t="shared" si="69"/>
        <v>1.1977727194741641</v>
      </c>
      <c r="AJ280" s="93">
        <f t="shared" si="81"/>
        <v>74.820999766198497</v>
      </c>
    </row>
    <row r="281" spans="1:36">
      <c r="A281" s="97">
        <v>10</v>
      </c>
      <c r="B281" s="82">
        <v>1544.33</v>
      </c>
      <c r="C281" s="80" t="s">
        <v>293</v>
      </c>
      <c r="D281" s="83">
        <v>1.706815</v>
      </c>
      <c r="E281" s="83">
        <v>0.121643</v>
      </c>
      <c r="F281" s="83">
        <v>0.12435</v>
      </c>
      <c r="G281" s="83">
        <v>1.165154</v>
      </c>
      <c r="H281" s="83">
        <v>0.38711099999999998</v>
      </c>
      <c r="I281" s="83">
        <v>8.2150000000000001E-3</v>
      </c>
      <c r="J281" s="83">
        <v>2.1069999999999999E-3</v>
      </c>
      <c r="K281" s="83">
        <v>2.1735000000000001E-2</v>
      </c>
      <c r="L281" s="83">
        <v>1.6077999999999999E-2</v>
      </c>
      <c r="M281" s="84">
        <v>0.72</v>
      </c>
      <c r="P281" s="92">
        <f t="shared" si="71"/>
        <v>102.55227246</v>
      </c>
      <c r="Q281" s="92">
        <f t="shared" si="72"/>
        <v>12.402841923</v>
      </c>
      <c r="R281" s="92">
        <f t="shared" si="73"/>
        <v>6.9731749499999998</v>
      </c>
      <c r="S281" s="92">
        <f t="shared" si="74"/>
        <v>46.960366816000004</v>
      </c>
      <c r="T281" s="92">
        <f t="shared" si="75"/>
        <v>27.812376906000001</v>
      </c>
      <c r="U281" s="92">
        <f t="shared" si="76"/>
        <v>0.77382013999999999</v>
      </c>
      <c r="V281" s="92">
        <f t="shared" si="77"/>
        <v>0.130589753</v>
      </c>
      <c r="W281" s="92">
        <f t="shared" si="78"/>
        <v>1.7361700650000003</v>
      </c>
      <c r="X281" s="92">
        <f t="shared" si="79"/>
        <v>2.4436791419999997</v>
      </c>
      <c r="Y281" s="92">
        <f t="shared" si="80"/>
        <v>201.78529215500001</v>
      </c>
      <c r="Z281" s="92"/>
      <c r="AA281" s="92">
        <f t="shared" si="70"/>
        <v>50.822471432271264</v>
      </c>
      <c r="AB281" s="92">
        <f t="shared" si="70"/>
        <v>6.1465539884209406</v>
      </c>
      <c r="AC281" s="92">
        <f t="shared" si="70"/>
        <v>3.4557399479064124</v>
      </c>
      <c r="AD281" s="92">
        <f t="shared" si="69"/>
        <v>23.272442859674687</v>
      </c>
      <c r="AE281" s="92">
        <f t="shared" si="69"/>
        <v>13.783153672387636</v>
      </c>
      <c r="AF281" s="92">
        <f t="shared" si="69"/>
        <v>0.38348688932471614</v>
      </c>
      <c r="AG281" s="92">
        <f t="shared" si="69"/>
        <v>6.4717181121252562E-2</v>
      </c>
      <c r="AH281" s="92">
        <f t="shared" si="69"/>
        <v>0.86040466401603388</v>
      </c>
      <c r="AI281" s="92">
        <f t="shared" si="69"/>
        <v>1.2110293648770516</v>
      </c>
      <c r="AJ281" s="93">
        <f t="shared" si="81"/>
        <v>75.061539105758357</v>
      </c>
    </row>
    <row r="282" spans="1:36">
      <c r="A282" s="97">
        <v>10</v>
      </c>
      <c r="B282" s="82">
        <v>1545.251</v>
      </c>
      <c r="C282" s="80" t="s">
        <v>293</v>
      </c>
      <c r="D282" s="83">
        <v>1.708747</v>
      </c>
      <c r="E282" s="83">
        <v>0.120727</v>
      </c>
      <c r="F282" s="83">
        <v>0.122807</v>
      </c>
      <c r="G282" s="83">
        <v>1.1717230000000001</v>
      </c>
      <c r="H282" s="83">
        <v>0.38438600000000001</v>
      </c>
      <c r="I282" s="83">
        <v>8.1069999999999996E-3</v>
      </c>
      <c r="J282" s="83">
        <v>2.0799999999999998E-3</v>
      </c>
      <c r="K282" s="83">
        <v>2.1458000000000001E-2</v>
      </c>
      <c r="L282" s="83">
        <v>1.6251999999999999E-2</v>
      </c>
      <c r="M282" s="84">
        <v>0.73</v>
      </c>
      <c r="P282" s="92">
        <f t="shared" si="71"/>
        <v>102.66835474800001</v>
      </c>
      <c r="Q282" s="92">
        <f t="shared" si="72"/>
        <v>12.309445647</v>
      </c>
      <c r="R282" s="92">
        <f t="shared" si="73"/>
        <v>6.8866481390000001</v>
      </c>
      <c r="S282" s="92">
        <f t="shared" si="74"/>
        <v>47.225123792000005</v>
      </c>
      <c r="T282" s="92">
        <f t="shared" si="75"/>
        <v>27.616596556000001</v>
      </c>
      <c r="U282" s="92">
        <f t="shared" si="76"/>
        <v>0.76364697199999998</v>
      </c>
      <c r="V282" s="92">
        <f t="shared" si="77"/>
        <v>0.12891632</v>
      </c>
      <c r="W282" s="92">
        <f t="shared" si="78"/>
        <v>1.7140435820000002</v>
      </c>
      <c r="X282" s="92">
        <f t="shared" si="79"/>
        <v>2.4701252280000001</v>
      </c>
      <c r="Y282" s="92">
        <f t="shared" si="80"/>
        <v>201.78290098400001</v>
      </c>
      <c r="Z282" s="92"/>
      <c r="AA282" s="92">
        <f t="shared" si="70"/>
        <v>50.880601997163723</v>
      </c>
      <c r="AB282" s="92">
        <f t="shared" si="70"/>
        <v>6.100341300958922</v>
      </c>
      <c r="AC282" s="92">
        <f t="shared" si="70"/>
        <v>3.4128997578174691</v>
      </c>
      <c r="AD282" s="92">
        <f t="shared" si="69"/>
        <v>23.403927469426474</v>
      </c>
      <c r="AE282" s="92">
        <f t="shared" si="69"/>
        <v>13.68629176274446</v>
      </c>
      <c r="AF282" s="92">
        <f t="shared" si="69"/>
        <v>0.37844979345427882</v>
      </c>
      <c r="AG282" s="92">
        <f t="shared" si="69"/>
        <v>6.3888624542186634E-2</v>
      </c>
      <c r="AH282" s="92">
        <f t="shared" si="69"/>
        <v>0.84944937040820523</v>
      </c>
      <c r="AI282" s="92">
        <f t="shared" si="69"/>
        <v>1.2241499234842819</v>
      </c>
      <c r="AJ282" s="93">
        <f t="shared" si="81"/>
        <v>75.298259954797516</v>
      </c>
    </row>
    <row r="283" spans="1:36">
      <c r="A283" s="97">
        <v>10</v>
      </c>
      <c r="B283" s="82">
        <v>1546.144</v>
      </c>
      <c r="C283" s="80" t="s">
        <v>293</v>
      </c>
      <c r="D283" s="83">
        <v>1.710631</v>
      </c>
      <c r="E283" s="83">
        <v>0.119828</v>
      </c>
      <c r="F283" s="83">
        <v>0.12130000000000001</v>
      </c>
      <c r="G283" s="83">
        <v>1.178177</v>
      </c>
      <c r="H283" s="83">
        <v>0.38168000000000002</v>
      </c>
      <c r="I283" s="83">
        <v>8.0020000000000004E-3</v>
      </c>
      <c r="J283" s="83">
        <v>2.0539999999999998E-3</v>
      </c>
      <c r="K283" s="83">
        <v>2.1187999999999999E-2</v>
      </c>
      <c r="L283" s="83">
        <v>1.6423E-2</v>
      </c>
      <c r="M283" s="84">
        <v>0.74</v>
      </c>
      <c r="P283" s="92">
        <f t="shared" si="71"/>
        <v>102.781553004</v>
      </c>
      <c r="Q283" s="92">
        <f t="shared" si="72"/>
        <v>12.217782708</v>
      </c>
      <c r="R283" s="92">
        <f t="shared" si="73"/>
        <v>6.8021400999999999</v>
      </c>
      <c r="S283" s="92">
        <f t="shared" si="74"/>
        <v>47.485245808000002</v>
      </c>
      <c r="T283" s="92">
        <f t="shared" si="75"/>
        <v>27.422181280000004</v>
      </c>
      <c r="U283" s="92">
        <f t="shared" si="76"/>
        <v>0.753756392</v>
      </c>
      <c r="V283" s="92">
        <f t="shared" si="77"/>
        <v>0.12730486599999999</v>
      </c>
      <c r="W283" s="92">
        <f t="shared" si="78"/>
        <v>1.6924762520000001</v>
      </c>
      <c r="X283" s="92">
        <f t="shared" si="79"/>
        <v>2.4961153469999999</v>
      </c>
      <c r="Y283" s="92">
        <f t="shared" si="80"/>
        <v>201.77855575700002</v>
      </c>
      <c r="Z283" s="92"/>
      <c r="AA283" s="92">
        <f t="shared" si="70"/>
        <v>50.937797933185145</v>
      </c>
      <c r="AB283" s="92">
        <f t="shared" si="70"/>
        <v>6.0550451767103333</v>
      </c>
      <c r="AC283" s="92">
        <f t="shared" si="70"/>
        <v>3.3710916774484954</v>
      </c>
      <c r="AD283" s="92">
        <f t="shared" si="69"/>
        <v>23.533346063387445</v>
      </c>
      <c r="AE283" s="92">
        <f t="shared" si="69"/>
        <v>13.590235680457678</v>
      </c>
      <c r="AF283" s="92">
        <f t="shared" si="69"/>
        <v>0.37355624296753398</v>
      </c>
      <c r="AG283" s="92">
        <f t="shared" si="69"/>
        <v>6.3091375355720167E-2</v>
      </c>
      <c r="AH283" s="92">
        <f t="shared" si="69"/>
        <v>0.83877904946362736</v>
      </c>
      <c r="AI283" s="92">
        <f t="shared" si="69"/>
        <v>1.2370568010240135</v>
      </c>
      <c r="AJ283" s="93">
        <f t="shared" si="81"/>
        <v>75.531090349948755</v>
      </c>
    </row>
    <row r="284" spans="1:36">
      <c r="A284" s="97">
        <v>10</v>
      </c>
      <c r="B284" s="82">
        <v>1547.01</v>
      </c>
      <c r="C284" s="80" t="s">
        <v>293</v>
      </c>
      <c r="D284" s="83">
        <v>1.7124680000000001</v>
      </c>
      <c r="E284" s="83">
        <v>0.118946</v>
      </c>
      <c r="F284" s="83">
        <v>0.119828</v>
      </c>
      <c r="G284" s="83">
        <v>1.1845209999999999</v>
      </c>
      <c r="H284" s="83">
        <v>0.37899300000000002</v>
      </c>
      <c r="I284" s="83">
        <v>7.9000000000000008E-3</v>
      </c>
      <c r="J284" s="83">
        <v>2.029E-3</v>
      </c>
      <c r="K284" s="83">
        <v>2.0924000000000002E-2</v>
      </c>
      <c r="L284" s="83">
        <v>1.6591000000000002E-2</v>
      </c>
      <c r="M284" s="84">
        <v>0.75</v>
      </c>
      <c r="P284" s="92">
        <f t="shared" si="71"/>
        <v>102.89192731200001</v>
      </c>
      <c r="Q284" s="92">
        <f t="shared" si="72"/>
        <v>12.127853106</v>
      </c>
      <c r="R284" s="92">
        <f t="shared" si="73"/>
        <v>6.7195947560000002</v>
      </c>
      <c r="S284" s="92">
        <f t="shared" si="74"/>
        <v>47.740934383999999</v>
      </c>
      <c r="T284" s="92">
        <f t="shared" si="75"/>
        <v>27.229131078000002</v>
      </c>
      <c r="U284" s="92">
        <f t="shared" si="76"/>
        <v>0.74414840000000004</v>
      </c>
      <c r="V284" s="92">
        <f t="shared" si="77"/>
        <v>0.12575539099999999</v>
      </c>
      <c r="W284" s="92">
        <f t="shared" si="78"/>
        <v>1.6713881960000003</v>
      </c>
      <c r="X284" s="92">
        <f t="shared" si="79"/>
        <v>2.5216494990000005</v>
      </c>
      <c r="Y284" s="92">
        <f t="shared" si="80"/>
        <v>201.77238212200004</v>
      </c>
      <c r="Z284" s="92"/>
      <c r="AA284" s="92">
        <f t="shared" si="70"/>
        <v>50.994058864699944</v>
      </c>
      <c r="AB284" s="92">
        <f t="shared" si="70"/>
        <v>6.0106606159147153</v>
      </c>
      <c r="AC284" s="92">
        <f t="shared" si="70"/>
        <v>3.3302846927470244</v>
      </c>
      <c r="AD284" s="92">
        <f t="shared" si="69"/>
        <v>23.660787409019054</v>
      </c>
      <c r="AE284" s="92">
        <f t="shared" si="69"/>
        <v>13.494974283217873</v>
      </c>
      <c r="AF284" s="92">
        <f t="shared" si="69"/>
        <v>0.36880587530064285</v>
      </c>
      <c r="AG284" s="92">
        <f t="shared" si="69"/>
        <v>6.232537361033038E-2</v>
      </c>
      <c r="AH284" s="92">
        <f t="shared" si="69"/>
        <v>0.82835330505708604</v>
      </c>
      <c r="AI284" s="92">
        <f t="shared" si="69"/>
        <v>1.249749580433315</v>
      </c>
      <c r="AJ284" s="93">
        <f t="shared" si="81"/>
        <v>75.760178674447417</v>
      </c>
    </row>
    <row r="285" spans="1:36">
      <c r="A285" s="97">
        <v>10</v>
      </c>
      <c r="B285" s="82">
        <v>1547.85</v>
      </c>
      <c r="C285" s="80" t="s">
        <v>293</v>
      </c>
      <c r="D285" s="83">
        <v>1.714259</v>
      </c>
      <c r="E285" s="83">
        <v>0.11808</v>
      </c>
      <c r="F285" s="83">
        <v>0.11839</v>
      </c>
      <c r="G285" s="83">
        <v>1.1907570000000001</v>
      </c>
      <c r="H285" s="83">
        <v>0.37632500000000002</v>
      </c>
      <c r="I285" s="83">
        <v>7.7999999999999996E-3</v>
      </c>
      <c r="J285" s="83">
        <v>2.0040000000000001E-3</v>
      </c>
      <c r="K285" s="83">
        <v>2.0667000000000001E-2</v>
      </c>
      <c r="L285" s="83">
        <v>1.6757000000000001E-2</v>
      </c>
      <c r="M285" s="84">
        <v>0.76</v>
      </c>
      <c r="P285" s="92">
        <f t="shared" si="71"/>
        <v>102.99953775600001</v>
      </c>
      <c r="Q285" s="92">
        <f t="shared" si="72"/>
        <v>12.039554880000001</v>
      </c>
      <c r="R285" s="92">
        <f t="shared" si="73"/>
        <v>6.6389560299999992</v>
      </c>
      <c r="S285" s="92">
        <f t="shared" si="74"/>
        <v>47.992270128000008</v>
      </c>
      <c r="T285" s="92">
        <f t="shared" si="75"/>
        <v>27.037445950000002</v>
      </c>
      <c r="U285" s="92">
        <f t="shared" si="76"/>
        <v>0.73472879999999996</v>
      </c>
      <c r="V285" s="92">
        <f t="shared" si="77"/>
        <v>0.12420591600000001</v>
      </c>
      <c r="W285" s="92">
        <f t="shared" si="78"/>
        <v>1.6508592930000001</v>
      </c>
      <c r="X285" s="92">
        <f t="shared" si="79"/>
        <v>2.5468796730000003</v>
      </c>
      <c r="Y285" s="92">
        <f t="shared" si="80"/>
        <v>201.76443842600003</v>
      </c>
      <c r="Z285" s="92"/>
      <c r="AA285" s="92">
        <f t="shared" si="70"/>
        <v>51.0494012520331</v>
      </c>
      <c r="AB285" s="92">
        <f t="shared" si="70"/>
        <v>5.9671342353105885</v>
      </c>
      <c r="AC285" s="92">
        <f t="shared" si="70"/>
        <v>3.2904490413631193</v>
      </c>
      <c r="AD285" s="92">
        <f t="shared" si="69"/>
        <v>23.786287862418259</v>
      </c>
      <c r="AE285" s="92">
        <f t="shared" si="69"/>
        <v>13.400501178960914</v>
      </c>
      <c r="AF285" s="92">
        <f t="shared" si="69"/>
        <v>0.36415178300584033</v>
      </c>
      <c r="AG285" s="92">
        <f t="shared" si="69"/>
        <v>6.1559865043092958E-2</v>
      </c>
      <c r="AH285" s="92">
        <f t="shared" si="69"/>
        <v>0.8182112298275378</v>
      </c>
      <c r="AI285" s="92">
        <f t="shared" si="69"/>
        <v>1.2623035520375434</v>
      </c>
      <c r="AJ285" s="93">
        <f t="shared" si="81"/>
        <v>75.985621684123743</v>
      </c>
    </row>
    <row r="286" spans="1:36">
      <c r="A286" s="97">
        <v>10</v>
      </c>
      <c r="B286" s="82">
        <v>1548.6659999999999</v>
      </c>
      <c r="C286" s="80" t="s">
        <v>293</v>
      </c>
      <c r="D286" s="83">
        <v>1.716008</v>
      </c>
      <c r="E286" s="83">
        <v>0.11723</v>
      </c>
      <c r="F286" s="83">
        <v>0.116984</v>
      </c>
      <c r="G286" s="83">
        <v>1.196887</v>
      </c>
      <c r="H286" s="83">
        <v>0.37367800000000001</v>
      </c>
      <c r="I286" s="83">
        <v>7.7029999999999998E-3</v>
      </c>
      <c r="J286" s="83">
        <v>1.98E-3</v>
      </c>
      <c r="K286" s="83">
        <v>2.0416E-2</v>
      </c>
      <c r="L286" s="83">
        <v>1.6920999999999999E-2</v>
      </c>
      <c r="M286" s="84">
        <v>0.77</v>
      </c>
      <c r="P286" s="92">
        <f t="shared" si="71"/>
        <v>103.104624672</v>
      </c>
      <c r="Q286" s="92">
        <f t="shared" si="72"/>
        <v>11.95288803</v>
      </c>
      <c r="R286" s="92">
        <f t="shared" si="73"/>
        <v>6.5601117679999996</v>
      </c>
      <c r="S286" s="92">
        <f t="shared" si="74"/>
        <v>48.239333648000006</v>
      </c>
      <c r="T286" s="92">
        <f t="shared" si="75"/>
        <v>26.847269588000003</v>
      </c>
      <c r="U286" s="92">
        <f t="shared" si="76"/>
        <v>0.72559178800000002</v>
      </c>
      <c r="V286" s="92">
        <f t="shared" si="77"/>
        <v>0.12271841999999999</v>
      </c>
      <c r="W286" s="92">
        <f t="shared" si="78"/>
        <v>1.630809664</v>
      </c>
      <c r="X286" s="92">
        <f t="shared" si="79"/>
        <v>2.5718058689999999</v>
      </c>
      <c r="Y286" s="92">
        <f t="shared" si="80"/>
        <v>201.755153447</v>
      </c>
      <c r="Z286" s="92"/>
      <c r="AA286" s="92">
        <f t="shared" si="70"/>
        <v>51.103836958040851</v>
      </c>
      <c r="AB286" s="92">
        <f t="shared" si="70"/>
        <v>5.9244523997450012</v>
      </c>
      <c r="AC286" s="92">
        <f t="shared" si="70"/>
        <v>3.2515212899993187</v>
      </c>
      <c r="AD286" s="92">
        <f t="shared" si="69"/>
        <v>23.909839636721955</v>
      </c>
      <c r="AE286" s="92">
        <f t="shared" si="69"/>
        <v>13.306856915083776</v>
      </c>
      <c r="AF286" s="92">
        <f t="shared" si="69"/>
        <v>0.35963977901095306</v>
      </c>
      <c r="AG286" s="92">
        <f t="shared" si="69"/>
        <v>6.0825420269741692E-2</v>
      </c>
      <c r="AH286" s="92">
        <f t="shared" si="69"/>
        <v>0.80831128035022159</v>
      </c>
      <c r="AI286" s="92">
        <f t="shared" si="69"/>
        <v>1.2747163207781949</v>
      </c>
      <c r="AJ286" s="93">
        <f t="shared" si="81"/>
        <v>76.207415802593331</v>
      </c>
    </row>
    <row r="287" spans="1:36">
      <c r="A287" s="97">
        <v>10</v>
      </c>
      <c r="B287" s="82">
        <v>1549.4570000000001</v>
      </c>
      <c r="C287" s="80" t="s">
        <v>293</v>
      </c>
      <c r="D287" s="83">
        <v>1.717714</v>
      </c>
      <c r="E287" s="83">
        <v>0.116395</v>
      </c>
      <c r="F287" s="83">
        <v>0.11561</v>
      </c>
      <c r="G287" s="83">
        <v>1.202914</v>
      </c>
      <c r="H287" s="83">
        <v>0.37105199999999999</v>
      </c>
      <c r="I287" s="83">
        <v>7.6080000000000002E-3</v>
      </c>
      <c r="J287" s="83">
        <v>1.957E-3</v>
      </c>
      <c r="K287" s="83">
        <v>2.0171000000000001E-2</v>
      </c>
      <c r="L287" s="83">
        <v>1.7082E-2</v>
      </c>
      <c r="M287" s="84">
        <v>0.78</v>
      </c>
      <c r="P287" s="92">
        <f t="shared" si="71"/>
        <v>103.20712797600001</v>
      </c>
      <c r="Q287" s="92">
        <f t="shared" si="72"/>
        <v>11.867750595</v>
      </c>
      <c r="R287" s="92">
        <f t="shared" si="73"/>
        <v>6.4830619699999996</v>
      </c>
      <c r="S287" s="92">
        <f t="shared" si="74"/>
        <v>48.482245856000006</v>
      </c>
      <c r="T287" s="92">
        <f t="shared" si="75"/>
        <v>26.658601992000001</v>
      </c>
      <c r="U287" s="92">
        <f t="shared" si="76"/>
        <v>0.71664316800000005</v>
      </c>
      <c r="V287" s="92">
        <f t="shared" si="77"/>
        <v>0.12129290299999999</v>
      </c>
      <c r="W287" s="92">
        <f t="shared" si="78"/>
        <v>1.6112393090000001</v>
      </c>
      <c r="X287" s="92">
        <f t="shared" si="79"/>
        <v>2.5962760980000001</v>
      </c>
      <c r="Y287" s="92">
        <f t="shared" si="80"/>
        <v>201.74423986700003</v>
      </c>
      <c r="Z287" s="92"/>
      <c r="AA287" s="92">
        <f t="shared" si="70"/>
        <v>51.157410017772676</v>
      </c>
      <c r="AB287" s="92">
        <f t="shared" si="70"/>
        <v>5.8825722126311115</v>
      </c>
      <c r="AC287" s="92">
        <f t="shared" si="70"/>
        <v>3.2135053641551106</v>
      </c>
      <c r="AD287" s="92">
        <f t="shared" si="69"/>
        <v>24.031539085310165</v>
      </c>
      <c r="AE287" s="92">
        <f t="shared" si="69"/>
        <v>13.214058557297445</v>
      </c>
      <c r="AF287" s="92">
        <f t="shared" si="69"/>
        <v>0.35522360810521642</v>
      </c>
      <c r="AG287" s="92">
        <f t="shared" si="69"/>
        <v>6.012211455452824E-2</v>
      </c>
      <c r="AH287" s="92">
        <f t="shared" si="69"/>
        <v>0.79865443001604919</v>
      </c>
      <c r="AI287" s="92">
        <f t="shared" si="69"/>
        <v>1.2869146101576907</v>
      </c>
      <c r="AJ287" s="93">
        <f t="shared" si="81"/>
        <v>76.42566611985265</v>
      </c>
    </row>
    <row r="288" spans="1:36">
      <c r="A288" s="97">
        <v>10</v>
      </c>
      <c r="B288" s="82">
        <v>1550.2260000000001</v>
      </c>
      <c r="C288" s="80" t="s">
        <v>293</v>
      </c>
      <c r="D288" s="83">
        <v>1.719381</v>
      </c>
      <c r="E288" s="83">
        <v>0.115576</v>
      </c>
      <c r="F288" s="83">
        <v>0.11426600000000001</v>
      </c>
      <c r="G288" s="83">
        <v>1.2088410000000001</v>
      </c>
      <c r="H288" s="83">
        <v>0.368448</v>
      </c>
      <c r="I288" s="83">
        <v>7.5160000000000001E-3</v>
      </c>
      <c r="J288" s="83">
        <v>1.934E-3</v>
      </c>
      <c r="K288" s="83">
        <v>1.9931000000000001E-2</v>
      </c>
      <c r="L288" s="83">
        <v>1.7240999999999999E-2</v>
      </c>
      <c r="M288" s="84">
        <v>0.79</v>
      </c>
      <c r="P288" s="92">
        <f t="shared" si="71"/>
        <v>103.30728800400001</v>
      </c>
      <c r="Q288" s="92">
        <f t="shared" si="72"/>
        <v>11.784244535999999</v>
      </c>
      <c r="R288" s="92">
        <f t="shared" si="73"/>
        <v>6.4076944820000001</v>
      </c>
      <c r="S288" s="92">
        <f t="shared" si="74"/>
        <v>48.721127664000008</v>
      </c>
      <c r="T288" s="92">
        <f t="shared" si="75"/>
        <v>26.471515008000001</v>
      </c>
      <c r="U288" s="92">
        <f t="shared" si="76"/>
        <v>0.70797713600000001</v>
      </c>
      <c r="V288" s="92">
        <f t="shared" si="77"/>
        <v>0.11986738599999999</v>
      </c>
      <c r="W288" s="92">
        <f t="shared" si="78"/>
        <v>1.5920683490000003</v>
      </c>
      <c r="X288" s="92">
        <f t="shared" si="79"/>
        <v>2.6204423490000002</v>
      </c>
      <c r="Y288" s="92">
        <f t="shared" si="80"/>
        <v>201.73222491400003</v>
      </c>
      <c r="Z288" s="92"/>
      <c r="AA288" s="92">
        <f t="shared" si="70"/>
        <v>51.2101068870086</v>
      </c>
      <c r="AB288" s="92">
        <f t="shared" si="70"/>
        <v>5.841528065743443</v>
      </c>
      <c r="AC288" s="92">
        <f t="shared" si="70"/>
        <v>3.1763365940824024</v>
      </c>
      <c r="AD288" s="92">
        <f t="shared" si="69"/>
        <v>24.151385672155349</v>
      </c>
      <c r="AE288" s="92">
        <f t="shared" si="69"/>
        <v>13.122105315244012</v>
      </c>
      <c r="AF288" s="92">
        <f t="shared" si="69"/>
        <v>0.35094895537974458</v>
      </c>
      <c r="AG288" s="92">
        <f t="shared" si="69"/>
        <v>5.9419057144241769E-2</v>
      </c>
      <c r="AH288" s="92">
        <f t="shared" si="69"/>
        <v>0.78919882516475037</v>
      </c>
      <c r="AI288" s="92">
        <f t="shared" si="69"/>
        <v>1.29897062807745</v>
      </c>
      <c r="AJ288" s="93">
        <f t="shared" si="81"/>
        <v>76.64042543883842</v>
      </c>
    </row>
    <row r="289" spans="1:36">
      <c r="A289" s="97">
        <v>10</v>
      </c>
      <c r="B289" s="82">
        <v>1550.972</v>
      </c>
      <c r="C289" s="80" t="s">
        <v>293</v>
      </c>
      <c r="D289" s="83">
        <v>1.7210080000000001</v>
      </c>
      <c r="E289" s="83">
        <v>0.114772</v>
      </c>
      <c r="F289" s="83">
        <v>0.112951</v>
      </c>
      <c r="G289" s="83">
        <v>1.214669</v>
      </c>
      <c r="H289" s="83">
        <v>0.36586600000000002</v>
      </c>
      <c r="I289" s="83">
        <v>7.4250000000000002E-3</v>
      </c>
      <c r="J289" s="83">
        <v>1.9120000000000001E-3</v>
      </c>
      <c r="K289" s="83">
        <v>1.9696999999999999E-2</v>
      </c>
      <c r="L289" s="83">
        <v>1.7396999999999999E-2</v>
      </c>
      <c r="M289" s="84">
        <v>0.8</v>
      </c>
      <c r="P289" s="92">
        <f t="shared" si="71"/>
        <v>103.40504467200002</v>
      </c>
      <c r="Q289" s="92">
        <f t="shared" si="72"/>
        <v>11.702267892</v>
      </c>
      <c r="R289" s="92">
        <f t="shared" si="73"/>
        <v>6.3339532269999994</v>
      </c>
      <c r="S289" s="92">
        <f t="shared" si="74"/>
        <v>48.956019376</v>
      </c>
      <c r="T289" s="92">
        <f t="shared" si="75"/>
        <v>26.286008636000002</v>
      </c>
      <c r="U289" s="92">
        <f t="shared" si="76"/>
        <v>0.69940530000000001</v>
      </c>
      <c r="V289" s="92">
        <f t="shared" si="77"/>
        <v>0.11850384800000001</v>
      </c>
      <c r="W289" s="92">
        <f t="shared" si="78"/>
        <v>1.5733766630000001</v>
      </c>
      <c r="X289" s="92">
        <f t="shared" si="79"/>
        <v>2.644152633</v>
      </c>
      <c r="Y289" s="92">
        <f t="shared" si="80"/>
        <v>201.71873224699999</v>
      </c>
      <c r="Z289" s="92"/>
      <c r="AA289" s="92">
        <f t="shared" si="70"/>
        <v>51.261994124265506</v>
      </c>
      <c r="AB289" s="92">
        <f t="shared" si="70"/>
        <v>5.8012797134134475</v>
      </c>
      <c r="AC289" s="92">
        <f t="shared" si="70"/>
        <v>3.1399925809786557</v>
      </c>
      <c r="AD289" s="92">
        <f t="shared" si="69"/>
        <v>24.269446288237855</v>
      </c>
      <c r="AE289" s="92">
        <f t="shared" si="69"/>
        <v>13.03102014532462</v>
      </c>
      <c r="AF289" s="92">
        <f t="shared" si="69"/>
        <v>0.34672302974004127</v>
      </c>
      <c r="AG289" s="92">
        <f t="shared" si="69"/>
        <v>5.8747071568392942E-2</v>
      </c>
      <c r="AH289" s="92">
        <f t="shared" si="69"/>
        <v>0.77998540119389426</v>
      </c>
      <c r="AI289" s="92">
        <f t="shared" si="69"/>
        <v>1.3108116452775915</v>
      </c>
      <c r="AJ289" s="93">
        <f t="shared" si="81"/>
        <v>76.851762219754704</v>
      </c>
    </row>
    <row r="290" spans="1:36">
      <c r="A290" s="97">
        <v>10</v>
      </c>
      <c r="B290" s="82">
        <v>1551.6980000000001</v>
      </c>
      <c r="C290" s="80" t="s">
        <v>293</v>
      </c>
      <c r="D290" s="83">
        <v>1.722599</v>
      </c>
      <c r="E290" s="83">
        <v>0.113982</v>
      </c>
      <c r="F290" s="83">
        <v>0.111666</v>
      </c>
      <c r="G290" s="83">
        <v>1.2203999999999999</v>
      </c>
      <c r="H290" s="83">
        <v>0.36330600000000002</v>
      </c>
      <c r="I290" s="83">
        <v>7.3369999999999998E-3</v>
      </c>
      <c r="J290" s="83">
        <v>1.89E-3</v>
      </c>
      <c r="K290" s="83">
        <v>1.9467999999999999E-2</v>
      </c>
      <c r="L290" s="83">
        <v>1.7551000000000001E-2</v>
      </c>
      <c r="M290" s="84">
        <v>0.81</v>
      </c>
      <c r="P290" s="92">
        <f t="shared" si="71"/>
        <v>103.50063831600001</v>
      </c>
      <c r="Q290" s="92">
        <f t="shared" si="72"/>
        <v>11.621718701999999</v>
      </c>
      <c r="R290" s="92">
        <f t="shared" si="73"/>
        <v>6.2618942820000001</v>
      </c>
      <c r="S290" s="92">
        <f t="shared" si="74"/>
        <v>49.187001600000002</v>
      </c>
      <c r="T290" s="92">
        <f t="shared" si="75"/>
        <v>26.102082876000004</v>
      </c>
      <c r="U290" s="92">
        <f t="shared" si="76"/>
        <v>0.69111605199999993</v>
      </c>
      <c r="V290" s="92">
        <f t="shared" si="77"/>
        <v>0.11714031</v>
      </c>
      <c r="W290" s="92">
        <f t="shared" si="78"/>
        <v>1.555084372</v>
      </c>
      <c r="X290" s="92">
        <f t="shared" si="79"/>
        <v>2.6675589390000001</v>
      </c>
      <c r="Y290" s="92">
        <f t="shared" si="80"/>
        <v>201.70423544900001</v>
      </c>
      <c r="Z290" s="92"/>
      <c r="AA290" s="92">
        <f t="shared" si="70"/>
        <v>51.313071381770591</v>
      </c>
      <c r="AB290" s="92">
        <f t="shared" si="70"/>
        <v>5.7617623527486597</v>
      </c>
      <c r="AC290" s="92">
        <f t="shared" si="70"/>
        <v>3.104493204151527</v>
      </c>
      <c r="AD290" s="92">
        <f t="shared" si="69"/>
        <v>24.385705877969386</v>
      </c>
      <c r="AE290" s="92">
        <f t="shared" si="69"/>
        <v>12.940770836019356</v>
      </c>
      <c r="AF290" s="92">
        <f t="shared" si="69"/>
        <v>0.34263834394035098</v>
      </c>
      <c r="AG290" s="92">
        <f t="shared" si="69"/>
        <v>5.8075285201246253E-2</v>
      </c>
      <c r="AH290" s="92">
        <f t="shared" si="69"/>
        <v>0.77097259189343892</v>
      </c>
      <c r="AI290" s="92">
        <f t="shared" si="69"/>
        <v>1.322510126305444</v>
      </c>
      <c r="AJ290" s="93">
        <f t="shared" si="81"/>
        <v>77.0597573034389</v>
      </c>
    </row>
    <row r="291" spans="1:36">
      <c r="A291" s="97">
        <v>10</v>
      </c>
      <c r="B291" s="82">
        <v>1552.403</v>
      </c>
      <c r="C291" s="80" t="s">
        <v>293</v>
      </c>
      <c r="D291" s="83">
        <v>1.724153</v>
      </c>
      <c r="E291" s="83">
        <v>0.113206</v>
      </c>
      <c r="F291" s="83">
        <v>0.11040800000000001</v>
      </c>
      <c r="G291" s="83">
        <v>1.226038</v>
      </c>
      <c r="H291" s="83">
        <v>0.36076999999999998</v>
      </c>
      <c r="I291" s="83">
        <v>7.2509999999999996E-3</v>
      </c>
      <c r="J291" s="83">
        <v>1.869E-3</v>
      </c>
      <c r="K291" s="83">
        <v>1.9245000000000002E-2</v>
      </c>
      <c r="L291" s="83">
        <v>1.7701999999999999E-2</v>
      </c>
      <c r="M291" s="84">
        <v>0.82</v>
      </c>
      <c r="P291" s="92">
        <f t="shared" si="71"/>
        <v>103.594008852</v>
      </c>
      <c r="Q291" s="92">
        <f t="shared" si="72"/>
        <v>11.542596966</v>
      </c>
      <c r="R291" s="92">
        <f t="shared" si="73"/>
        <v>6.1913494160000004</v>
      </c>
      <c r="S291" s="92">
        <f t="shared" si="74"/>
        <v>49.414235552000001</v>
      </c>
      <c r="T291" s="92">
        <f t="shared" si="75"/>
        <v>25.919881419999999</v>
      </c>
      <c r="U291" s="92">
        <f t="shared" si="76"/>
        <v>0.68301519599999994</v>
      </c>
      <c r="V291" s="92">
        <f t="shared" si="77"/>
        <v>0.115838751</v>
      </c>
      <c r="W291" s="92">
        <f t="shared" si="78"/>
        <v>1.5372713550000003</v>
      </c>
      <c r="X291" s="92">
        <f t="shared" si="79"/>
        <v>2.6905092779999999</v>
      </c>
      <c r="Y291" s="92">
        <f t="shared" si="80"/>
        <v>201.68870678600004</v>
      </c>
      <c r="Z291" s="92"/>
      <c r="AA291" s="92">
        <f t="shared" si="70"/>
        <v>51.363316520204314</v>
      </c>
      <c r="AB291" s="92">
        <f t="shared" si="70"/>
        <v>5.7229763381085919</v>
      </c>
      <c r="AC291" s="92">
        <f t="shared" si="70"/>
        <v>3.0697551264331695</v>
      </c>
      <c r="AD291" s="92">
        <f t="shared" si="69"/>
        <v>24.500249091502443</v>
      </c>
      <c r="AE291" s="92">
        <f t="shared" si="69"/>
        <v>12.851429231237052</v>
      </c>
      <c r="AF291" s="92">
        <f t="shared" si="69"/>
        <v>0.33864821034561293</v>
      </c>
      <c r="AG291" s="92">
        <f t="shared" si="69"/>
        <v>5.7434425975525567E-2</v>
      </c>
      <c r="AH291" s="92">
        <f t="shared" si="69"/>
        <v>0.7622000158051031</v>
      </c>
      <c r="AI291" s="92">
        <f t="shared" si="69"/>
        <v>1.3339910403881663</v>
      </c>
      <c r="AJ291" s="93">
        <f t="shared" si="81"/>
        <v>77.264420144088007</v>
      </c>
    </row>
    <row r="292" spans="1:36">
      <c r="A292" s="97">
        <v>10</v>
      </c>
      <c r="B292" s="82">
        <v>1553.088</v>
      </c>
      <c r="C292" s="80" t="s">
        <v>293</v>
      </c>
      <c r="D292" s="83">
        <v>1.725673</v>
      </c>
      <c r="E292" s="83">
        <v>0.112444</v>
      </c>
      <c r="F292" s="83">
        <v>0.109177</v>
      </c>
      <c r="G292" s="83">
        <v>1.231584</v>
      </c>
      <c r="H292" s="83">
        <v>0.35825600000000002</v>
      </c>
      <c r="I292" s="83">
        <v>7.1669999999999998E-3</v>
      </c>
      <c r="J292" s="83">
        <v>1.848E-3</v>
      </c>
      <c r="K292" s="83">
        <v>1.9026000000000001E-2</v>
      </c>
      <c r="L292" s="83">
        <v>1.7850999999999999E-2</v>
      </c>
      <c r="M292" s="84">
        <v>0.83</v>
      </c>
      <c r="P292" s="92">
        <f t="shared" si="71"/>
        <v>103.68533653200001</v>
      </c>
      <c r="Q292" s="92">
        <f t="shared" si="72"/>
        <v>11.464902684</v>
      </c>
      <c r="R292" s="92">
        <f t="shared" si="73"/>
        <v>6.1223186289999996</v>
      </c>
      <c r="S292" s="92">
        <f t="shared" si="74"/>
        <v>49.637761536000006</v>
      </c>
      <c r="T292" s="92">
        <f t="shared" si="75"/>
        <v>25.739260576000003</v>
      </c>
      <c r="U292" s="92">
        <f t="shared" si="76"/>
        <v>0.67510273199999993</v>
      </c>
      <c r="V292" s="92">
        <f t="shared" si="77"/>
        <v>0.114537192</v>
      </c>
      <c r="W292" s="92">
        <f t="shared" si="78"/>
        <v>1.5197778540000002</v>
      </c>
      <c r="X292" s="92">
        <f t="shared" si="79"/>
        <v>2.713155639</v>
      </c>
      <c r="Y292" s="92">
        <f t="shared" si="80"/>
        <v>201.67215337400003</v>
      </c>
      <c r="Z292" s="92"/>
      <c r="AA292" s="92">
        <f t="shared" si="70"/>
        <v>51.412817683220766</v>
      </c>
      <c r="AB292" s="92">
        <f t="shared" si="70"/>
        <v>5.6849210424893881</v>
      </c>
      <c r="AC292" s="92">
        <f t="shared" si="70"/>
        <v>3.0357778833482225</v>
      </c>
      <c r="AD292" s="92">
        <f t="shared" si="69"/>
        <v>24.613096406992302</v>
      </c>
      <c r="AE292" s="92">
        <f t="shared" si="69"/>
        <v>12.762922468659651</v>
      </c>
      <c r="AF292" s="92">
        <f t="shared" si="69"/>
        <v>0.33475257773839762</v>
      </c>
      <c r="AG292" s="92">
        <f t="shared" si="69"/>
        <v>5.6793756641052635E-2</v>
      </c>
      <c r="AH292" s="92">
        <f t="shared" si="69"/>
        <v>0.75358835048564166</v>
      </c>
      <c r="AI292" s="92">
        <f t="shared" si="69"/>
        <v>1.3453298304245636</v>
      </c>
      <c r="AJ292" s="93">
        <f t="shared" si="81"/>
        <v>77.46590851909626</v>
      </c>
    </row>
    <row r="293" spans="1:36">
      <c r="A293" s="97">
        <v>10</v>
      </c>
      <c r="B293" s="82">
        <v>1553.7539999999999</v>
      </c>
      <c r="C293" s="80" t="s">
        <v>293</v>
      </c>
      <c r="D293" s="83">
        <v>1.72716</v>
      </c>
      <c r="E293" s="83">
        <v>0.111695</v>
      </c>
      <c r="F293" s="83">
        <v>0.107972</v>
      </c>
      <c r="G293" s="83">
        <v>1.2370410000000001</v>
      </c>
      <c r="H293" s="83">
        <v>0.35576600000000003</v>
      </c>
      <c r="I293" s="83">
        <v>7.084E-3</v>
      </c>
      <c r="J293" s="83">
        <v>1.828E-3</v>
      </c>
      <c r="K293" s="83">
        <v>1.8811999999999999E-2</v>
      </c>
      <c r="L293" s="83">
        <v>1.7998E-2</v>
      </c>
      <c r="M293" s="84">
        <v>0.84</v>
      </c>
      <c r="P293" s="92">
        <f t="shared" si="71"/>
        <v>103.77468144000001</v>
      </c>
      <c r="Q293" s="92">
        <f t="shared" si="72"/>
        <v>11.388533895</v>
      </c>
      <c r="R293" s="92">
        <f t="shared" si="73"/>
        <v>6.0547458440000002</v>
      </c>
      <c r="S293" s="92">
        <f t="shared" si="74"/>
        <v>49.857700464000004</v>
      </c>
      <c r="T293" s="92">
        <f t="shared" si="75"/>
        <v>25.560364036000003</v>
      </c>
      <c r="U293" s="92">
        <f t="shared" si="76"/>
        <v>0.66728446399999997</v>
      </c>
      <c r="V293" s="92">
        <f t="shared" si="77"/>
        <v>0.11329761199999999</v>
      </c>
      <c r="W293" s="92">
        <f t="shared" si="78"/>
        <v>1.5026837479999999</v>
      </c>
      <c r="X293" s="92">
        <f t="shared" si="79"/>
        <v>2.7354980220000003</v>
      </c>
      <c r="Y293" s="92">
        <f t="shared" si="80"/>
        <v>201.65478952500001</v>
      </c>
      <c r="Z293" s="92"/>
      <c r="AA293" s="92">
        <f t="shared" si="70"/>
        <v>51.461550546080439</v>
      </c>
      <c r="AB293" s="92">
        <f t="shared" si="70"/>
        <v>5.647539501454844</v>
      </c>
      <c r="AC293" s="92">
        <f t="shared" si="70"/>
        <v>3.0025301448391173</v>
      </c>
      <c r="AD293" s="92">
        <f t="shared" si="69"/>
        <v>24.724282810956456</v>
      </c>
      <c r="AE293" s="92">
        <f t="shared" si="69"/>
        <v>12.675307190177683</v>
      </c>
      <c r="AF293" s="92">
        <f t="shared" si="69"/>
        <v>0.33090434676597347</v>
      </c>
      <c r="AG293" s="92">
        <f t="shared" si="69"/>
        <v>5.6183942998266345E-2</v>
      </c>
      <c r="AH293" s="92">
        <f t="shared" si="69"/>
        <v>0.74517632412281776</v>
      </c>
      <c r="AI293" s="92">
        <f t="shared" si="69"/>
        <v>1.3565251926043982</v>
      </c>
      <c r="AJ293" s="93">
        <f t="shared" si="81"/>
        <v>77.664211671596121</v>
      </c>
    </row>
    <row r="294" spans="1:36">
      <c r="A294" s="97">
        <v>10</v>
      </c>
      <c r="B294" s="82">
        <v>1554.402</v>
      </c>
      <c r="C294" s="80" t="s">
        <v>293</v>
      </c>
      <c r="D294" s="83">
        <v>1.7286140000000001</v>
      </c>
      <c r="E294" s="83">
        <v>0.110959</v>
      </c>
      <c r="F294" s="83">
        <v>0.106793</v>
      </c>
      <c r="G294" s="83">
        <v>1.24241</v>
      </c>
      <c r="H294" s="83">
        <v>0.3533</v>
      </c>
      <c r="I294" s="83">
        <v>7.0039999999999998E-3</v>
      </c>
      <c r="J294" s="83">
        <v>1.8079999999999999E-3</v>
      </c>
      <c r="K294" s="83">
        <v>1.8603000000000001E-2</v>
      </c>
      <c r="L294" s="83">
        <v>1.8141999999999998E-2</v>
      </c>
      <c r="M294" s="84">
        <v>0.85</v>
      </c>
      <c r="P294" s="92">
        <f t="shared" si="71"/>
        <v>103.862043576</v>
      </c>
      <c r="Q294" s="92">
        <f t="shared" si="72"/>
        <v>11.313490599</v>
      </c>
      <c r="R294" s="92">
        <f t="shared" si="73"/>
        <v>5.9886310609999995</v>
      </c>
      <c r="S294" s="92">
        <f t="shared" si="74"/>
        <v>50.074092640000003</v>
      </c>
      <c r="T294" s="92">
        <f t="shared" si="75"/>
        <v>25.383191800000002</v>
      </c>
      <c r="U294" s="92">
        <f t="shared" si="76"/>
        <v>0.65974878399999992</v>
      </c>
      <c r="V294" s="92">
        <f t="shared" si="77"/>
        <v>0.11205803199999999</v>
      </c>
      <c r="W294" s="92">
        <f t="shared" si="78"/>
        <v>1.4859890370000002</v>
      </c>
      <c r="X294" s="92">
        <f t="shared" si="79"/>
        <v>2.7573844379999999</v>
      </c>
      <c r="Y294" s="92">
        <f t="shared" si="80"/>
        <v>201.63662996699998</v>
      </c>
      <c r="Z294" s="92"/>
      <c r="AA294" s="92">
        <f t="shared" si="70"/>
        <v>51.509511735540393</v>
      </c>
      <c r="AB294" s="92">
        <f t="shared" si="70"/>
        <v>5.6108310284949594</v>
      </c>
      <c r="AC294" s="92">
        <f t="shared" si="70"/>
        <v>2.9700114815349297</v>
      </c>
      <c r="AD294" s="92">
        <f t="shared" si="69"/>
        <v>24.833827389495237</v>
      </c>
      <c r="AE294" s="92">
        <f t="shared" si="69"/>
        <v>12.588581650146722</v>
      </c>
      <c r="AF294" s="92">
        <f t="shared" si="69"/>
        <v>0.32719689081689918</v>
      </c>
      <c r="AG294" s="92">
        <f t="shared" si="69"/>
        <v>5.557424363734878E-2</v>
      </c>
      <c r="AH294" s="92">
        <f t="shared" si="69"/>
        <v>0.73696383303132895</v>
      </c>
      <c r="AI294" s="92">
        <f t="shared" si="69"/>
        <v>1.3675017473022018</v>
      </c>
      <c r="AJ294" s="93">
        <f t="shared" si="81"/>
        <v>77.859385477311037</v>
      </c>
    </row>
    <row r="295" spans="1:36">
      <c r="A295" s="97">
        <v>10</v>
      </c>
      <c r="B295" s="82">
        <v>1555.0329999999999</v>
      </c>
      <c r="C295" s="80" t="s">
        <v>293</v>
      </c>
      <c r="D295" s="83">
        <v>1.730038</v>
      </c>
      <c r="E295" s="83">
        <v>0.110236</v>
      </c>
      <c r="F295" s="83">
        <v>0.105638</v>
      </c>
      <c r="G295" s="83">
        <v>1.2476940000000001</v>
      </c>
      <c r="H295" s="83">
        <v>0.35085699999999997</v>
      </c>
      <c r="I295" s="83">
        <v>6.9249999999999997E-3</v>
      </c>
      <c r="J295" s="83">
        <v>1.7880000000000001E-3</v>
      </c>
      <c r="K295" s="83">
        <v>1.8398000000000001E-2</v>
      </c>
      <c r="L295" s="83">
        <v>1.8284000000000002E-2</v>
      </c>
      <c r="M295" s="84">
        <v>0.86</v>
      </c>
      <c r="P295" s="92">
        <f t="shared" si="71"/>
        <v>103.947603192</v>
      </c>
      <c r="Q295" s="92">
        <f t="shared" si="72"/>
        <v>11.239772796</v>
      </c>
      <c r="R295" s="92">
        <f t="shared" si="73"/>
        <v>5.9238621259999995</v>
      </c>
      <c r="S295" s="92">
        <f t="shared" si="74"/>
        <v>50.287058976000004</v>
      </c>
      <c r="T295" s="92">
        <f t="shared" si="75"/>
        <v>25.207672022000001</v>
      </c>
      <c r="U295" s="92">
        <f t="shared" si="76"/>
        <v>0.65230729999999992</v>
      </c>
      <c r="V295" s="92">
        <f t="shared" si="77"/>
        <v>0.110818452</v>
      </c>
      <c r="W295" s="92">
        <f t="shared" si="78"/>
        <v>1.4696138420000002</v>
      </c>
      <c r="X295" s="92">
        <f t="shared" si="79"/>
        <v>2.7789668760000001</v>
      </c>
      <c r="Y295" s="92">
        <f t="shared" si="80"/>
        <v>201.61767558199998</v>
      </c>
      <c r="Z295" s="92"/>
      <c r="AA295" s="92">
        <f t="shared" si="70"/>
        <v>51.55679078827761</v>
      </c>
      <c r="AB295" s="92">
        <f t="shared" si="70"/>
        <v>5.5747953464668676</v>
      </c>
      <c r="AC295" s="92">
        <f t="shared" si="70"/>
        <v>2.9381660654998991</v>
      </c>
      <c r="AD295" s="92">
        <f t="shared" si="69"/>
        <v>24.941790857790018</v>
      </c>
      <c r="AE295" s="92">
        <f t="shared" si="69"/>
        <v>12.502709372694747</v>
      </c>
      <c r="AF295" s="92">
        <f t="shared" si="69"/>
        <v>0.32353676239794749</v>
      </c>
      <c r="AG295" s="92">
        <f t="shared" si="69"/>
        <v>5.4964651129969504E-2</v>
      </c>
      <c r="AH295" s="92">
        <f t="shared" si="69"/>
        <v>0.72891121165728012</v>
      </c>
      <c r="AI295" s="92">
        <f t="shared" si="69"/>
        <v>1.3783349440856767</v>
      </c>
      <c r="AJ295" s="93">
        <f t="shared" si="81"/>
        <v>78.051560444427494</v>
      </c>
    </row>
    <row r="296" spans="1:36">
      <c r="A296" s="97">
        <v>10</v>
      </c>
      <c r="B296" s="82">
        <v>1555.646</v>
      </c>
      <c r="C296" s="80" t="s">
        <v>293</v>
      </c>
      <c r="D296" s="83">
        <v>1.731433</v>
      </c>
      <c r="E296" s="83">
        <v>0.109525</v>
      </c>
      <c r="F296" s="83">
        <v>0.104507</v>
      </c>
      <c r="G296" s="83">
        <v>1.2528950000000001</v>
      </c>
      <c r="H296" s="83">
        <v>0.34843800000000003</v>
      </c>
      <c r="I296" s="83">
        <v>6.8490000000000001E-3</v>
      </c>
      <c r="J296" s="83">
        <v>1.769E-3</v>
      </c>
      <c r="K296" s="83">
        <v>1.8197999999999999E-2</v>
      </c>
      <c r="L296" s="83">
        <v>1.8422999999999998E-2</v>
      </c>
      <c r="M296" s="84">
        <v>0.87</v>
      </c>
      <c r="P296" s="92">
        <f t="shared" si="71"/>
        <v>104.031420372</v>
      </c>
      <c r="Q296" s="92">
        <f t="shared" si="72"/>
        <v>11.167278525</v>
      </c>
      <c r="R296" s="92">
        <f t="shared" si="73"/>
        <v>5.8604390390000001</v>
      </c>
      <c r="S296" s="92">
        <f t="shared" si="74"/>
        <v>50.496680080000004</v>
      </c>
      <c r="T296" s="92">
        <f t="shared" si="75"/>
        <v>25.033876548000002</v>
      </c>
      <c r="U296" s="92">
        <f t="shared" si="76"/>
        <v>0.64514840399999995</v>
      </c>
      <c r="V296" s="92">
        <f t="shared" si="77"/>
        <v>0.109640851</v>
      </c>
      <c r="W296" s="92">
        <f t="shared" si="78"/>
        <v>1.4536380419999999</v>
      </c>
      <c r="X296" s="92">
        <f t="shared" si="79"/>
        <v>2.8000933469999998</v>
      </c>
      <c r="Y296" s="92">
        <f t="shared" si="80"/>
        <v>201.59821520799997</v>
      </c>
      <c r="Z296" s="92"/>
      <c r="AA296" s="92">
        <f t="shared" si="70"/>
        <v>51.603343940651982</v>
      </c>
      <c r="AB296" s="92">
        <f t="shared" si="70"/>
        <v>5.539373706001367</v>
      </c>
      <c r="AC296" s="92">
        <f t="shared" si="70"/>
        <v>2.9069895449984329</v>
      </c>
      <c r="AD296" s="92">
        <f t="shared" si="69"/>
        <v>25.048178143789517</v>
      </c>
      <c r="AE296" s="92">
        <f t="shared" si="69"/>
        <v>12.417707429686901</v>
      </c>
      <c r="AF296" s="92">
        <f t="shared" si="69"/>
        <v>0.32001692243870555</v>
      </c>
      <c r="AG296" s="92">
        <f t="shared" ref="AG296:AI359" si="82">V296/$Y296*100</f>
        <v>5.4385824242976305E-2</v>
      </c>
      <c r="AH296" s="92">
        <f t="shared" si="82"/>
        <v>0.7210569996863323</v>
      </c>
      <c r="AI296" s="92">
        <f t="shared" si="82"/>
        <v>1.3889474885037991</v>
      </c>
      <c r="AJ296" s="93">
        <f t="shared" si="81"/>
        <v>78.240753172513152</v>
      </c>
    </row>
    <row r="297" spans="1:36">
      <c r="A297" s="97">
        <v>10</v>
      </c>
      <c r="B297" s="82">
        <v>1556.2439999999999</v>
      </c>
      <c r="C297" s="80" t="s">
        <v>293</v>
      </c>
      <c r="D297" s="83">
        <v>1.7327980000000001</v>
      </c>
      <c r="E297" s="83">
        <v>0.10882699999999999</v>
      </c>
      <c r="F297" s="83">
        <v>0.103399</v>
      </c>
      <c r="G297" s="83">
        <v>1.258014</v>
      </c>
      <c r="H297" s="83">
        <v>0.34604400000000002</v>
      </c>
      <c r="I297" s="83">
        <v>6.7730000000000004E-3</v>
      </c>
      <c r="J297" s="83">
        <v>1.751E-3</v>
      </c>
      <c r="K297" s="83">
        <v>1.8002000000000001E-2</v>
      </c>
      <c r="L297" s="83">
        <v>1.856E-2</v>
      </c>
      <c r="M297" s="84">
        <v>0.88</v>
      </c>
      <c r="P297" s="92">
        <f t="shared" si="71"/>
        <v>104.11343503200001</v>
      </c>
      <c r="Q297" s="92">
        <f t="shared" si="72"/>
        <v>11.096109747</v>
      </c>
      <c r="R297" s="92">
        <f t="shared" si="73"/>
        <v>5.7983057230000004</v>
      </c>
      <c r="S297" s="92">
        <f t="shared" si="74"/>
        <v>50.702996255999999</v>
      </c>
      <c r="T297" s="92">
        <f t="shared" si="75"/>
        <v>24.861877224000004</v>
      </c>
      <c r="U297" s="92">
        <f t="shared" si="76"/>
        <v>0.63798950799999998</v>
      </c>
      <c r="V297" s="92">
        <f t="shared" si="77"/>
        <v>0.108525229</v>
      </c>
      <c r="W297" s="92">
        <f t="shared" si="78"/>
        <v>1.4379817580000001</v>
      </c>
      <c r="X297" s="92">
        <f t="shared" si="79"/>
        <v>2.8209158400000001</v>
      </c>
      <c r="Y297" s="92">
        <f t="shared" si="80"/>
        <v>201.57813631700003</v>
      </c>
      <c r="Z297" s="92"/>
      <c r="AA297" s="92">
        <f t="shared" si="70"/>
        <v>51.649170358571098</v>
      </c>
      <c r="AB297" s="92">
        <f t="shared" si="70"/>
        <v>5.5046196724184187</v>
      </c>
      <c r="AC297" s="92">
        <f t="shared" si="70"/>
        <v>2.8764556657482112</v>
      </c>
      <c r="AD297" s="92">
        <f t="shared" si="70"/>
        <v>25.153023627654196</v>
      </c>
      <c r="AE297" s="92">
        <f t="shared" si="70"/>
        <v>12.333617959887491</v>
      </c>
      <c r="AF297" s="92">
        <f t="shared" si="70"/>
        <v>0.31649737399928296</v>
      </c>
      <c r="AG297" s="92">
        <f t="shared" si="82"/>
        <v>5.3837797582042421E-2</v>
      </c>
      <c r="AH297" s="92">
        <f t="shared" si="82"/>
        <v>0.71336196686462194</v>
      </c>
      <c r="AI297" s="92">
        <f t="shared" si="82"/>
        <v>1.3994155772746366</v>
      </c>
      <c r="AJ297" s="93">
        <f t="shared" si="81"/>
        <v>78.426964611005332</v>
      </c>
    </row>
    <row r="298" spans="1:36">
      <c r="A298" s="97">
        <v>10</v>
      </c>
      <c r="B298" s="82">
        <v>1556.825</v>
      </c>
      <c r="C298" s="80" t="s">
        <v>293</v>
      </c>
      <c r="D298" s="83">
        <v>1.734137</v>
      </c>
      <c r="E298" s="83">
        <v>0.10814</v>
      </c>
      <c r="F298" s="83">
        <v>0.102314</v>
      </c>
      <c r="G298" s="83">
        <v>1.263053</v>
      </c>
      <c r="H298" s="83">
        <v>0.34367300000000001</v>
      </c>
      <c r="I298" s="83">
        <v>6.7000000000000002E-3</v>
      </c>
      <c r="J298" s="83">
        <v>1.7329999999999999E-3</v>
      </c>
      <c r="K298" s="83">
        <v>1.7809999999999999E-2</v>
      </c>
      <c r="L298" s="83">
        <v>1.8693999999999999E-2</v>
      </c>
      <c r="M298" s="84">
        <v>0.89</v>
      </c>
      <c r="P298" s="92">
        <f t="shared" si="71"/>
        <v>104.193887508</v>
      </c>
      <c r="Q298" s="92">
        <f t="shared" si="72"/>
        <v>11.02606254</v>
      </c>
      <c r="R298" s="92">
        <f t="shared" si="73"/>
        <v>5.7374621780000004</v>
      </c>
      <c r="S298" s="92">
        <f t="shared" si="74"/>
        <v>50.906088111999999</v>
      </c>
      <c r="T298" s="92">
        <f t="shared" si="75"/>
        <v>24.691530358000001</v>
      </c>
      <c r="U298" s="92">
        <f t="shared" si="76"/>
        <v>0.63111320000000004</v>
      </c>
      <c r="V298" s="92">
        <f t="shared" si="77"/>
        <v>0.10740960699999999</v>
      </c>
      <c r="W298" s="92">
        <f t="shared" si="78"/>
        <v>1.42264499</v>
      </c>
      <c r="X298" s="92">
        <f t="shared" si="79"/>
        <v>2.8412823659999997</v>
      </c>
      <c r="Y298" s="92">
        <f t="shared" si="80"/>
        <v>201.55748085899998</v>
      </c>
      <c r="Z298" s="92"/>
      <c r="AA298" s="92">
        <f t="shared" si="70"/>
        <v>51.694378727073442</v>
      </c>
      <c r="AB298" s="92">
        <f t="shared" si="70"/>
        <v>5.4704308135867752</v>
      </c>
      <c r="AC298" s="92">
        <f t="shared" si="70"/>
        <v>2.846563746256412</v>
      </c>
      <c r="AD298" s="92">
        <f t="shared" si="70"/>
        <v>25.256362549803583</v>
      </c>
      <c r="AE298" s="92">
        <f t="shared" si="70"/>
        <v>12.250366621357518</v>
      </c>
      <c r="AF298" s="92">
        <f t="shared" si="70"/>
        <v>0.31311822181459825</v>
      </c>
      <c r="AG298" s="92">
        <f t="shared" si="82"/>
        <v>5.3289814172235384E-2</v>
      </c>
      <c r="AH298" s="92">
        <f t="shared" si="82"/>
        <v>0.70582594301980528</v>
      </c>
      <c r="AI298" s="92">
        <f t="shared" si="82"/>
        <v>1.4096635629156458</v>
      </c>
      <c r="AJ298" s="93">
        <f t="shared" si="81"/>
        <v>78.610354223433234</v>
      </c>
    </row>
    <row r="299" spans="1:36">
      <c r="A299" s="97">
        <v>10</v>
      </c>
      <c r="B299" s="82">
        <v>1557.3910000000001</v>
      </c>
      <c r="C299" s="80" t="s">
        <v>293</v>
      </c>
      <c r="D299" s="83">
        <v>1.735449</v>
      </c>
      <c r="E299" s="83">
        <v>0.107465</v>
      </c>
      <c r="F299" s="83">
        <v>0.10125099999999999</v>
      </c>
      <c r="G299" s="83">
        <v>1.2680149999999999</v>
      </c>
      <c r="H299" s="83">
        <v>0.34132600000000002</v>
      </c>
      <c r="I299" s="83">
        <v>6.6280000000000002E-3</v>
      </c>
      <c r="J299" s="83">
        <v>1.7149999999999999E-3</v>
      </c>
      <c r="K299" s="83">
        <v>1.7621999999999999E-2</v>
      </c>
      <c r="L299" s="83">
        <v>1.8825999999999999E-2</v>
      </c>
      <c r="M299" s="84">
        <v>0.9</v>
      </c>
      <c r="P299" s="92">
        <f t="shared" si="71"/>
        <v>104.272717716</v>
      </c>
      <c r="Q299" s="92">
        <f t="shared" si="72"/>
        <v>10.957238865000001</v>
      </c>
      <c r="R299" s="92">
        <f t="shared" si="73"/>
        <v>5.6778523269999992</v>
      </c>
      <c r="S299" s="92">
        <f t="shared" si="74"/>
        <v>51.106076559999998</v>
      </c>
      <c r="T299" s="92">
        <f t="shared" si="75"/>
        <v>24.522907796000002</v>
      </c>
      <c r="U299" s="92">
        <f t="shared" si="76"/>
        <v>0.62433108800000003</v>
      </c>
      <c r="V299" s="92">
        <f t="shared" si="77"/>
        <v>0.10629398499999999</v>
      </c>
      <c r="W299" s="92">
        <f t="shared" si="78"/>
        <v>1.407627738</v>
      </c>
      <c r="X299" s="92">
        <f t="shared" si="79"/>
        <v>2.861344914</v>
      </c>
      <c r="Y299" s="92">
        <f t="shared" si="80"/>
        <v>201.53639098900001</v>
      </c>
      <c r="Z299" s="92"/>
      <c r="AA299" s="92">
        <f t="shared" si="70"/>
        <v>51.738902936736267</v>
      </c>
      <c r="AB299" s="92">
        <f t="shared" si="70"/>
        <v>5.4368537668207297</v>
      </c>
      <c r="AC299" s="92">
        <f t="shared" si="70"/>
        <v>2.8172839153946647</v>
      </c>
      <c r="AD299" s="92">
        <f t="shared" si="70"/>
        <v>25.358237442482235</v>
      </c>
      <c r="AE299" s="92">
        <f t="shared" si="70"/>
        <v>12.167980023686381</v>
      </c>
      <c r="AF299" s="92">
        <f t="shared" si="70"/>
        <v>0.30978578356802888</v>
      </c>
      <c r="AG299" s="92">
        <f t="shared" si="82"/>
        <v>5.2741832121922634E-2</v>
      </c>
      <c r="AH299" s="92">
        <f t="shared" si="82"/>
        <v>0.69844841970839355</v>
      </c>
      <c r="AI299" s="92">
        <f t="shared" si="82"/>
        <v>1.4197658794813757</v>
      </c>
      <c r="AJ299" s="93">
        <f t="shared" si="81"/>
        <v>78.790946107754664</v>
      </c>
    </row>
    <row r="300" spans="1:36">
      <c r="A300" s="97">
        <v>10</v>
      </c>
      <c r="B300" s="82">
        <v>1557.943</v>
      </c>
      <c r="C300" s="80" t="s">
        <v>293</v>
      </c>
      <c r="D300" s="83">
        <v>1.7367349999999999</v>
      </c>
      <c r="E300" s="83">
        <v>0.10680099999999999</v>
      </c>
      <c r="F300" s="83">
        <v>0.10020900000000001</v>
      </c>
      <c r="G300" s="83">
        <v>1.2729010000000001</v>
      </c>
      <c r="H300" s="83">
        <v>0.339003</v>
      </c>
      <c r="I300" s="83">
        <v>6.5570000000000003E-3</v>
      </c>
      <c r="J300" s="83">
        <v>1.6969999999999999E-3</v>
      </c>
      <c r="K300" s="83">
        <v>1.7437999999999999E-2</v>
      </c>
      <c r="L300" s="83">
        <v>1.8956000000000001E-2</v>
      </c>
      <c r="M300" s="84">
        <v>0.91</v>
      </c>
      <c r="P300" s="92">
        <f t="shared" si="71"/>
        <v>104.34998573999999</v>
      </c>
      <c r="Q300" s="92">
        <f t="shared" si="72"/>
        <v>10.889536760999999</v>
      </c>
      <c r="R300" s="92">
        <f t="shared" si="73"/>
        <v>5.6194200930000004</v>
      </c>
      <c r="S300" s="92">
        <f t="shared" si="74"/>
        <v>51.303001904000006</v>
      </c>
      <c r="T300" s="92">
        <f t="shared" si="75"/>
        <v>24.356009538000002</v>
      </c>
      <c r="U300" s="92">
        <f t="shared" si="76"/>
        <v>0.61764317199999996</v>
      </c>
      <c r="V300" s="92">
        <f t="shared" si="77"/>
        <v>0.105178363</v>
      </c>
      <c r="W300" s="92">
        <f t="shared" si="78"/>
        <v>1.3929300019999999</v>
      </c>
      <c r="X300" s="92">
        <f t="shared" si="79"/>
        <v>2.881103484</v>
      </c>
      <c r="Y300" s="92">
        <f t="shared" si="80"/>
        <v>201.51480905699998</v>
      </c>
      <c r="Z300" s="92"/>
      <c r="AA300" s="92">
        <f t="shared" si="70"/>
        <v>51.782787691044497</v>
      </c>
      <c r="AB300" s="92">
        <f t="shared" si="70"/>
        <v>5.403839455749285</v>
      </c>
      <c r="AC300" s="92">
        <f t="shared" si="70"/>
        <v>2.7885891460267342</v>
      </c>
      <c r="AD300" s="92">
        <f t="shared" si="70"/>
        <v>25.458675788680406</v>
      </c>
      <c r="AE300" s="92">
        <f t="shared" si="70"/>
        <v>12.086461363298973</v>
      </c>
      <c r="AF300" s="92">
        <f t="shared" si="70"/>
        <v>0.30650014005933179</v>
      </c>
      <c r="AG300" s="92">
        <f t="shared" si="82"/>
        <v>5.2193862819406737E-2</v>
      </c>
      <c r="AH300" s="92">
        <f t="shared" si="82"/>
        <v>0.69122959673201945</v>
      </c>
      <c r="AI300" s="92">
        <f t="shared" si="82"/>
        <v>1.4297229555893622</v>
      </c>
      <c r="AJ300" s="93">
        <f t="shared" si="81"/>
        <v>78.968784741523066</v>
      </c>
    </row>
    <row r="301" spans="1:36">
      <c r="A301" s="97">
        <v>10</v>
      </c>
      <c r="B301" s="82">
        <v>1558.48</v>
      </c>
      <c r="C301" s="80" t="s">
        <v>293</v>
      </c>
      <c r="D301" s="83">
        <v>1.737997</v>
      </c>
      <c r="E301" s="83">
        <v>0.10614800000000001</v>
      </c>
      <c r="F301" s="83">
        <v>9.9186999999999997E-2</v>
      </c>
      <c r="G301" s="83">
        <v>1.277712</v>
      </c>
      <c r="H301" s="83">
        <v>0.33670499999999998</v>
      </c>
      <c r="I301" s="83">
        <v>6.4879999999999998E-3</v>
      </c>
      <c r="J301" s="83">
        <v>1.6800000000000001E-3</v>
      </c>
      <c r="K301" s="83">
        <v>1.7257999999999999E-2</v>
      </c>
      <c r="L301" s="83">
        <v>1.9082999999999999E-2</v>
      </c>
      <c r="M301" s="84">
        <v>0.92</v>
      </c>
      <c r="P301" s="92">
        <f t="shared" si="71"/>
        <v>104.425811748</v>
      </c>
      <c r="Q301" s="92">
        <f t="shared" si="72"/>
        <v>10.822956228000001</v>
      </c>
      <c r="R301" s="92">
        <f t="shared" si="73"/>
        <v>5.5621093989999997</v>
      </c>
      <c r="S301" s="92">
        <f t="shared" si="74"/>
        <v>51.496904448000002</v>
      </c>
      <c r="T301" s="92">
        <f t="shared" si="75"/>
        <v>24.190907429999999</v>
      </c>
      <c r="U301" s="92">
        <f t="shared" si="76"/>
        <v>0.61114364799999998</v>
      </c>
      <c r="V301" s="92">
        <f t="shared" si="77"/>
        <v>0.10412472</v>
      </c>
      <c r="W301" s="92">
        <f t="shared" si="78"/>
        <v>1.3785517819999999</v>
      </c>
      <c r="X301" s="92">
        <f t="shared" si="79"/>
        <v>2.9004060869999999</v>
      </c>
      <c r="Y301" s="92">
        <f t="shared" si="80"/>
        <v>201.49291548999997</v>
      </c>
      <c r="Z301" s="92"/>
      <c r="AA301" s="92">
        <f t="shared" si="70"/>
        <v>51.826046337188771</v>
      </c>
      <c r="AB301" s="92">
        <f t="shared" si="70"/>
        <v>5.3713830095118853</v>
      </c>
      <c r="AC301" s="92">
        <f t="shared" si="70"/>
        <v>2.7604491132970108</v>
      </c>
      <c r="AD301" s="92">
        <f t="shared" si="70"/>
        <v>25.557674979672313</v>
      </c>
      <c r="AE301" s="92">
        <f t="shared" si="70"/>
        <v>12.005835228087999</v>
      </c>
      <c r="AF301" s="92">
        <f t="shared" si="70"/>
        <v>0.30330775973626273</v>
      </c>
      <c r="AG301" s="92">
        <f t="shared" si="82"/>
        <v>5.1676615898273444E-2</v>
      </c>
      <c r="AH301" s="92">
        <f t="shared" si="82"/>
        <v>0.68416885955894413</v>
      </c>
      <c r="AI301" s="92">
        <f t="shared" si="82"/>
        <v>1.4394580970485515</v>
      </c>
      <c r="AJ301" s="93">
        <f t="shared" si="81"/>
        <v>79.143864317583365</v>
      </c>
    </row>
    <row r="302" spans="1:36">
      <c r="A302" s="97">
        <v>10</v>
      </c>
      <c r="B302" s="82">
        <v>1559.0039999999999</v>
      </c>
      <c r="C302" s="80" t="s">
        <v>293</v>
      </c>
      <c r="D302" s="83">
        <v>1.7392350000000001</v>
      </c>
      <c r="E302" s="83">
        <v>0.105505</v>
      </c>
      <c r="F302" s="83">
        <v>9.8185999999999996E-2</v>
      </c>
      <c r="G302" s="83">
        <v>1.2824519999999999</v>
      </c>
      <c r="H302" s="83">
        <v>0.33443000000000001</v>
      </c>
      <c r="I302" s="83">
        <v>6.4209999999999996E-3</v>
      </c>
      <c r="J302" s="83">
        <v>1.6639999999999999E-3</v>
      </c>
      <c r="K302" s="83">
        <v>1.7080999999999999E-2</v>
      </c>
      <c r="L302" s="83">
        <v>1.9207999999999999E-2</v>
      </c>
      <c r="M302" s="84">
        <v>0.93</v>
      </c>
      <c r="P302" s="92">
        <f t="shared" si="71"/>
        <v>104.50019574000001</v>
      </c>
      <c r="Q302" s="92">
        <f t="shared" si="72"/>
        <v>10.757395304999999</v>
      </c>
      <c r="R302" s="92">
        <f t="shared" si="73"/>
        <v>5.5059763219999995</v>
      </c>
      <c r="S302" s="92">
        <f t="shared" si="74"/>
        <v>51.687945407999997</v>
      </c>
      <c r="T302" s="92">
        <f t="shared" si="75"/>
        <v>24.027457780000002</v>
      </c>
      <c r="U302" s="92">
        <f t="shared" si="76"/>
        <v>0.60483251599999999</v>
      </c>
      <c r="V302" s="92">
        <f t="shared" si="77"/>
        <v>0.10313305599999999</v>
      </c>
      <c r="W302" s="92">
        <f t="shared" si="78"/>
        <v>1.3644131989999999</v>
      </c>
      <c r="X302" s="92">
        <f t="shared" si="79"/>
        <v>2.919404712</v>
      </c>
      <c r="Y302" s="92">
        <f t="shared" si="80"/>
        <v>201.47075403799997</v>
      </c>
      <c r="Z302" s="92"/>
      <c r="AA302" s="92">
        <f t="shared" si="70"/>
        <v>51.868667608346733</v>
      </c>
      <c r="AB302" s="92">
        <f t="shared" si="70"/>
        <v>5.3394326915414316</v>
      </c>
      <c r="AC302" s="92">
        <f t="shared" si="70"/>
        <v>2.7328911078386602</v>
      </c>
      <c r="AD302" s="92">
        <f t="shared" si="70"/>
        <v>25.65530945412106</v>
      </c>
      <c r="AE302" s="92">
        <f t="shared" si="70"/>
        <v>11.92602762357663</v>
      </c>
      <c r="AF302" s="92">
        <f t="shared" si="70"/>
        <v>0.30020859299802932</v>
      </c>
      <c r="AG302" s="92">
        <f t="shared" si="82"/>
        <v>5.1190087857887187E-2</v>
      </c>
      <c r="AH302" s="92">
        <f t="shared" si="82"/>
        <v>0.67722643195282528</v>
      </c>
      <c r="AI302" s="92">
        <f t="shared" si="82"/>
        <v>1.449046401766761</v>
      </c>
      <c r="AJ302" s="93">
        <f t="shared" si="81"/>
        <v>79.316363222548091</v>
      </c>
    </row>
    <row r="303" spans="1:36">
      <c r="A303" s="97">
        <v>10</v>
      </c>
      <c r="B303" s="82">
        <v>1559.5150000000001</v>
      </c>
      <c r="C303" s="80" t="s">
        <v>293</v>
      </c>
      <c r="D303" s="83">
        <v>1.740451</v>
      </c>
      <c r="E303" s="83">
        <v>0.10487299999999999</v>
      </c>
      <c r="F303" s="83">
        <v>9.7203999999999999E-2</v>
      </c>
      <c r="G303" s="83">
        <v>1.28712</v>
      </c>
      <c r="H303" s="83">
        <v>0.332179</v>
      </c>
      <c r="I303" s="83">
        <v>6.3550000000000004E-3</v>
      </c>
      <c r="J303" s="83">
        <v>1.647E-3</v>
      </c>
      <c r="K303" s="83">
        <v>1.6907999999999999E-2</v>
      </c>
      <c r="L303" s="83">
        <v>1.9331000000000001E-2</v>
      </c>
      <c r="M303" s="84">
        <v>0.94</v>
      </c>
      <c r="P303" s="92">
        <f t="shared" si="71"/>
        <v>104.573257884</v>
      </c>
      <c r="Q303" s="92">
        <f t="shared" si="72"/>
        <v>10.692955952999998</v>
      </c>
      <c r="R303" s="92">
        <f t="shared" si="73"/>
        <v>5.450908708</v>
      </c>
      <c r="S303" s="92">
        <f t="shared" si="74"/>
        <v>51.876084480000003</v>
      </c>
      <c r="T303" s="92">
        <f t="shared" si="75"/>
        <v>23.865732434000002</v>
      </c>
      <c r="U303" s="92">
        <f t="shared" si="76"/>
        <v>0.59861558000000004</v>
      </c>
      <c r="V303" s="92">
        <f t="shared" si="77"/>
        <v>0.10207941299999999</v>
      </c>
      <c r="W303" s="92">
        <f t="shared" si="78"/>
        <v>1.3505941320000001</v>
      </c>
      <c r="X303" s="92">
        <f t="shared" si="79"/>
        <v>2.9380993590000002</v>
      </c>
      <c r="Y303" s="92">
        <f t="shared" si="80"/>
        <v>201.44832794300001</v>
      </c>
      <c r="Z303" s="92"/>
      <c r="AA303" s="92">
        <f t="shared" si="70"/>
        <v>51.910710280796721</v>
      </c>
      <c r="AB303" s="92">
        <f t="shared" si="70"/>
        <v>5.3080390699621898</v>
      </c>
      <c r="AC303" s="92">
        <f t="shared" si="70"/>
        <v>2.705859494421984</v>
      </c>
      <c r="AD303" s="92">
        <f t="shared" si="70"/>
        <v>25.751558729580715</v>
      </c>
      <c r="AE303" s="92">
        <f t="shared" si="70"/>
        <v>11.847073975591812</v>
      </c>
      <c r="AF303" s="92">
        <f t="shared" si="70"/>
        <v>0.29715589407591353</v>
      </c>
      <c r="AG303" s="92">
        <f t="shared" si="82"/>
        <v>5.0672752681711737E-2</v>
      </c>
      <c r="AH303" s="92">
        <f t="shared" si="82"/>
        <v>0.67044196682642709</v>
      </c>
      <c r="AI303" s="92">
        <f t="shared" si="82"/>
        <v>1.4584878360625253</v>
      </c>
      <c r="AJ303" s="93">
        <f t="shared" si="81"/>
        <v>79.486246826558897</v>
      </c>
    </row>
    <row r="304" spans="1:36">
      <c r="A304" s="97">
        <v>10</v>
      </c>
      <c r="B304" s="82">
        <v>1560.0119999999999</v>
      </c>
      <c r="C304" s="80" t="s">
        <v>293</v>
      </c>
      <c r="D304" s="83">
        <v>1.7416450000000001</v>
      </c>
      <c r="E304" s="83">
        <v>0.104251</v>
      </c>
      <c r="F304" s="83">
        <v>9.6240999999999993E-2</v>
      </c>
      <c r="G304" s="83">
        <v>1.29172</v>
      </c>
      <c r="H304" s="83">
        <v>0.32995200000000002</v>
      </c>
      <c r="I304" s="83">
        <v>6.2899999999999996E-3</v>
      </c>
      <c r="J304" s="83">
        <v>1.6310000000000001E-3</v>
      </c>
      <c r="K304" s="83">
        <v>1.6737999999999999E-2</v>
      </c>
      <c r="L304" s="83">
        <v>1.9451E-2</v>
      </c>
      <c r="M304" s="84">
        <v>0.95</v>
      </c>
      <c r="P304" s="92">
        <f t="shared" si="71"/>
        <v>104.64499818000002</v>
      </c>
      <c r="Q304" s="92">
        <f t="shared" si="72"/>
        <v>10.629536211</v>
      </c>
      <c r="R304" s="92">
        <f t="shared" si="73"/>
        <v>5.3969065569999994</v>
      </c>
      <c r="S304" s="92">
        <f t="shared" si="74"/>
        <v>52.06148288</v>
      </c>
      <c r="T304" s="92">
        <f t="shared" si="75"/>
        <v>23.705731392000004</v>
      </c>
      <c r="U304" s="92">
        <f t="shared" si="76"/>
        <v>0.59249283999999991</v>
      </c>
      <c r="V304" s="92">
        <f t="shared" si="77"/>
        <v>0.101087749</v>
      </c>
      <c r="W304" s="92">
        <f t="shared" si="78"/>
        <v>1.3370147020000001</v>
      </c>
      <c r="X304" s="92">
        <f t="shared" si="79"/>
        <v>2.9563380389999998</v>
      </c>
      <c r="Y304" s="92">
        <f t="shared" si="80"/>
        <v>201.42558855000004</v>
      </c>
      <c r="Z304" s="92"/>
      <c r="AA304" s="92">
        <f t="shared" si="70"/>
        <v>51.952186876209069</v>
      </c>
      <c r="AB304" s="92">
        <f t="shared" si="70"/>
        <v>5.2771528620165462</v>
      </c>
      <c r="AC304" s="92">
        <f t="shared" si="70"/>
        <v>2.6793549895277184</v>
      </c>
      <c r="AD304" s="92">
        <f t="shared" si="70"/>
        <v>25.846509003535434</v>
      </c>
      <c r="AE304" s="92">
        <f t="shared" si="70"/>
        <v>11.768977100998026</v>
      </c>
      <c r="AF304" s="92">
        <f t="shared" si="70"/>
        <v>0.29414973751109325</v>
      </c>
      <c r="AG304" s="92">
        <f t="shared" si="82"/>
        <v>5.0186150492446943E-2</v>
      </c>
      <c r="AH304" s="92">
        <f t="shared" si="82"/>
        <v>0.66377599371795393</v>
      </c>
      <c r="AI304" s="92">
        <f t="shared" si="82"/>
        <v>1.4677072859916929</v>
      </c>
      <c r="AJ304" s="93">
        <f t="shared" si="81"/>
        <v>79.653592095072241</v>
      </c>
    </row>
    <row r="305" spans="1:36">
      <c r="A305" s="97">
        <v>10</v>
      </c>
      <c r="B305" s="82">
        <v>1560.5909999999999</v>
      </c>
      <c r="C305" s="80" t="s">
        <v>293</v>
      </c>
      <c r="D305" s="83">
        <v>1.742802</v>
      </c>
      <c r="E305" s="83">
        <v>0.103635</v>
      </c>
      <c r="F305" s="83">
        <v>9.5298999999999995E-2</v>
      </c>
      <c r="G305" s="83">
        <v>1.296446</v>
      </c>
      <c r="H305" s="83">
        <v>0.32777200000000001</v>
      </c>
      <c r="I305" s="83">
        <v>6.2269999999999999E-3</v>
      </c>
      <c r="J305" s="83">
        <v>1.616E-3</v>
      </c>
      <c r="K305" s="83">
        <v>1.6572E-2</v>
      </c>
      <c r="L305" s="83">
        <v>1.9564000000000002E-2</v>
      </c>
      <c r="M305" s="84">
        <v>0.96</v>
      </c>
      <c r="P305" s="92">
        <f t="shared" si="71"/>
        <v>104.71451536800001</v>
      </c>
      <c r="Q305" s="92">
        <f t="shared" si="72"/>
        <v>10.566728235000001</v>
      </c>
      <c r="R305" s="92">
        <f t="shared" si="73"/>
        <v>5.3440820229999995</v>
      </c>
      <c r="S305" s="92">
        <f t="shared" si="74"/>
        <v>52.251959584000005</v>
      </c>
      <c r="T305" s="92">
        <f t="shared" si="75"/>
        <v>23.549107112000002</v>
      </c>
      <c r="U305" s="92">
        <f t="shared" si="76"/>
        <v>0.58655849199999999</v>
      </c>
      <c r="V305" s="92">
        <f t="shared" si="77"/>
        <v>0.100158064</v>
      </c>
      <c r="W305" s="92">
        <f t="shared" si="78"/>
        <v>1.323754788</v>
      </c>
      <c r="X305" s="92">
        <f t="shared" si="79"/>
        <v>2.9735127960000005</v>
      </c>
      <c r="Y305" s="92">
        <f t="shared" si="80"/>
        <v>201.41037646200002</v>
      </c>
      <c r="Z305" s="92"/>
      <c r="AA305" s="92">
        <f t="shared" si="70"/>
        <v>51.990625908867429</v>
      </c>
      <c r="AB305" s="92">
        <f t="shared" si="70"/>
        <v>5.2463673523760184</v>
      </c>
      <c r="AC305" s="92">
        <f t="shared" si="70"/>
        <v>2.6533300403260327</v>
      </c>
      <c r="AD305" s="92">
        <f t="shared" si="70"/>
        <v>25.943032579484974</v>
      </c>
      <c r="AE305" s="92">
        <f t="shared" si="70"/>
        <v>11.692102227137735</v>
      </c>
      <c r="AF305" s="92">
        <f t="shared" si="70"/>
        <v>0.29122555764184554</v>
      </c>
      <c r="AG305" s="92">
        <f t="shared" si="82"/>
        <v>4.9728353503622383E-2</v>
      </c>
      <c r="AH305" s="92">
        <f t="shared" si="82"/>
        <v>0.65724259655994044</v>
      </c>
      <c r="AI305" s="92">
        <f t="shared" si="82"/>
        <v>1.4763453841023981</v>
      </c>
      <c r="AJ305" s="93">
        <f t="shared" si="81"/>
        <v>79.819704005250529</v>
      </c>
    </row>
    <row r="306" spans="1:36">
      <c r="A306" s="97">
        <v>10</v>
      </c>
      <c r="B306" s="82">
        <v>1566.443</v>
      </c>
      <c r="C306" s="80" t="s">
        <v>293</v>
      </c>
      <c r="D306" s="83">
        <v>1.7430730000000001</v>
      </c>
      <c r="E306" s="83">
        <v>0.10283</v>
      </c>
      <c r="F306" s="83">
        <v>9.4564999999999996E-2</v>
      </c>
      <c r="G306" s="83">
        <v>1.3122320000000001</v>
      </c>
      <c r="H306" s="83">
        <v>0.32698899999999997</v>
      </c>
      <c r="I306" s="83">
        <v>6.1780000000000003E-3</v>
      </c>
      <c r="J306" s="83">
        <v>1.603E-3</v>
      </c>
      <c r="K306" s="83">
        <v>1.6442999999999999E-2</v>
      </c>
      <c r="L306" s="83">
        <v>1.9411999999999999E-2</v>
      </c>
      <c r="M306" s="84">
        <v>0.97</v>
      </c>
      <c r="P306" s="92">
        <f t="shared" si="71"/>
        <v>104.73079813200002</v>
      </c>
      <c r="Q306" s="92">
        <f t="shared" si="72"/>
        <v>10.48464963</v>
      </c>
      <c r="R306" s="92">
        <f t="shared" si="73"/>
        <v>5.3029215049999996</v>
      </c>
      <c r="S306" s="92">
        <f t="shared" si="74"/>
        <v>52.888198528000004</v>
      </c>
      <c r="T306" s="92">
        <f t="shared" si="75"/>
        <v>23.492851693999999</v>
      </c>
      <c r="U306" s="92">
        <f t="shared" si="76"/>
        <v>0.58194288800000005</v>
      </c>
      <c r="V306" s="92">
        <f t="shared" si="77"/>
        <v>9.9352336999999999E-2</v>
      </c>
      <c r="W306" s="92">
        <f t="shared" si="78"/>
        <v>1.313450397</v>
      </c>
      <c r="X306" s="92">
        <f t="shared" si="79"/>
        <v>2.9504104679999998</v>
      </c>
      <c r="Y306" s="92">
        <f t="shared" si="80"/>
        <v>201.84457557900001</v>
      </c>
      <c r="Z306" s="92"/>
      <c r="AA306" s="92">
        <f t="shared" si="70"/>
        <v>51.886852956823404</v>
      </c>
      <c r="AB306" s="92">
        <f t="shared" si="70"/>
        <v>5.1944173381545298</v>
      </c>
      <c r="AC306" s="92">
        <f t="shared" si="70"/>
        <v>2.627230129810691</v>
      </c>
      <c r="AD306" s="92">
        <f t="shared" si="70"/>
        <v>26.202437383460957</v>
      </c>
      <c r="AE306" s="92">
        <f t="shared" si="70"/>
        <v>11.639080033045092</v>
      </c>
      <c r="AF306" s="92">
        <f t="shared" si="70"/>
        <v>0.28831237417734484</v>
      </c>
      <c r="AG306" s="92">
        <f t="shared" si="82"/>
        <v>4.9222198176494696E-2</v>
      </c>
      <c r="AH306" s="92">
        <f t="shared" si="82"/>
        <v>0.65072365369855001</v>
      </c>
      <c r="AI306" s="92">
        <f t="shared" si="82"/>
        <v>1.4617239326529425</v>
      </c>
      <c r="AJ306" s="93">
        <f t="shared" si="81"/>
        <v>80.052171122746714</v>
      </c>
    </row>
    <row r="307" spans="1:36">
      <c r="A307" s="97">
        <v>10</v>
      </c>
      <c r="B307" s="82">
        <v>1572.2090000000001</v>
      </c>
      <c r="C307" s="80" t="s">
        <v>293</v>
      </c>
      <c r="D307" s="83">
        <v>1.743411</v>
      </c>
      <c r="E307" s="83">
        <v>0.10204100000000001</v>
      </c>
      <c r="F307" s="83">
        <v>9.3844999999999998E-2</v>
      </c>
      <c r="G307" s="83">
        <v>1.3278700000000001</v>
      </c>
      <c r="H307" s="83">
        <v>0.32618900000000001</v>
      </c>
      <c r="I307" s="83">
        <v>6.1310000000000002E-3</v>
      </c>
      <c r="J307" s="83">
        <v>1.591E-3</v>
      </c>
      <c r="K307" s="83">
        <v>1.6317000000000002E-2</v>
      </c>
      <c r="L307" s="83">
        <v>1.9262999999999999E-2</v>
      </c>
      <c r="M307" s="84">
        <v>0.98</v>
      </c>
      <c r="P307" s="92">
        <f t="shared" si="71"/>
        <v>104.75110652400001</v>
      </c>
      <c r="Q307" s="92">
        <f t="shared" si="72"/>
        <v>10.404202401000001</v>
      </c>
      <c r="R307" s="92">
        <f t="shared" si="73"/>
        <v>5.2625460649999996</v>
      </c>
      <c r="S307" s="92">
        <f t="shared" si="74"/>
        <v>53.518472480000007</v>
      </c>
      <c r="T307" s="92">
        <f t="shared" si="75"/>
        <v>23.435374894000002</v>
      </c>
      <c r="U307" s="92">
        <f t="shared" si="76"/>
        <v>0.57751567599999998</v>
      </c>
      <c r="V307" s="92">
        <f t="shared" si="77"/>
        <v>9.8608588999999996E-2</v>
      </c>
      <c r="W307" s="92">
        <f t="shared" si="78"/>
        <v>1.3033856430000001</v>
      </c>
      <c r="X307" s="92">
        <f t="shared" si="79"/>
        <v>2.9277641069999998</v>
      </c>
      <c r="Y307" s="92">
        <f t="shared" si="80"/>
        <v>202.27897637900003</v>
      </c>
      <c r="Z307" s="92"/>
      <c r="AA307" s="92">
        <f t="shared" si="70"/>
        <v>51.785464015663742</v>
      </c>
      <c r="AB307" s="92">
        <f t="shared" si="70"/>
        <v>5.143491719824687</v>
      </c>
      <c r="AC307" s="92">
        <f t="shared" si="70"/>
        <v>2.6016277910858268</v>
      </c>
      <c r="AD307" s="92">
        <f t="shared" si="70"/>
        <v>26.457753266323198</v>
      </c>
      <c r="AE307" s="92">
        <f t="shared" si="70"/>
        <v>11.585670104484961</v>
      </c>
      <c r="AF307" s="92">
        <f t="shared" si="70"/>
        <v>0.2855045474018702</v>
      </c>
      <c r="AG307" s="92">
        <f t="shared" si="82"/>
        <v>4.8748807594933642E-2</v>
      </c>
      <c r="AH307" s="92">
        <f t="shared" si="82"/>
        <v>0.64435052338702348</v>
      </c>
      <c r="AI307" s="92">
        <f t="shared" si="82"/>
        <v>1.4473892242337603</v>
      </c>
      <c r="AJ307" s="93">
        <f t="shared" si="81"/>
        <v>80.279482170829453</v>
      </c>
    </row>
    <row r="308" spans="1:36">
      <c r="A308" s="97">
        <v>10</v>
      </c>
      <c r="B308" s="82">
        <v>1577.885</v>
      </c>
      <c r="C308" s="80" t="s">
        <v>293</v>
      </c>
      <c r="D308" s="83">
        <v>1.743811</v>
      </c>
      <c r="E308" s="83">
        <v>0.101268</v>
      </c>
      <c r="F308" s="83">
        <v>9.3140000000000001E-2</v>
      </c>
      <c r="G308" s="83">
        <v>1.3433619999999999</v>
      </c>
      <c r="H308" s="83">
        <v>0.32537300000000002</v>
      </c>
      <c r="I308" s="83">
        <v>6.0850000000000001E-3</v>
      </c>
      <c r="J308" s="83">
        <v>1.5790000000000001E-3</v>
      </c>
      <c r="K308" s="83">
        <v>1.6194E-2</v>
      </c>
      <c r="L308" s="83">
        <v>1.9116999999999999E-2</v>
      </c>
      <c r="M308" s="84">
        <v>0.99</v>
      </c>
      <c r="P308" s="92">
        <f t="shared" si="71"/>
        <v>104.775140124</v>
      </c>
      <c r="Q308" s="92">
        <f t="shared" si="72"/>
        <v>10.325386547999999</v>
      </c>
      <c r="R308" s="92">
        <f t="shared" si="73"/>
        <v>5.2230117800000002</v>
      </c>
      <c r="S308" s="92">
        <f t="shared" si="74"/>
        <v>54.142862047999998</v>
      </c>
      <c r="T308" s="92">
        <f t="shared" si="75"/>
        <v>23.376748558000003</v>
      </c>
      <c r="U308" s="92">
        <f t="shared" si="76"/>
        <v>0.57318265999999995</v>
      </c>
      <c r="V308" s="92">
        <f t="shared" si="77"/>
        <v>9.7864841000000008E-2</v>
      </c>
      <c r="W308" s="92">
        <f t="shared" si="78"/>
        <v>1.293560526</v>
      </c>
      <c r="X308" s="92">
        <f t="shared" si="79"/>
        <v>2.9055737129999999</v>
      </c>
      <c r="Y308" s="92">
        <f t="shared" si="80"/>
        <v>202.71333079799999</v>
      </c>
      <c r="Z308" s="92"/>
      <c r="AA308" s="92">
        <f t="shared" si="70"/>
        <v>51.686359111925626</v>
      </c>
      <c r="AB308" s="92">
        <f t="shared" si="70"/>
        <v>5.0935902968754689</v>
      </c>
      <c r="AC308" s="92">
        <f t="shared" si="70"/>
        <v>2.5765507179222631</v>
      </c>
      <c r="AD308" s="92">
        <f t="shared" si="70"/>
        <v>26.709078201646413</v>
      </c>
      <c r="AE308" s="92">
        <f t="shared" si="70"/>
        <v>11.531924647469037</v>
      </c>
      <c r="AF308" s="92">
        <f t="shared" si="70"/>
        <v>0.28275528685933621</v>
      </c>
      <c r="AG308" s="92">
        <f t="shared" si="82"/>
        <v>4.8277456946095212E-2</v>
      </c>
      <c r="AH308" s="92">
        <f t="shared" si="82"/>
        <v>0.63812306813162112</v>
      </c>
      <c r="AI308" s="92">
        <f t="shared" si="82"/>
        <v>1.433341212224148</v>
      </c>
      <c r="AJ308" s="93">
        <f t="shared" si="81"/>
        <v>80.501817244799213</v>
      </c>
    </row>
    <row r="313" spans="1:36">
      <c r="A313" s="98" t="s">
        <v>318</v>
      </c>
    </row>
    <row r="314" spans="1:36">
      <c r="A314" s="97">
        <v>10</v>
      </c>
      <c r="B314" s="82">
        <v>1245.75</v>
      </c>
      <c r="C314" s="80" t="s">
        <v>293</v>
      </c>
      <c r="D314" s="83">
        <v>1.6729780000000001</v>
      </c>
      <c r="E314" s="83">
        <v>0.28829199999999999</v>
      </c>
      <c r="F314" s="83">
        <v>0.308614</v>
      </c>
      <c r="G314" s="83">
        <v>0.33689400000000003</v>
      </c>
      <c r="H314" s="83">
        <v>0.376475</v>
      </c>
      <c r="I314" s="83">
        <v>0.111278</v>
      </c>
      <c r="J314" s="83">
        <v>1.9088999999999998E-2</v>
      </c>
      <c r="K314" s="83">
        <v>2.0167000000000001E-2</v>
      </c>
      <c r="L314" s="83">
        <v>1.7830000000000001E-3</v>
      </c>
      <c r="M314" s="84">
        <v>0.01</v>
      </c>
      <c r="P314" s="92">
        <f t="shared" ref="P314:P377" si="83">D314*60.084</f>
        <v>100.51921015200001</v>
      </c>
      <c r="Q314" s="92">
        <f t="shared" ref="Q314:Q377" si="84">E314*101.961</f>
        <v>29.394540612</v>
      </c>
      <c r="R314" s="92">
        <f t="shared" ref="R314:R377" si="85">F314*56.077</f>
        <v>17.306147278000001</v>
      </c>
      <c r="S314" s="92">
        <f t="shared" ref="S314:S377" si="86">G314*40.304</f>
        <v>13.578175776000002</v>
      </c>
      <c r="T314" s="92">
        <f t="shared" ref="T314:T377" si="87">H314*71.846</f>
        <v>27.048222850000002</v>
      </c>
      <c r="U314" s="92">
        <f t="shared" ref="U314:U377" si="88">I314*94.196</f>
        <v>10.481942488</v>
      </c>
      <c r="V314" s="92">
        <f t="shared" ref="V314:V377" si="89">J314*61.979</f>
        <v>1.1831171309999999</v>
      </c>
      <c r="W314" s="92">
        <f t="shared" ref="W314:W377" si="90">K314*79.879</f>
        <v>1.6109197930000001</v>
      </c>
      <c r="X314" s="92">
        <f t="shared" ref="X314:X377" si="91">L314*151.989</f>
        <v>0.27099638700000001</v>
      </c>
      <c r="Y314" s="92">
        <f t="shared" ref="Y314:Y377" si="92">SUM(P314:X314)</f>
        <v>201.39327246699997</v>
      </c>
      <c r="Z314" s="92"/>
      <c r="AA314" s="92">
        <f t="shared" ref="AA314:AI329" si="93">P314/$Y314*100</f>
        <v>49.911900690958262</v>
      </c>
      <c r="AB314" s="92">
        <f t="shared" si="93"/>
        <v>14.595592122778852</v>
      </c>
      <c r="AC314" s="92">
        <f t="shared" si="93"/>
        <v>8.5932102229659932</v>
      </c>
      <c r="AD314" s="92">
        <f t="shared" si="93"/>
        <v>6.7421198383004102</v>
      </c>
      <c r="AE314" s="92">
        <f t="shared" si="93"/>
        <v>13.430549351856868</v>
      </c>
      <c r="AF314" s="92">
        <f t="shared" si="93"/>
        <v>5.2047133251273605</v>
      </c>
      <c r="AG314" s="92">
        <f t="shared" si="93"/>
        <v>0.5874660640383923</v>
      </c>
      <c r="AH314" s="92">
        <f t="shared" si="93"/>
        <v>0.79988758972272189</v>
      </c>
      <c r="AI314" s="92">
        <f t="shared" si="93"/>
        <v>0.13456079425116105</v>
      </c>
      <c r="AJ314" s="93">
        <f t="shared" ref="AJ314:AJ377" si="94">G314/(G314+H314)*100</f>
        <v>47.225769552643868</v>
      </c>
    </row>
    <row r="315" spans="1:36">
      <c r="A315" s="97">
        <v>10</v>
      </c>
      <c r="B315" s="82">
        <v>1254.0619999999999</v>
      </c>
      <c r="C315" s="80" t="s">
        <v>293</v>
      </c>
      <c r="D315" s="83">
        <v>1.6431009999999999</v>
      </c>
      <c r="E315" s="83">
        <v>0.28040999999999999</v>
      </c>
      <c r="F315" s="83">
        <v>0.31836799999999998</v>
      </c>
      <c r="G315" s="83">
        <v>0.348188</v>
      </c>
      <c r="H315" s="83">
        <v>0.391009</v>
      </c>
      <c r="I315" s="83">
        <v>0.101655</v>
      </c>
      <c r="J315" s="83">
        <v>1.813E-2</v>
      </c>
      <c r="K315" s="83">
        <v>2.1366E-2</v>
      </c>
      <c r="L315" s="83">
        <v>1.902E-3</v>
      </c>
      <c r="M315" s="84">
        <v>0.02</v>
      </c>
      <c r="P315" s="92">
        <f t="shared" si="83"/>
        <v>98.724080483999998</v>
      </c>
      <c r="Q315" s="92">
        <f t="shared" si="84"/>
        <v>28.59088401</v>
      </c>
      <c r="R315" s="92">
        <f t="shared" si="85"/>
        <v>17.853122335999998</v>
      </c>
      <c r="S315" s="92">
        <f t="shared" si="86"/>
        <v>14.033369152000001</v>
      </c>
      <c r="T315" s="92">
        <f t="shared" si="87"/>
        <v>28.092432614</v>
      </c>
      <c r="U315" s="92">
        <f t="shared" si="88"/>
        <v>9.5754943799999985</v>
      </c>
      <c r="V315" s="92">
        <f t="shared" si="89"/>
        <v>1.12367927</v>
      </c>
      <c r="W315" s="92">
        <f t="shared" si="90"/>
        <v>1.7066947140000002</v>
      </c>
      <c r="X315" s="92">
        <f t="shared" si="91"/>
        <v>0.28908307799999999</v>
      </c>
      <c r="Y315" s="92">
        <f t="shared" si="92"/>
        <v>199.98884003800001</v>
      </c>
      <c r="Z315" s="92"/>
      <c r="AA315" s="92">
        <f t="shared" si="93"/>
        <v>49.364794788169867</v>
      </c>
      <c r="AB315" s="92">
        <f t="shared" si="93"/>
        <v>14.296239732460785</v>
      </c>
      <c r="AC315" s="92">
        <f t="shared" si="93"/>
        <v>8.9270592962125868</v>
      </c>
      <c r="AD315" s="92">
        <f t="shared" si="93"/>
        <v>7.0170761275146711</v>
      </c>
      <c r="AE315" s="92">
        <f t="shared" si="93"/>
        <v>14.047000126938153</v>
      </c>
      <c r="AF315" s="92">
        <f t="shared" si="93"/>
        <v>4.788014360291581</v>
      </c>
      <c r="AG315" s="92">
        <f t="shared" si="93"/>
        <v>0.56187098729433549</v>
      </c>
      <c r="AH315" s="92">
        <f t="shared" si="93"/>
        <v>0.85339497627753125</v>
      </c>
      <c r="AI315" s="92">
        <f t="shared" si="93"/>
        <v>0.14454960484048565</v>
      </c>
      <c r="AJ315" s="93">
        <f t="shared" si="94"/>
        <v>47.103546145344204</v>
      </c>
    </row>
    <row r="316" spans="1:36">
      <c r="A316" s="97">
        <v>10</v>
      </c>
      <c r="B316" s="82">
        <v>1261.7380000000001</v>
      </c>
      <c r="C316" s="80" t="s">
        <v>293</v>
      </c>
      <c r="D316" s="83">
        <v>1.618352</v>
      </c>
      <c r="E316" s="83">
        <v>0.27354400000000001</v>
      </c>
      <c r="F316" s="83">
        <v>0.32657700000000001</v>
      </c>
      <c r="G316" s="83">
        <v>0.35685699999999998</v>
      </c>
      <c r="H316" s="83">
        <v>0.40218300000000001</v>
      </c>
      <c r="I316" s="83">
        <v>9.3293000000000001E-2</v>
      </c>
      <c r="J316" s="83">
        <v>1.7177999999999999E-2</v>
      </c>
      <c r="K316" s="83">
        <v>2.2662999999999999E-2</v>
      </c>
      <c r="L316" s="83">
        <v>2.0070000000000001E-3</v>
      </c>
      <c r="M316" s="84">
        <v>0.03</v>
      </c>
      <c r="P316" s="92">
        <f t="shared" si="83"/>
        <v>97.237061568000001</v>
      </c>
      <c r="Q316" s="92">
        <f t="shared" si="84"/>
        <v>27.890819784000001</v>
      </c>
      <c r="R316" s="92">
        <f t="shared" si="85"/>
        <v>18.313458429000001</v>
      </c>
      <c r="S316" s="92">
        <f t="shared" si="86"/>
        <v>14.382764527999999</v>
      </c>
      <c r="T316" s="92">
        <f t="shared" si="87"/>
        <v>28.895239818000004</v>
      </c>
      <c r="U316" s="92">
        <f t="shared" si="88"/>
        <v>8.7878274279999999</v>
      </c>
      <c r="V316" s="92">
        <f t="shared" si="89"/>
        <v>1.064675262</v>
      </c>
      <c r="W316" s="92">
        <f t="shared" si="90"/>
        <v>1.8102977769999999</v>
      </c>
      <c r="X316" s="92">
        <f t="shared" si="91"/>
        <v>0.30504192300000005</v>
      </c>
      <c r="Y316" s="92">
        <f t="shared" si="92"/>
        <v>198.68718651700001</v>
      </c>
      <c r="Z316" s="92"/>
      <c r="AA316" s="92">
        <f t="shared" si="93"/>
        <v>48.93977476483127</v>
      </c>
      <c r="AB316" s="92">
        <f t="shared" si="93"/>
        <v>14.037553338455277</v>
      </c>
      <c r="AC316" s="92">
        <f t="shared" si="93"/>
        <v>9.2172317450542138</v>
      </c>
      <c r="AD316" s="92">
        <f t="shared" si="93"/>
        <v>7.2388988842868258</v>
      </c>
      <c r="AE316" s="92">
        <f t="shared" si="93"/>
        <v>14.543081677553312</v>
      </c>
      <c r="AF316" s="92">
        <f t="shared" si="93"/>
        <v>4.4229462312347447</v>
      </c>
      <c r="AG316" s="92">
        <f t="shared" si="93"/>
        <v>0.53585501947248348</v>
      </c>
      <c r="AH316" s="92">
        <f t="shared" si="93"/>
        <v>0.9111296046487164</v>
      </c>
      <c r="AI316" s="92">
        <f t="shared" si="93"/>
        <v>0.15352873446315582</v>
      </c>
      <c r="AJ316" s="93">
        <f t="shared" si="94"/>
        <v>47.014254848229342</v>
      </c>
    </row>
    <row r="317" spans="1:36">
      <c r="A317" s="97">
        <v>10</v>
      </c>
      <c r="B317" s="82">
        <v>1268.7950000000001</v>
      </c>
      <c r="C317" s="80" t="s">
        <v>293</v>
      </c>
      <c r="D317" s="83">
        <v>1.59656</v>
      </c>
      <c r="E317" s="83">
        <v>0.26717200000000002</v>
      </c>
      <c r="F317" s="83">
        <v>0.33361600000000002</v>
      </c>
      <c r="G317" s="83">
        <v>0.36508099999999999</v>
      </c>
      <c r="H317" s="83">
        <v>0.41217900000000002</v>
      </c>
      <c r="I317" s="83">
        <v>8.5897000000000001E-2</v>
      </c>
      <c r="J317" s="83">
        <v>1.6275000000000001E-2</v>
      </c>
      <c r="K317" s="83">
        <v>2.3979E-2</v>
      </c>
      <c r="L317" s="83">
        <v>2.1090000000000002E-3</v>
      </c>
      <c r="M317" s="84">
        <v>0.04</v>
      </c>
      <c r="P317" s="92">
        <f t="shared" si="83"/>
        <v>95.927711040000005</v>
      </c>
      <c r="Q317" s="92">
        <f t="shared" si="84"/>
        <v>27.241124292000002</v>
      </c>
      <c r="R317" s="92">
        <f t="shared" si="85"/>
        <v>18.708184431999999</v>
      </c>
      <c r="S317" s="92">
        <f t="shared" si="86"/>
        <v>14.714224624</v>
      </c>
      <c r="T317" s="92">
        <f t="shared" si="87"/>
        <v>29.613412434000004</v>
      </c>
      <c r="U317" s="92">
        <f t="shared" si="88"/>
        <v>8.0911538119999999</v>
      </c>
      <c r="V317" s="92">
        <f t="shared" si="89"/>
        <v>1.0087082250000001</v>
      </c>
      <c r="W317" s="92">
        <f t="shared" si="90"/>
        <v>1.9154185410000002</v>
      </c>
      <c r="X317" s="92">
        <f t="shared" si="91"/>
        <v>0.32054480100000005</v>
      </c>
      <c r="Y317" s="92">
        <f t="shared" si="92"/>
        <v>197.540482201</v>
      </c>
      <c r="Z317" s="92"/>
      <c r="AA317" s="92">
        <f t="shared" si="93"/>
        <v>48.561039221516282</v>
      </c>
      <c r="AB317" s="92">
        <f t="shared" si="93"/>
        <v>13.790147714776662</v>
      </c>
      <c r="AC317" s="92">
        <f t="shared" si="93"/>
        <v>9.4705572364474531</v>
      </c>
      <c r="AD317" s="92">
        <f t="shared" si="93"/>
        <v>7.4487135295276259</v>
      </c>
      <c r="AE317" s="92">
        <f t="shared" si="93"/>
        <v>14.991060112867382</v>
      </c>
      <c r="AF317" s="92">
        <f t="shared" si="93"/>
        <v>4.0959471809768822</v>
      </c>
      <c r="AG317" s="92">
        <f t="shared" si="93"/>
        <v>0.51063367556915573</v>
      </c>
      <c r="AH317" s="92">
        <f t="shared" si="93"/>
        <v>0.96963342382197748</v>
      </c>
      <c r="AI317" s="92">
        <f t="shared" si="93"/>
        <v>0.16226790449657885</v>
      </c>
      <c r="AJ317" s="93">
        <f t="shared" si="94"/>
        <v>46.970254483699144</v>
      </c>
    </row>
    <row r="318" spans="1:36">
      <c r="A318" s="97">
        <v>10</v>
      </c>
      <c r="B318" s="82">
        <v>1275.329</v>
      </c>
      <c r="C318" s="80" t="s">
        <v>293</v>
      </c>
      <c r="D318" s="83">
        <v>1.577474</v>
      </c>
      <c r="E318" s="83">
        <v>0.26126100000000002</v>
      </c>
      <c r="F318" s="83">
        <v>0.33955099999999999</v>
      </c>
      <c r="G318" s="83">
        <v>0.37292599999999998</v>
      </c>
      <c r="H318" s="83">
        <v>0.42110900000000001</v>
      </c>
      <c r="I318" s="83">
        <v>7.9374E-2</v>
      </c>
      <c r="J318" s="83">
        <v>1.5428000000000001E-2</v>
      </c>
      <c r="K318" s="83">
        <v>2.5318E-2</v>
      </c>
      <c r="L318" s="83">
        <v>2.2109999999999999E-3</v>
      </c>
      <c r="M318" s="84">
        <v>0.05</v>
      </c>
      <c r="P318" s="92">
        <f t="shared" si="83"/>
        <v>94.780947816000008</v>
      </c>
      <c r="Q318" s="92">
        <f t="shared" si="84"/>
        <v>26.638432821000002</v>
      </c>
      <c r="R318" s="92">
        <f t="shared" si="85"/>
        <v>19.041001426999998</v>
      </c>
      <c r="S318" s="92">
        <f t="shared" si="86"/>
        <v>15.030409504</v>
      </c>
      <c r="T318" s="92">
        <f t="shared" si="87"/>
        <v>30.254997214000003</v>
      </c>
      <c r="U318" s="92">
        <f t="shared" si="88"/>
        <v>7.4767133039999996</v>
      </c>
      <c r="V318" s="92">
        <f t="shared" si="89"/>
        <v>0.95621201200000006</v>
      </c>
      <c r="W318" s="92">
        <f t="shared" si="90"/>
        <v>2.0223765220000001</v>
      </c>
      <c r="X318" s="92">
        <f t="shared" si="91"/>
        <v>0.33604767899999999</v>
      </c>
      <c r="Y318" s="92">
        <f t="shared" si="92"/>
        <v>196.53713829900002</v>
      </c>
      <c r="Z318" s="92"/>
      <c r="AA318" s="92">
        <f t="shared" si="93"/>
        <v>48.225464477764937</v>
      </c>
      <c r="AB318" s="92">
        <f t="shared" si="93"/>
        <v>13.553892689977943</v>
      </c>
      <c r="AC318" s="92">
        <f t="shared" si="93"/>
        <v>9.6882459935038536</v>
      </c>
      <c r="AD318" s="92">
        <f t="shared" si="93"/>
        <v>7.6476179688408923</v>
      </c>
      <c r="AE318" s="92">
        <f t="shared" si="93"/>
        <v>15.39403569007494</v>
      </c>
      <c r="AF318" s="92">
        <f t="shared" si="93"/>
        <v>3.8042241627764866</v>
      </c>
      <c r="AG318" s="92">
        <f t="shared" si="93"/>
        <v>0.48652993539840572</v>
      </c>
      <c r="AH318" s="92">
        <f t="shared" si="93"/>
        <v>1.029004766988759</v>
      </c>
      <c r="AI318" s="92">
        <f t="shared" si="93"/>
        <v>0.17098431467377778</v>
      </c>
      <c r="AJ318" s="93">
        <f t="shared" si="94"/>
        <v>46.965939788548361</v>
      </c>
    </row>
    <row r="319" spans="1:36">
      <c r="A319" s="97">
        <v>10</v>
      </c>
      <c r="B319" s="82">
        <v>1281.432</v>
      </c>
      <c r="C319" s="80" t="s">
        <v>293</v>
      </c>
      <c r="D319" s="83">
        <v>1.5608169999999999</v>
      </c>
      <c r="E319" s="83">
        <v>0.255768</v>
      </c>
      <c r="F319" s="83">
        <v>0.34446300000000002</v>
      </c>
      <c r="G319" s="83">
        <v>0.38046600000000003</v>
      </c>
      <c r="H319" s="83">
        <v>0.42909999999999998</v>
      </c>
      <c r="I319" s="83">
        <v>7.3623999999999995E-2</v>
      </c>
      <c r="J319" s="83">
        <v>1.4641E-2</v>
      </c>
      <c r="K319" s="83">
        <v>2.6679999999999999E-2</v>
      </c>
      <c r="L319" s="83">
        <v>2.3119999999999998E-3</v>
      </c>
      <c r="M319" s="84">
        <v>0.06</v>
      </c>
      <c r="P319" s="92">
        <f t="shared" si="83"/>
        <v>93.780128628</v>
      </c>
      <c r="Q319" s="92">
        <f t="shared" si="84"/>
        <v>26.078361047999998</v>
      </c>
      <c r="R319" s="92">
        <f t="shared" si="85"/>
        <v>19.316451651000001</v>
      </c>
      <c r="S319" s="92">
        <f t="shared" si="86"/>
        <v>15.334301664000002</v>
      </c>
      <c r="T319" s="92">
        <f t="shared" si="87"/>
        <v>30.829118600000001</v>
      </c>
      <c r="U319" s="92">
        <f t="shared" si="88"/>
        <v>6.9350863039999995</v>
      </c>
      <c r="V319" s="92">
        <f t="shared" si="89"/>
        <v>0.90743453899999993</v>
      </c>
      <c r="W319" s="92">
        <f t="shared" si="90"/>
        <v>2.1311717200000002</v>
      </c>
      <c r="X319" s="92">
        <f t="shared" si="91"/>
        <v>0.35139856799999997</v>
      </c>
      <c r="Y319" s="92">
        <f t="shared" si="92"/>
        <v>195.66345272200005</v>
      </c>
      <c r="Z319" s="92"/>
      <c r="AA319" s="92">
        <f t="shared" si="93"/>
        <v>47.929302750904348</v>
      </c>
      <c r="AB319" s="92">
        <f t="shared" si="93"/>
        <v>13.328171758806848</v>
      </c>
      <c r="AC319" s="92">
        <f t="shared" si="93"/>
        <v>9.8722839560870614</v>
      </c>
      <c r="AD319" s="92">
        <f t="shared" si="93"/>
        <v>7.8370801755129404</v>
      </c>
      <c r="AE319" s="92">
        <f t="shared" si="93"/>
        <v>15.756196760875021</v>
      </c>
      <c r="AF319" s="92">
        <f t="shared" si="93"/>
        <v>3.5443953418594818</v>
      </c>
      <c r="AG319" s="92">
        <f t="shared" si="93"/>
        <v>0.46377314024468796</v>
      </c>
      <c r="AH319" s="92">
        <f t="shared" si="93"/>
        <v>1.0892027562387869</v>
      </c>
      <c r="AI319" s="92">
        <f t="shared" si="93"/>
        <v>0.17959335947079982</v>
      </c>
      <c r="AJ319" s="93">
        <f t="shared" si="94"/>
        <v>46.99629184031938</v>
      </c>
    </row>
    <row r="320" spans="1:36">
      <c r="A320" s="97">
        <v>10</v>
      </c>
      <c r="B320" s="82">
        <v>1287.1869999999999</v>
      </c>
      <c r="C320" s="80" t="s">
        <v>293</v>
      </c>
      <c r="D320" s="83">
        <v>1.546316</v>
      </c>
      <c r="E320" s="83">
        <v>0.25065199999999999</v>
      </c>
      <c r="F320" s="83">
        <v>0.34843400000000002</v>
      </c>
      <c r="G320" s="83">
        <v>0.38777499999999998</v>
      </c>
      <c r="H320" s="83">
        <v>0.436276</v>
      </c>
      <c r="I320" s="83">
        <v>6.855E-2</v>
      </c>
      <c r="J320" s="83">
        <v>1.3913E-2</v>
      </c>
      <c r="K320" s="83">
        <v>2.8066000000000001E-2</v>
      </c>
      <c r="L320" s="83">
        <v>2.4120000000000001E-3</v>
      </c>
      <c r="M320" s="84">
        <v>7.0000000000000007E-2</v>
      </c>
      <c r="P320" s="92">
        <f t="shared" si="83"/>
        <v>92.908850544000003</v>
      </c>
      <c r="Q320" s="92">
        <f t="shared" si="84"/>
        <v>25.556728571999997</v>
      </c>
      <c r="R320" s="92">
        <f t="shared" si="85"/>
        <v>19.539133418000002</v>
      </c>
      <c r="S320" s="92">
        <f t="shared" si="86"/>
        <v>15.6288836</v>
      </c>
      <c r="T320" s="92">
        <f t="shared" si="87"/>
        <v>31.344685496</v>
      </c>
      <c r="U320" s="92">
        <f t="shared" si="88"/>
        <v>6.4571357999999996</v>
      </c>
      <c r="V320" s="92">
        <f t="shared" si="89"/>
        <v>0.86231382700000003</v>
      </c>
      <c r="W320" s="92">
        <f t="shared" si="90"/>
        <v>2.241884014</v>
      </c>
      <c r="X320" s="92">
        <f t="shared" si="91"/>
        <v>0.36659746800000004</v>
      </c>
      <c r="Y320" s="92">
        <f t="shared" si="92"/>
        <v>194.90621273900001</v>
      </c>
      <c r="Z320" s="92"/>
      <c r="AA320" s="92">
        <f t="shared" si="93"/>
        <v>47.668491033897809</v>
      </c>
      <c r="AB320" s="92">
        <f t="shared" si="93"/>
        <v>13.112321158393833</v>
      </c>
      <c r="AC320" s="92">
        <f t="shared" si="93"/>
        <v>10.024889993714549</v>
      </c>
      <c r="AD320" s="92">
        <f t="shared" si="93"/>
        <v>8.0186687640012391</v>
      </c>
      <c r="AE320" s="92">
        <f t="shared" si="93"/>
        <v>16.081932461523863</v>
      </c>
      <c r="AF320" s="92">
        <f t="shared" si="93"/>
        <v>3.3129450874132917</v>
      </c>
      <c r="AG320" s="92">
        <f t="shared" si="93"/>
        <v>0.44242500784453148</v>
      </c>
      <c r="AH320" s="92">
        <f t="shared" si="93"/>
        <v>1.1502373282488021</v>
      </c>
      <c r="AI320" s="92">
        <f t="shared" si="93"/>
        <v>0.18808916496207986</v>
      </c>
      <c r="AJ320" s="93">
        <f t="shared" si="94"/>
        <v>47.057160297117534</v>
      </c>
    </row>
    <row r="321" spans="1:36">
      <c r="A321" s="97">
        <v>10</v>
      </c>
      <c r="B321" s="82">
        <v>1292.663</v>
      </c>
      <c r="C321" s="80" t="s">
        <v>293</v>
      </c>
      <c r="D321" s="83">
        <v>1.53372</v>
      </c>
      <c r="E321" s="83">
        <v>0.24587400000000001</v>
      </c>
      <c r="F321" s="83">
        <v>0.35154600000000003</v>
      </c>
      <c r="G321" s="83">
        <v>0.39491900000000002</v>
      </c>
      <c r="H321" s="83">
        <v>0.44275500000000001</v>
      </c>
      <c r="I321" s="83">
        <v>6.4062999999999995E-2</v>
      </c>
      <c r="J321" s="83">
        <v>1.3243E-2</v>
      </c>
      <c r="K321" s="83">
        <v>2.9475999999999999E-2</v>
      </c>
      <c r="L321" s="83">
        <v>2.513E-3</v>
      </c>
      <c r="M321" s="84">
        <v>0.08</v>
      </c>
      <c r="P321" s="92">
        <f t="shared" si="83"/>
        <v>92.152032480000003</v>
      </c>
      <c r="Q321" s="92">
        <f t="shared" si="84"/>
        <v>25.069558914000002</v>
      </c>
      <c r="R321" s="92">
        <f t="shared" si="85"/>
        <v>19.713645042</v>
      </c>
      <c r="S321" s="92">
        <f t="shared" si="86"/>
        <v>15.916815376000002</v>
      </c>
      <c r="T321" s="92">
        <f t="shared" si="87"/>
        <v>31.810175730000001</v>
      </c>
      <c r="U321" s="92">
        <f t="shared" si="88"/>
        <v>6.0344783479999995</v>
      </c>
      <c r="V321" s="92">
        <f t="shared" si="89"/>
        <v>0.82078789699999999</v>
      </c>
      <c r="W321" s="92">
        <f t="shared" si="90"/>
        <v>2.354513404</v>
      </c>
      <c r="X321" s="92">
        <f t="shared" si="91"/>
        <v>0.38194835700000002</v>
      </c>
      <c r="Y321" s="92">
        <f t="shared" si="92"/>
        <v>194.25395554799999</v>
      </c>
      <c r="Z321" s="92"/>
      <c r="AA321" s="92">
        <f t="shared" si="93"/>
        <v>47.438947752716068</v>
      </c>
      <c r="AB321" s="92">
        <f t="shared" si="93"/>
        <v>12.905559036508441</v>
      </c>
      <c r="AC321" s="92">
        <f t="shared" si="93"/>
        <v>10.148387962750531</v>
      </c>
      <c r="AD321" s="92">
        <f t="shared" si="93"/>
        <v>8.193817897348799</v>
      </c>
      <c r="AE321" s="92">
        <f t="shared" si="93"/>
        <v>16.375561383170769</v>
      </c>
      <c r="AF321" s="92">
        <f t="shared" si="93"/>
        <v>3.1064893020975757</v>
      </c>
      <c r="AG321" s="92">
        <f t="shared" si="93"/>
        <v>0.42253342779276581</v>
      </c>
      <c r="AH321" s="92">
        <f t="shared" si="93"/>
        <v>1.2120800306782951</v>
      </c>
      <c r="AI321" s="92">
        <f t="shared" si="93"/>
        <v>0.19662320693676733</v>
      </c>
      <c r="AJ321" s="93">
        <f t="shared" si="94"/>
        <v>47.14471262090025</v>
      </c>
    </row>
    <row r="322" spans="1:36">
      <c r="A322" s="97">
        <v>10</v>
      </c>
      <c r="B322" s="82">
        <v>1297.921</v>
      </c>
      <c r="C322" s="80" t="s">
        <v>293</v>
      </c>
      <c r="D322" s="83">
        <v>1.522807</v>
      </c>
      <c r="E322" s="83">
        <v>0.241399</v>
      </c>
      <c r="F322" s="83">
        <v>0.35387099999999999</v>
      </c>
      <c r="G322" s="83">
        <v>0.40196100000000001</v>
      </c>
      <c r="H322" s="83">
        <v>0.44863900000000001</v>
      </c>
      <c r="I322" s="83">
        <v>6.0083999999999999E-2</v>
      </c>
      <c r="J322" s="83">
        <v>1.2626999999999999E-2</v>
      </c>
      <c r="K322" s="83">
        <v>3.0908999999999999E-2</v>
      </c>
      <c r="L322" s="83">
        <v>2.614E-3</v>
      </c>
      <c r="M322" s="84">
        <v>0.09</v>
      </c>
      <c r="P322" s="92">
        <f t="shared" si="83"/>
        <v>91.49633578800001</v>
      </c>
      <c r="Q322" s="92">
        <f t="shared" si="84"/>
        <v>24.613283439</v>
      </c>
      <c r="R322" s="92">
        <f t="shared" si="85"/>
        <v>19.844024066999999</v>
      </c>
      <c r="S322" s="92">
        <f t="shared" si="86"/>
        <v>16.200636144000001</v>
      </c>
      <c r="T322" s="92">
        <f t="shared" si="87"/>
        <v>32.232917594</v>
      </c>
      <c r="U322" s="92">
        <f t="shared" si="88"/>
        <v>5.6596724639999998</v>
      </c>
      <c r="V322" s="92">
        <f t="shared" si="89"/>
        <v>0.78260883299999995</v>
      </c>
      <c r="W322" s="92">
        <f t="shared" si="90"/>
        <v>2.4689800110000002</v>
      </c>
      <c r="X322" s="92">
        <f t="shared" si="91"/>
        <v>0.39729924599999999</v>
      </c>
      <c r="Y322" s="92">
        <f t="shared" si="92"/>
        <v>193.69575758600004</v>
      </c>
      <c r="Z322" s="92"/>
      <c r="AA322" s="92">
        <f t="shared" si="93"/>
        <v>47.23713979506033</v>
      </c>
      <c r="AB322" s="92">
        <f t="shared" si="93"/>
        <v>12.70718767708261</v>
      </c>
      <c r="AC322" s="92">
        <f t="shared" si="93"/>
        <v>10.244945121314462</v>
      </c>
      <c r="AD322" s="92">
        <f t="shared" si="93"/>
        <v>8.363960236355199</v>
      </c>
      <c r="AE322" s="92">
        <f t="shared" si="93"/>
        <v>16.641003394041157</v>
      </c>
      <c r="AF322" s="92">
        <f t="shared" si="93"/>
        <v>2.9219393003417387</v>
      </c>
      <c r="AG322" s="92">
        <f t="shared" si="93"/>
        <v>0.40404025506471158</v>
      </c>
      <c r="AH322" s="92">
        <f t="shared" si="93"/>
        <v>1.2746691211880488</v>
      </c>
      <c r="AI322" s="92">
        <f t="shared" si="93"/>
        <v>0.20511509955172919</v>
      </c>
      <c r="AJ322" s="93">
        <f t="shared" si="94"/>
        <v>47.256172113802023</v>
      </c>
    </row>
    <row r="323" spans="1:36">
      <c r="A323" s="97">
        <v>10</v>
      </c>
      <c r="B323" s="82">
        <v>1303.008</v>
      </c>
      <c r="C323" s="80" t="s">
        <v>293</v>
      </c>
      <c r="D323" s="83">
        <v>1.513382</v>
      </c>
      <c r="E323" s="83">
        <v>0.23719599999999999</v>
      </c>
      <c r="F323" s="83">
        <v>0.35547699999999999</v>
      </c>
      <c r="G323" s="83">
        <v>0.40895500000000001</v>
      </c>
      <c r="H323" s="83">
        <v>0.45401900000000001</v>
      </c>
      <c r="I323" s="83">
        <v>5.6543000000000003E-2</v>
      </c>
      <c r="J323" s="83">
        <v>1.2061000000000001E-2</v>
      </c>
      <c r="K323" s="83">
        <v>3.236E-2</v>
      </c>
      <c r="L323" s="83">
        <v>2.7169999999999998E-3</v>
      </c>
      <c r="M323" s="84">
        <v>0.1</v>
      </c>
      <c r="P323" s="92">
        <f t="shared" si="83"/>
        <v>90.930044088000002</v>
      </c>
      <c r="Q323" s="92">
        <f t="shared" si="84"/>
        <v>24.184741356</v>
      </c>
      <c r="R323" s="92">
        <f t="shared" si="85"/>
        <v>19.934083728999997</v>
      </c>
      <c r="S323" s="92">
        <f t="shared" si="86"/>
        <v>16.482522320000001</v>
      </c>
      <c r="T323" s="92">
        <f t="shared" si="87"/>
        <v>32.619449074000002</v>
      </c>
      <c r="U323" s="92">
        <f t="shared" si="88"/>
        <v>5.326124428</v>
      </c>
      <c r="V323" s="92">
        <f t="shared" si="89"/>
        <v>0.74752871900000006</v>
      </c>
      <c r="W323" s="92">
        <f t="shared" si="90"/>
        <v>2.5848844400000002</v>
      </c>
      <c r="X323" s="92">
        <f t="shared" si="91"/>
        <v>0.41295411299999996</v>
      </c>
      <c r="Y323" s="92">
        <f t="shared" si="92"/>
        <v>193.22233226700001</v>
      </c>
      <c r="Z323" s="92"/>
      <c r="AA323" s="92">
        <f t="shared" si="93"/>
        <v>47.059800500881202</v>
      </c>
      <c r="AB323" s="92">
        <f t="shared" si="93"/>
        <v>12.516535263936701</v>
      </c>
      <c r="AC323" s="92">
        <f t="shared" si="93"/>
        <v>10.316656203825614</v>
      </c>
      <c r="AD323" s="92">
        <f t="shared" si="93"/>
        <v>8.5303402182435057</v>
      </c>
      <c r="AE323" s="92">
        <f t="shared" si="93"/>
        <v>16.881821418512605</v>
      </c>
      <c r="AF323" s="92">
        <f t="shared" si="93"/>
        <v>2.7564745573199128</v>
      </c>
      <c r="AG323" s="92">
        <f t="shared" si="93"/>
        <v>0.38687490738236407</v>
      </c>
      <c r="AH323" s="92">
        <f t="shared" si="93"/>
        <v>1.3377772691554797</v>
      </c>
      <c r="AI323" s="92">
        <f t="shared" si="93"/>
        <v>0.21371966074261459</v>
      </c>
      <c r="AJ323" s="93">
        <f t="shared" si="94"/>
        <v>47.389029101687882</v>
      </c>
    </row>
    <row r="324" spans="1:36">
      <c r="A324" s="97">
        <v>10</v>
      </c>
      <c r="B324" s="82">
        <v>1307.9649999999999</v>
      </c>
      <c r="C324" s="80" t="s">
        <v>293</v>
      </c>
      <c r="D324" s="83">
        <v>1.5052760000000001</v>
      </c>
      <c r="E324" s="83">
        <v>0.23324</v>
      </c>
      <c r="F324" s="83">
        <v>0.35642400000000002</v>
      </c>
      <c r="G324" s="83">
        <v>0.41594599999999998</v>
      </c>
      <c r="H324" s="83">
        <v>0.45896999999999999</v>
      </c>
      <c r="I324" s="83">
        <v>5.3381999999999999E-2</v>
      </c>
      <c r="J324" s="83">
        <v>1.1542E-2</v>
      </c>
      <c r="K324" s="83">
        <v>3.3827999999999997E-2</v>
      </c>
      <c r="L324" s="83">
        <v>2.82E-3</v>
      </c>
      <c r="M324" s="84">
        <v>0.11</v>
      </c>
      <c r="P324" s="92">
        <f t="shared" si="83"/>
        <v>90.443003184000005</v>
      </c>
      <c r="Q324" s="92">
        <f t="shared" si="84"/>
        <v>23.781383640000001</v>
      </c>
      <c r="R324" s="92">
        <f t="shared" si="85"/>
        <v>19.987188648</v>
      </c>
      <c r="S324" s="92">
        <f t="shared" si="86"/>
        <v>16.764287584000002</v>
      </c>
      <c r="T324" s="92">
        <f t="shared" si="87"/>
        <v>32.975158620000002</v>
      </c>
      <c r="U324" s="92">
        <f t="shared" si="88"/>
        <v>5.028370872</v>
      </c>
      <c r="V324" s="92">
        <f t="shared" si="89"/>
        <v>0.71536161799999998</v>
      </c>
      <c r="W324" s="92">
        <f t="shared" si="90"/>
        <v>2.7021468120000001</v>
      </c>
      <c r="X324" s="92">
        <f t="shared" si="91"/>
        <v>0.42860898000000003</v>
      </c>
      <c r="Y324" s="92">
        <f t="shared" si="92"/>
        <v>192.825509958</v>
      </c>
      <c r="Z324" s="92"/>
      <c r="AA324" s="92">
        <f t="shared" si="93"/>
        <v>46.904065340576416</v>
      </c>
      <c r="AB324" s="92">
        <f t="shared" si="93"/>
        <v>12.333110720246459</v>
      </c>
      <c r="AC324" s="92">
        <f t="shared" si="93"/>
        <v>10.365427609839321</v>
      </c>
      <c r="AD324" s="92">
        <f t="shared" si="93"/>
        <v>8.6940195763784001</v>
      </c>
      <c r="AE324" s="92">
        <f t="shared" si="93"/>
        <v>17.101035349100041</v>
      </c>
      <c r="AF324" s="92">
        <f t="shared" si="93"/>
        <v>2.6077311415358095</v>
      </c>
      <c r="AG324" s="92">
        <f t="shared" si="93"/>
        <v>0.37098909690725845</v>
      </c>
      <c r="AH324" s="92">
        <f t="shared" si="93"/>
        <v>1.4013430134781255</v>
      </c>
      <c r="AI324" s="92">
        <f t="shared" si="93"/>
        <v>0.22227815193817296</v>
      </c>
      <c r="AJ324" s="93">
        <f t="shared" si="94"/>
        <v>47.541249674254438</v>
      </c>
    </row>
    <row r="325" spans="1:36">
      <c r="A325" s="97">
        <v>10</v>
      </c>
      <c r="B325" s="82">
        <v>1312.8230000000001</v>
      </c>
      <c r="C325" s="80" t="s">
        <v>293</v>
      </c>
      <c r="D325" s="83">
        <v>1.498346</v>
      </c>
      <c r="E325" s="83">
        <v>0.22950899999999999</v>
      </c>
      <c r="F325" s="83">
        <v>0.35676600000000003</v>
      </c>
      <c r="G325" s="83">
        <v>0.42297499999999999</v>
      </c>
      <c r="H325" s="83">
        <v>0.46355400000000002</v>
      </c>
      <c r="I325" s="83">
        <v>5.0548999999999997E-2</v>
      </c>
      <c r="J325" s="83">
        <v>1.1065E-2</v>
      </c>
      <c r="K325" s="83">
        <v>3.5305999999999997E-2</v>
      </c>
      <c r="L325" s="83">
        <v>2.9239999999999999E-3</v>
      </c>
      <c r="M325" s="84">
        <v>0.12</v>
      </c>
      <c r="P325" s="92">
        <f t="shared" si="83"/>
        <v>90.026621063999997</v>
      </c>
      <c r="Q325" s="92">
        <f t="shared" si="84"/>
        <v>23.400967149</v>
      </c>
      <c r="R325" s="92">
        <f t="shared" si="85"/>
        <v>20.006366981999999</v>
      </c>
      <c r="S325" s="92">
        <f t="shared" si="86"/>
        <v>17.047584400000002</v>
      </c>
      <c r="T325" s="92">
        <f t="shared" si="87"/>
        <v>33.304500684000004</v>
      </c>
      <c r="U325" s="92">
        <f t="shared" si="88"/>
        <v>4.7615136039999992</v>
      </c>
      <c r="V325" s="92">
        <f t="shared" si="89"/>
        <v>0.68579763500000002</v>
      </c>
      <c r="W325" s="92">
        <f t="shared" si="90"/>
        <v>2.8202079740000001</v>
      </c>
      <c r="X325" s="92">
        <f t="shared" si="91"/>
        <v>0.44441583600000001</v>
      </c>
      <c r="Y325" s="92">
        <f t="shared" si="92"/>
        <v>192.49797532799997</v>
      </c>
      <c r="Z325" s="92"/>
      <c r="AA325" s="92">
        <f t="shared" si="93"/>
        <v>46.767567768233612</v>
      </c>
      <c r="AB325" s="92">
        <f t="shared" si="93"/>
        <v>12.156474429991675</v>
      </c>
      <c r="AC325" s="92">
        <f t="shared" si="93"/>
        <v>10.393027224266058</v>
      </c>
      <c r="AD325" s="92">
        <f t="shared" si="93"/>
        <v>8.8559811452314694</v>
      </c>
      <c r="AE325" s="92">
        <f t="shared" si="93"/>
        <v>17.301221286744447</v>
      </c>
      <c r="AF325" s="92">
        <f t="shared" si="93"/>
        <v>2.4735395766562167</v>
      </c>
      <c r="AG325" s="92">
        <f t="shared" si="93"/>
        <v>0.35626225877516893</v>
      </c>
      <c r="AH325" s="92">
        <f t="shared" si="93"/>
        <v>1.4650585125347988</v>
      </c>
      <c r="AI325" s="92">
        <f t="shared" si="93"/>
        <v>0.23086779756657372</v>
      </c>
      <c r="AJ325" s="93">
        <f t="shared" si="94"/>
        <v>47.711355184094373</v>
      </c>
    </row>
    <row r="326" spans="1:36">
      <c r="A326" s="97">
        <v>10</v>
      </c>
      <c r="B326" s="82">
        <v>1317.607</v>
      </c>
      <c r="C326" s="80" t="s">
        <v>293</v>
      </c>
      <c r="D326" s="83">
        <v>1.492469</v>
      </c>
      <c r="E326" s="83">
        <v>0.22598499999999999</v>
      </c>
      <c r="F326" s="83">
        <v>0.35655199999999998</v>
      </c>
      <c r="G326" s="83">
        <v>0.43007600000000001</v>
      </c>
      <c r="H326" s="83">
        <v>0.46782499999999999</v>
      </c>
      <c r="I326" s="83">
        <v>4.8002000000000003E-2</v>
      </c>
      <c r="J326" s="83">
        <v>1.0626999999999999E-2</v>
      </c>
      <c r="K326" s="83">
        <v>3.6789000000000002E-2</v>
      </c>
      <c r="L326" s="83">
        <v>3.0300000000000001E-3</v>
      </c>
      <c r="M326" s="84">
        <v>0.13</v>
      </c>
      <c r="P326" s="92">
        <f t="shared" si="83"/>
        <v>89.673507396000005</v>
      </c>
      <c r="Q326" s="92">
        <f t="shared" si="84"/>
        <v>23.041656584999998</v>
      </c>
      <c r="R326" s="92">
        <f t="shared" si="85"/>
        <v>19.994366503999998</v>
      </c>
      <c r="S326" s="92">
        <f t="shared" si="86"/>
        <v>17.333783104000002</v>
      </c>
      <c r="T326" s="92">
        <f t="shared" si="87"/>
        <v>33.611354949999999</v>
      </c>
      <c r="U326" s="92">
        <f t="shared" si="88"/>
        <v>4.5215963920000002</v>
      </c>
      <c r="V326" s="92">
        <f t="shared" si="89"/>
        <v>0.65865083299999994</v>
      </c>
      <c r="W326" s="92">
        <f t="shared" si="90"/>
        <v>2.9386685310000003</v>
      </c>
      <c r="X326" s="92">
        <f t="shared" si="91"/>
        <v>0.46052667000000003</v>
      </c>
      <c r="Y326" s="92">
        <f t="shared" si="92"/>
        <v>192.23411096499999</v>
      </c>
      <c r="Z326" s="92"/>
      <c r="AA326" s="92">
        <f t="shared" si="93"/>
        <v>46.648072470513227</v>
      </c>
      <c r="AB326" s="92">
        <f t="shared" si="93"/>
        <v>11.986247638014246</v>
      </c>
      <c r="AC326" s="92">
        <f t="shared" si="93"/>
        <v>10.401050262947541</v>
      </c>
      <c r="AD326" s="92">
        <f t="shared" si="93"/>
        <v>9.0170173321403713</v>
      </c>
      <c r="AE326" s="92">
        <f t="shared" si="93"/>
        <v>17.484594581717918</v>
      </c>
      <c r="AF326" s="92">
        <f t="shared" si="93"/>
        <v>2.352130102874014</v>
      </c>
      <c r="AG326" s="92">
        <f t="shared" si="93"/>
        <v>0.34262953109290806</v>
      </c>
      <c r="AH326" s="92">
        <f t="shared" si="93"/>
        <v>1.5286925490216681</v>
      </c>
      <c r="AI326" s="92">
        <f t="shared" si="93"/>
        <v>0.23956553167811512</v>
      </c>
      <c r="AJ326" s="93">
        <f t="shared" si="94"/>
        <v>47.897930840927891</v>
      </c>
    </row>
    <row r="327" spans="1:36">
      <c r="A327" s="97">
        <v>10</v>
      </c>
      <c r="B327" s="82">
        <v>1322.337</v>
      </c>
      <c r="C327" s="80" t="s">
        <v>293</v>
      </c>
      <c r="D327" s="83">
        <v>1.487541</v>
      </c>
      <c r="E327" s="83">
        <v>0.22265199999999999</v>
      </c>
      <c r="F327" s="83">
        <v>0.35582599999999998</v>
      </c>
      <c r="G327" s="83">
        <v>0.437278</v>
      </c>
      <c r="H327" s="83">
        <v>0.47182499999999999</v>
      </c>
      <c r="I327" s="83">
        <v>4.5703000000000001E-2</v>
      </c>
      <c r="J327" s="83">
        <v>1.0222999999999999E-2</v>
      </c>
      <c r="K327" s="83">
        <v>3.8269999999999998E-2</v>
      </c>
      <c r="L327" s="83">
        <v>3.1359999999999999E-3</v>
      </c>
      <c r="M327" s="84">
        <v>0.14000000000000001</v>
      </c>
      <c r="P327" s="92">
        <f t="shared" si="83"/>
        <v>89.377413443999998</v>
      </c>
      <c r="Q327" s="92">
        <f t="shared" si="84"/>
        <v>22.701820571999999</v>
      </c>
      <c r="R327" s="92">
        <f t="shared" si="85"/>
        <v>19.953654601999997</v>
      </c>
      <c r="S327" s="92">
        <f t="shared" si="86"/>
        <v>17.624052512000002</v>
      </c>
      <c r="T327" s="92">
        <f t="shared" si="87"/>
        <v>33.898738950000002</v>
      </c>
      <c r="U327" s="92">
        <f t="shared" si="88"/>
        <v>4.3050397880000002</v>
      </c>
      <c r="V327" s="92">
        <f t="shared" si="89"/>
        <v>0.63361131699999995</v>
      </c>
      <c r="W327" s="92">
        <f t="shared" si="90"/>
        <v>3.0569693300000003</v>
      </c>
      <c r="X327" s="92">
        <f t="shared" si="91"/>
        <v>0.47663750399999999</v>
      </c>
      <c r="Y327" s="92">
        <f t="shared" si="92"/>
        <v>192.02793801899995</v>
      </c>
      <c r="Z327" s="92"/>
      <c r="AA327" s="92">
        <f t="shared" si="93"/>
        <v>46.543963532617148</v>
      </c>
      <c r="AB327" s="92">
        <f t="shared" si="93"/>
        <v>11.822144634888387</v>
      </c>
      <c r="AC327" s="92">
        <f t="shared" si="93"/>
        <v>10.391016436382142</v>
      </c>
      <c r="AD327" s="92">
        <f t="shared" si="93"/>
        <v>9.1778585417379297</v>
      </c>
      <c r="AE327" s="92">
        <f t="shared" si="93"/>
        <v>17.653024502427318</v>
      </c>
      <c r="AF327" s="92">
        <f t="shared" si="93"/>
        <v>2.2418820055100754</v>
      </c>
      <c r="AG327" s="92">
        <f t="shared" si="93"/>
        <v>0.32995788192929931</v>
      </c>
      <c r="AH327" s="92">
        <f t="shared" si="93"/>
        <v>1.5919398820485864</v>
      </c>
      <c r="AI327" s="92">
        <f t="shared" si="93"/>
        <v>0.24821258245914182</v>
      </c>
      <c r="AJ327" s="93">
        <f t="shared" si="94"/>
        <v>48.099940270794399</v>
      </c>
    </row>
    <row r="328" spans="1:36">
      <c r="A328" s="97">
        <v>10</v>
      </c>
      <c r="B328" s="82">
        <v>1327.028</v>
      </c>
      <c r="C328" s="80" t="s">
        <v>293</v>
      </c>
      <c r="D328" s="83">
        <v>1.4834700000000001</v>
      </c>
      <c r="E328" s="83">
        <v>0.219496</v>
      </c>
      <c r="F328" s="83">
        <v>0.35463</v>
      </c>
      <c r="G328" s="83">
        <v>0.444606</v>
      </c>
      <c r="H328" s="83">
        <v>0.47558800000000001</v>
      </c>
      <c r="I328" s="83">
        <v>4.3622000000000001E-2</v>
      </c>
      <c r="J328" s="83">
        <v>9.8510000000000004E-3</v>
      </c>
      <c r="K328" s="83">
        <v>3.9745000000000003E-2</v>
      </c>
      <c r="L328" s="83">
        <v>3.2420000000000001E-3</v>
      </c>
      <c r="M328" s="84">
        <v>0.15</v>
      </c>
      <c r="P328" s="92">
        <f t="shared" si="83"/>
        <v>89.132811480000015</v>
      </c>
      <c r="Q328" s="92">
        <f t="shared" si="84"/>
        <v>22.380031656</v>
      </c>
      <c r="R328" s="92">
        <f t="shared" si="85"/>
        <v>19.886586510000001</v>
      </c>
      <c r="S328" s="92">
        <f t="shared" si="86"/>
        <v>17.919400224</v>
      </c>
      <c r="T328" s="92">
        <f t="shared" si="87"/>
        <v>34.169095448</v>
      </c>
      <c r="U328" s="92">
        <f t="shared" si="88"/>
        <v>4.1090179119999997</v>
      </c>
      <c r="V328" s="92">
        <f t="shared" si="89"/>
        <v>0.61055512899999997</v>
      </c>
      <c r="W328" s="92">
        <f t="shared" si="90"/>
        <v>3.1747908550000004</v>
      </c>
      <c r="X328" s="92">
        <f t="shared" si="91"/>
        <v>0.49274833800000001</v>
      </c>
      <c r="Y328" s="92">
        <f t="shared" si="92"/>
        <v>191.87503755200004</v>
      </c>
      <c r="Z328" s="92"/>
      <c r="AA328" s="92">
        <f t="shared" si="93"/>
        <v>46.453573438829501</v>
      </c>
      <c r="AB328" s="92">
        <f t="shared" si="93"/>
        <v>11.663857863707149</v>
      </c>
      <c r="AC328" s="92">
        <f t="shared" si="93"/>
        <v>10.36434273249877</v>
      </c>
      <c r="AD328" s="92">
        <f t="shared" si="93"/>
        <v>9.3390992661792538</v>
      </c>
      <c r="AE328" s="92">
        <f t="shared" si="93"/>
        <v>17.807994142406272</v>
      </c>
      <c r="AF328" s="92">
        <f t="shared" si="93"/>
        <v>2.1415072874638086</v>
      </c>
      <c r="AG328" s="92">
        <f t="shared" si="93"/>
        <v>0.31820456521580276</v>
      </c>
      <c r="AH328" s="92">
        <f t="shared" si="93"/>
        <v>1.6546138025586576</v>
      </c>
      <c r="AI328" s="92">
        <f t="shared" si="93"/>
        <v>0.25680690114078042</v>
      </c>
      <c r="AJ328" s="93">
        <f t="shared" si="94"/>
        <v>48.316550640408437</v>
      </c>
    </row>
    <row r="329" spans="1:36">
      <c r="A329" s="97">
        <v>10</v>
      </c>
      <c r="B329" s="82">
        <v>1331.692</v>
      </c>
      <c r="C329" s="80" t="s">
        <v>293</v>
      </c>
      <c r="D329" s="83">
        <v>1.480178</v>
      </c>
      <c r="E329" s="83">
        <v>0.216505</v>
      </c>
      <c r="F329" s="83">
        <v>0.35300199999999998</v>
      </c>
      <c r="G329" s="83">
        <v>0.45207700000000001</v>
      </c>
      <c r="H329" s="83">
        <v>0.47914200000000001</v>
      </c>
      <c r="I329" s="83">
        <v>4.1730999999999997E-2</v>
      </c>
      <c r="J329" s="83">
        <v>9.5069999999999998E-3</v>
      </c>
      <c r="K329" s="83">
        <v>4.1204999999999999E-2</v>
      </c>
      <c r="L329" s="83">
        <v>3.349E-3</v>
      </c>
      <c r="M329" s="84">
        <v>0.16</v>
      </c>
      <c r="P329" s="92">
        <f t="shared" si="83"/>
        <v>88.935014952000003</v>
      </c>
      <c r="Q329" s="92">
        <f t="shared" si="84"/>
        <v>22.075066305</v>
      </c>
      <c r="R329" s="92">
        <f t="shared" si="85"/>
        <v>19.795293153999999</v>
      </c>
      <c r="S329" s="92">
        <f t="shared" si="86"/>
        <v>18.220511408</v>
      </c>
      <c r="T329" s="92">
        <f t="shared" si="87"/>
        <v>34.424436132000004</v>
      </c>
      <c r="U329" s="92">
        <f t="shared" si="88"/>
        <v>3.9308932759999995</v>
      </c>
      <c r="V329" s="92">
        <f t="shared" si="89"/>
        <v>0.58923435299999993</v>
      </c>
      <c r="W329" s="92">
        <f t="shared" si="90"/>
        <v>3.2914141950000002</v>
      </c>
      <c r="X329" s="92">
        <f t="shared" si="91"/>
        <v>0.50901116099999999</v>
      </c>
      <c r="Y329" s="92">
        <f t="shared" si="92"/>
        <v>191.77087493599998</v>
      </c>
      <c r="Z329" s="92"/>
      <c r="AA329" s="92">
        <f t="shared" si="93"/>
        <v>46.37566313533295</v>
      </c>
      <c r="AB329" s="92">
        <f t="shared" si="93"/>
        <v>11.511167330475573</v>
      </c>
      <c r="AC329" s="92">
        <f t="shared" si="93"/>
        <v>10.322366814359226</v>
      </c>
      <c r="AD329" s="92">
        <f t="shared" si="93"/>
        <v>9.5011880266389568</v>
      </c>
      <c r="AE329" s="92">
        <f t="shared" si="93"/>
        <v>17.950815598817353</v>
      </c>
      <c r="AF329" s="92">
        <f t="shared" si="93"/>
        <v>2.0497863803937189</v>
      </c>
      <c r="AG329" s="92">
        <f t="shared" si="93"/>
        <v>0.30725956337042637</v>
      </c>
      <c r="AH329" s="92">
        <f t="shared" si="93"/>
        <v>1.7163264213600993</v>
      </c>
      <c r="AI329" s="92">
        <f t="shared" si="93"/>
        <v>0.26542672925170374</v>
      </c>
      <c r="AJ329" s="93">
        <f t="shared" si="94"/>
        <v>48.546797262512897</v>
      </c>
    </row>
    <row r="330" spans="1:36">
      <c r="A330" s="97">
        <v>10</v>
      </c>
      <c r="B330" s="82">
        <v>1336.335</v>
      </c>
      <c r="C330" s="80" t="s">
        <v>293</v>
      </c>
      <c r="D330" s="83">
        <v>1.477597</v>
      </c>
      <c r="E330" s="83">
        <v>0.213668</v>
      </c>
      <c r="F330" s="83">
        <v>0.35097800000000001</v>
      </c>
      <c r="G330" s="83">
        <v>0.45970899999999998</v>
      </c>
      <c r="H330" s="83">
        <v>0.48250799999999999</v>
      </c>
      <c r="I330" s="83">
        <v>4.0006E-2</v>
      </c>
      <c r="J330" s="83">
        <v>9.1889999999999993E-3</v>
      </c>
      <c r="K330" s="83">
        <v>4.2644000000000001E-2</v>
      </c>
      <c r="L330" s="83">
        <v>3.4559999999999999E-3</v>
      </c>
      <c r="M330" s="84">
        <v>0.17</v>
      </c>
      <c r="P330" s="92">
        <f t="shared" si="83"/>
        <v>88.779938148000014</v>
      </c>
      <c r="Q330" s="92">
        <f t="shared" si="84"/>
        <v>21.785802948000001</v>
      </c>
      <c r="R330" s="92">
        <f t="shared" si="85"/>
        <v>19.681793305999999</v>
      </c>
      <c r="S330" s="92">
        <f t="shared" si="86"/>
        <v>18.528111536000001</v>
      </c>
      <c r="T330" s="92">
        <f t="shared" si="87"/>
        <v>34.666269767999999</v>
      </c>
      <c r="U330" s="92">
        <f t="shared" si="88"/>
        <v>3.7684051759999999</v>
      </c>
      <c r="V330" s="92">
        <f t="shared" si="89"/>
        <v>0.56952503099999996</v>
      </c>
      <c r="W330" s="92">
        <f t="shared" si="90"/>
        <v>3.4063600760000003</v>
      </c>
      <c r="X330" s="92">
        <f t="shared" si="91"/>
        <v>0.52527398400000003</v>
      </c>
      <c r="Y330" s="92">
        <f t="shared" si="92"/>
        <v>191.71147997300002</v>
      </c>
      <c r="Z330" s="92"/>
      <c r="AA330" s="92">
        <f t="shared" ref="AA330:AI393" si="95">P330/$Y330*100</f>
        <v>46.30914025623477</v>
      </c>
      <c r="AB330" s="92">
        <f t="shared" si="95"/>
        <v>11.363848920820098</v>
      </c>
      <c r="AC330" s="92">
        <f t="shared" si="95"/>
        <v>10.266361361756696</v>
      </c>
      <c r="AD330" s="92">
        <f t="shared" si="95"/>
        <v>9.6645811396424648</v>
      </c>
      <c r="AE330" s="92">
        <f t="shared" si="95"/>
        <v>18.082521595932739</v>
      </c>
      <c r="AF330" s="92">
        <f t="shared" si="95"/>
        <v>1.9656648503943159</v>
      </c>
      <c r="AG330" s="92">
        <f t="shared" si="95"/>
        <v>0.29707403598376575</v>
      </c>
      <c r="AH330" s="92">
        <f t="shared" si="95"/>
        <v>1.7768159092401457</v>
      </c>
      <c r="AI330" s="92">
        <f t="shared" si="95"/>
        <v>0.27399192999499966</v>
      </c>
      <c r="AJ330" s="93">
        <f t="shared" si="94"/>
        <v>48.790140700072278</v>
      </c>
    </row>
    <row r="331" spans="1:36">
      <c r="A331" s="97">
        <v>10</v>
      </c>
      <c r="B331" s="82">
        <v>1340.963</v>
      </c>
      <c r="C331" s="80" t="s">
        <v>293</v>
      </c>
      <c r="D331" s="83">
        <v>1.4756659999999999</v>
      </c>
      <c r="E331" s="83">
        <v>0.21097399999999999</v>
      </c>
      <c r="F331" s="83">
        <v>0.34859400000000001</v>
      </c>
      <c r="G331" s="83">
        <v>0.46751199999999998</v>
      </c>
      <c r="H331" s="83">
        <v>0.48570000000000002</v>
      </c>
      <c r="I331" s="83">
        <v>3.8428999999999998E-2</v>
      </c>
      <c r="J331" s="83">
        <v>8.8940000000000009E-3</v>
      </c>
      <c r="K331" s="83">
        <v>4.4056999999999999E-2</v>
      </c>
      <c r="L331" s="83">
        <v>3.5630000000000002E-3</v>
      </c>
      <c r="M331" s="84">
        <v>0.18</v>
      </c>
      <c r="P331" s="92">
        <f t="shared" si="83"/>
        <v>88.663915943999996</v>
      </c>
      <c r="Q331" s="92">
        <f t="shared" si="84"/>
        <v>21.511120013999999</v>
      </c>
      <c r="R331" s="92">
        <f t="shared" si="85"/>
        <v>19.548105738</v>
      </c>
      <c r="S331" s="92">
        <f t="shared" si="86"/>
        <v>18.842603648000001</v>
      </c>
      <c r="T331" s="92">
        <f t="shared" si="87"/>
        <v>34.895602200000006</v>
      </c>
      <c r="U331" s="92">
        <f t="shared" si="88"/>
        <v>3.6198580839999996</v>
      </c>
      <c r="V331" s="92">
        <f t="shared" si="89"/>
        <v>0.55124122600000003</v>
      </c>
      <c r="W331" s="92">
        <f t="shared" si="90"/>
        <v>3.5192291030000002</v>
      </c>
      <c r="X331" s="92">
        <f t="shared" si="91"/>
        <v>0.54153680700000006</v>
      </c>
      <c r="Y331" s="92">
        <f t="shared" si="92"/>
        <v>191.69321276399998</v>
      </c>
      <c r="Z331" s="92"/>
      <c r="AA331" s="92">
        <f t="shared" si="95"/>
        <v>46.253028297437503</v>
      </c>
      <c r="AB331" s="92">
        <f t="shared" si="95"/>
        <v>11.221638838346911</v>
      </c>
      <c r="AC331" s="92">
        <f t="shared" si="95"/>
        <v>10.197599307841084</v>
      </c>
      <c r="AD331" s="92">
        <f t="shared" si="95"/>
        <v>9.8295622345261489</v>
      </c>
      <c r="AE331" s="92">
        <f t="shared" si="95"/>
        <v>18.203879885388101</v>
      </c>
      <c r="AF331" s="92">
        <f t="shared" si="95"/>
        <v>1.8883600685729702</v>
      </c>
      <c r="AG331" s="92">
        <f t="shared" si="95"/>
        <v>0.28756428986280896</v>
      </c>
      <c r="AH331" s="92">
        <f t="shared" si="95"/>
        <v>1.83586526213249</v>
      </c>
      <c r="AI331" s="92">
        <f t="shared" si="95"/>
        <v>0.28250181589199219</v>
      </c>
      <c r="AJ331" s="93">
        <f t="shared" si="94"/>
        <v>49.045962493128499</v>
      </c>
    </row>
    <row r="332" spans="1:36">
      <c r="A332" s="97">
        <v>10</v>
      </c>
      <c r="B332" s="82">
        <v>1345.577</v>
      </c>
      <c r="C332" s="80" t="s">
        <v>293</v>
      </c>
      <c r="D332" s="83">
        <v>1.4743299999999999</v>
      </c>
      <c r="E332" s="83">
        <v>0.20841299999999999</v>
      </c>
      <c r="F332" s="83">
        <v>0.34588099999999999</v>
      </c>
      <c r="G332" s="83">
        <v>0.475495</v>
      </c>
      <c r="H332" s="83">
        <v>0.48873</v>
      </c>
      <c r="I332" s="83">
        <v>3.6981E-2</v>
      </c>
      <c r="J332" s="83">
        <v>8.6199999999999992E-3</v>
      </c>
      <c r="K332" s="83">
        <v>4.5435999999999997E-2</v>
      </c>
      <c r="L332" s="83">
        <v>3.6700000000000001E-3</v>
      </c>
      <c r="M332" s="84">
        <v>0.19</v>
      </c>
      <c r="P332" s="92">
        <f t="shared" si="83"/>
        <v>88.583643719999998</v>
      </c>
      <c r="Q332" s="92">
        <f t="shared" si="84"/>
        <v>21.249997893</v>
      </c>
      <c r="R332" s="92">
        <f t="shared" si="85"/>
        <v>19.395968836999998</v>
      </c>
      <c r="S332" s="92">
        <f t="shared" si="86"/>
        <v>19.16435048</v>
      </c>
      <c r="T332" s="92">
        <f t="shared" si="87"/>
        <v>35.113295579999999</v>
      </c>
      <c r="U332" s="92">
        <f t="shared" si="88"/>
        <v>3.483462276</v>
      </c>
      <c r="V332" s="92">
        <f t="shared" si="89"/>
        <v>0.53425897999999994</v>
      </c>
      <c r="W332" s="92">
        <f t="shared" si="90"/>
        <v>3.6293822439999999</v>
      </c>
      <c r="X332" s="92">
        <f t="shared" si="91"/>
        <v>0.55779962999999999</v>
      </c>
      <c r="Y332" s="92">
        <f t="shared" si="92"/>
        <v>191.71215964000001</v>
      </c>
      <c r="Z332" s="92"/>
      <c r="AA332" s="92">
        <f t="shared" si="95"/>
        <v>46.206585897495337</v>
      </c>
      <c r="AB332" s="92">
        <f t="shared" si="95"/>
        <v>11.084324506543334</v>
      </c>
      <c r="AC332" s="92">
        <f t="shared" si="95"/>
        <v>10.117234542358734</v>
      </c>
      <c r="AD332" s="92">
        <f t="shared" si="95"/>
        <v>9.9964188583484255</v>
      </c>
      <c r="AE332" s="92">
        <f t="shared" si="95"/>
        <v>18.315633002067411</v>
      </c>
      <c r="AF332" s="92">
        <f t="shared" si="95"/>
        <v>1.8170272989158842</v>
      </c>
      <c r="AG332" s="92">
        <f t="shared" si="95"/>
        <v>0.27867767021311507</v>
      </c>
      <c r="AH332" s="92">
        <f t="shared" si="95"/>
        <v>1.8931413901002985</v>
      </c>
      <c r="AI332" s="92">
        <f t="shared" si="95"/>
        <v>0.29095683395745192</v>
      </c>
      <c r="AJ332" s="93">
        <f t="shared" si="94"/>
        <v>49.313697529103685</v>
      </c>
    </row>
    <row r="333" spans="1:36">
      <c r="A333" s="97">
        <v>10</v>
      </c>
      <c r="B333" s="82">
        <v>1350.1790000000001</v>
      </c>
      <c r="C333" s="80" t="s">
        <v>293</v>
      </c>
      <c r="D333" s="83">
        <v>1.4735419999999999</v>
      </c>
      <c r="E333" s="83">
        <v>0.20597799999999999</v>
      </c>
      <c r="F333" s="83">
        <v>0.34287400000000001</v>
      </c>
      <c r="G333" s="83">
        <v>0.48366199999999998</v>
      </c>
      <c r="H333" s="83">
        <v>0.49160500000000001</v>
      </c>
      <c r="I333" s="83">
        <v>3.5647999999999999E-2</v>
      </c>
      <c r="J333" s="83">
        <v>8.3639999999999999E-3</v>
      </c>
      <c r="K333" s="83">
        <v>4.6778E-2</v>
      </c>
      <c r="L333" s="83">
        <v>3.7750000000000001E-3</v>
      </c>
      <c r="M333" s="84">
        <v>0.2</v>
      </c>
      <c r="P333" s="92">
        <f t="shared" si="83"/>
        <v>88.536297528000006</v>
      </c>
      <c r="Q333" s="92">
        <f t="shared" si="84"/>
        <v>21.001722858000001</v>
      </c>
      <c r="R333" s="92">
        <f t="shared" si="85"/>
        <v>19.227345297999999</v>
      </c>
      <c r="S333" s="92">
        <f t="shared" si="86"/>
        <v>19.493513247999999</v>
      </c>
      <c r="T333" s="92">
        <f t="shared" si="87"/>
        <v>35.319852830000002</v>
      </c>
      <c r="U333" s="92">
        <f t="shared" si="88"/>
        <v>3.357899008</v>
      </c>
      <c r="V333" s="92">
        <f t="shared" si="89"/>
        <v>0.518392356</v>
      </c>
      <c r="W333" s="92">
        <f t="shared" si="90"/>
        <v>3.7365798620000001</v>
      </c>
      <c r="X333" s="92">
        <f t="shared" si="91"/>
        <v>0.57375847499999999</v>
      </c>
      <c r="Y333" s="92">
        <f t="shared" si="92"/>
        <v>191.765361463</v>
      </c>
      <c r="Z333" s="92"/>
      <c r="AA333" s="92">
        <f t="shared" si="95"/>
        <v>46.169077070304255</v>
      </c>
      <c r="AB333" s="92">
        <f t="shared" si="95"/>
        <v>10.951781227733434</v>
      </c>
      <c r="AC333" s="92">
        <f t="shared" si="95"/>
        <v>10.026495479325552</v>
      </c>
      <c r="AD333" s="92">
        <f t="shared" si="95"/>
        <v>10.165294242548157</v>
      </c>
      <c r="AE333" s="92">
        <f t="shared" si="95"/>
        <v>18.418265196874337</v>
      </c>
      <c r="AF333" s="92">
        <f t="shared" si="95"/>
        <v>1.751045643687787</v>
      </c>
      <c r="AG333" s="92">
        <f t="shared" si="95"/>
        <v>0.27032637805134618</v>
      </c>
      <c r="AH333" s="92">
        <f t="shared" si="95"/>
        <v>1.948516579581006</v>
      </c>
      <c r="AI333" s="92">
        <f t="shared" si="95"/>
        <v>0.29919818189412861</v>
      </c>
      <c r="AJ333" s="93">
        <f t="shared" si="94"/>
        <v>49.592778182795065</v>
      </c>
    </row>
    <row r="334" spans="1:36">
      <c r="A334" s="97">
        <v>10</v>
      </c>
      <c r="B334" s="82">
        <v>1354.7660000000001</v>
      </c>
      <c r="C334" s="80" t="s">
        <v>293</v>
      </c>
      <c r="D334" s="83">
        <v>1.473255</v>
      </c>
      <c r="E334" s="83">
        <v>0.203657</v>
      </c>
      <c r="F334" s="83">
        <v>0.33960200000000001</v>
      </c>
      <c r="G334" s="83">
        <v>0.49201400000000001</v>
      </c>
      <c r="H334" s="83">
        <v>0.49432599999999999</v>
      </c>
      <c r="I334" s="83">
        <v>3.4417000000000003E-2</v>
      </c>
      <c r="J334" s="83">
        <v>8.1259999999999995E-3</v>
      </c>
      <c r="K334" s="83">
        <v>4.8076000000000001E-2</v>
      </c>
      <c r="L334" s="83">
        <v>3.8800000000000002E-3</v>
      </c>
      <c r="M334" s="84">
        <v>0.21</v>
      </c>
      <c r="P334" s="92">
        <f t="shared" si="83"/>
        <v>88.519053420000006</v>
      </c>
      <c r="Q334" s="92">
        <f t="shared" si="84"/>
        <v>20.765071377000002</v>
      </c>
      <c r="R334" s="92">
        <f t="shared" si="85"/>
        <v>19.043861354000001</v>
      </c>
      <c r="S334" s="92">
        <f t="shared" si="86"/>
        <v>19.830132256000002</v>
      </c>
      <c r="T334" s="92">
        <f t="shared" si="87"/>
        <v>35.515345795999998</v>
      </c>
      <c r="U334" s="92">
        <f t="shared" si="88"/>
        <v>3.2419437320000002</v>
      </c>
      <c r="V334" s="92">
        <f t="shared" si="89"/>
        <v>0.50364135399999999</v>
      </c>
      <c r="W334" s="92">
        <f t="shared" si="90"/>
        <v>3.8402628040000004</v>
      </c>
      <c r="X334" s="92">
        <f t="shared" si="91"/>
        <v>0.5897173200000001</v>
      </c>
      <c r="Y334" s="92">
        <f t="shared" si="92"/>
        <v>191.84902941300001</v>
      </c>
      <c r="Z334" s="92"/>
      <c r="AA334" s="92">
        <f t="shared" si="95"/>
        <v>46.13995373906323</v>
      </c>
      <c r="AB334" s="92">
        <f t="shared" si="95"/>
        <v>10.82365203542329</v>
      </c>
      <c r="AC334" s="92">
        <f t="shared" si="95"/>
        <v>9.9264830331789824</v>
      </c>
      <c r="AD334" s="92">
        <f t="shared" si="95"/>
        <v>10.336321385974276</v>
      </c>
      <c r="AE334" s="92">
        <f t="shared" si="95"/>
        <v>18.512132120066603</v>
      </c>
      <c r="AF334" s="92">
        <f t="shared" si="95"/>
        <v>1.6898410911534802</v>
      </c>
      <c r="AG334" s="92">
        <f t="shared" si="95"/>
        <v>0.26251962573956727</v>
      </c>
      <c r="AH334" s="92">
        <f t="shared" si="95"/>
        <v>2.0017108326010522</v>
      </c>
      <c r="AI334" s="92">
        <f t="shared" si="95"/>
        <v>0.30738613679952237</v>
      </c>
      <c r="AJ334" s="93">
        <f t="shared" si="94"/>
        <v>49.882799034815584</v>
      </c>
    </row>
    <row r="335" spans="1:36">
      <c r="A335" s="97">
        <v>10</v>
      </c>
      <c r="B335" s="82">
        <v>1359.336</v>
      </c>
      <c r="C335" s="80" t="s">
        <v>293</v>
      </c>
      <c r="D335" s="83">
        <v>1.4734290000000001</v>
      </c>
      <c r="E335" s="83">
        <v>0.20144400000000001</v>
      </c>
      <c r="F335" s="83">
        <v>0.33609600000000001</v>
      </c>
      <c r="G335" s="83">
        <v>0.50055099999999997</v>
      </c>
      <c r="H335" s="83">
        <v>0.496896</v>
      </c>
      <c r="I335" s="83">
        <v>3.3276E-2</v>
      </c>
      <c r="J335" s="83">
        <v>7.9019999999999993E-3</v>
      </c>
      <c r="K335" s="83">
        <v>4.9326000000000002E-2</v>
      </c>
      <c r="L335" s="83">
        <v>3.9830000000000004E-3</v>
      </c>
      <c r="M335" s="84">
        <v>0.22</v>
      </c>
      <c r="P335" s="92">
        <f t="shared" si="83"/>
        <v>88.52950803600001</v>
      </c>
      <c r="Q335" s="92">
        <f t="shared" si="84"/>
        <v>20.539431684</v>
      </c>
      <c r="R335" s="92">
        <f t="shared" si="85"/>
        <v>18.847255392000001</v>
      </c>
      <c r="S335" s="92">
        <f t="shared" si="86"/>
        <v>20.174207503999998</v>
      </c>
      <c r="T335" s="92">
        <f t="shared" si="87"/>
        <v>35.699990016000001</v>
      </c>
      <c r="U335" s="92">
        <f t="shared" si="88"/>
        <v>3.1344660960000001</v>
      </c>
      <c r="V335" s="92">
        <f t="shared" si="89"/>
        <v>0.48975805799999994</v>
      </c>
      <c r="W335" s="92">
        <f t="shared" si="90"/>
        <v>3.9401115540000005</v>
      </c>
      <c r="X335" s="92">
        <f t="shared" si="91"/>
        <v>0.60537218700000006</v>
      </c>
      <c r="Y335" s="92">
        <f t="shared" si="92"/>
        <v>191.96010052700004</v>
      </c>
      <c r="Z335" s="92"/>
      <c r="AA335" s="92">
        <f t="shared" si="95"/>
        <v>46.118702685065507</v>
      </c>
      <c r="AB335" s="92">
        <f t="shared" si="95"/>
        <v>10.699844200754125</v>
      </c>
      <c r="AC335" s="92">
        <f t="shared" si="95"/>
        <v>9.8183191925079516</v>
      </c>
      <c r="AD335" s="92">
        <f t="shared" si="95"/>
        <v>10.509583735690118</v>
      </c>
      <c r="AE335" s="92">
        <f t="shared" si="95"/>
        <v>18.597609564691094</v>
      </c>
      <c r="AF335" s="92">
        <f t="shared" si="95"/>
        <v>1.6328737520947088</v>
      </c>
      <c r="AG335" s="92">
        <f t="shared" si="95"/>
        <v>0.25513534148785949</v>
      </c>
      <c r="AH335" s="92">
        <f t="shared" si="95"/>
        <v>2.0525679780240615</v>
      </c>
      <c r="AI335" s="92">
        <f t="shared" si="95"/>
        <v>0.31536354968456154</v>
      </c>
      <c r="AJ335" s="93">
        <f t="shared" si="94"/>
        <v>50.183217754928336</v>
      </c>
    </row>
    <row r="336" spans="1:36">
      <c r="A336" s="97">
        <v>10</v>
      </c>
      <c r="B336" s="82">
        <v>1363.883</v>
      </c>
      <c r="C336" s="80" t="s">
        <v>293</v>
      </c>
      <c r="D336" s="83">
        <v>1.474024</v>
      </c>
      <c r="E336" s="83">
        <v>0.19933000000000001</v>
      </c>
      <c r="F336" s="83">
        <v>0.33238600000000001</v>
      </c>
      <c r="G336" s="83">
        <v>0.509266</v>
      </c>
      <c r="H336" s="83">
        <v>0.49931199999999998</v>
      </c>
      <c r="I336" s="83">
        <v>3.2217000000000003E-2</v>
      </c>
      <c r="J336" s="83">
        <v>7.6920000000000001E-3</v>
      </c>
      <c r="K336" s="83">
        <v>5.0525E-2</v>
      </c>
      <c r="L336" s="83">
        <v>4.084E-3</v>
      </c>
      <c r="M336" s="84">
        <v>0.23</v>
      </c>
      <c r="P336" s="92">
        <f t="shared" si="83"/>
        <v>88.565258016000001</v>
      </c>
      <c r="Q336" s="92">
        <f t="shared" si="84"/>
        <v>20.323886130000002</v>
      </c>
      <c r="R336" s="92">
        <f t="shared" si="85"/>
        <v>18.639209722</v>
      </c>
      <c r="S336" s="92">
        <f t="shared" si="86"/>
        <v>20.525456864000002</v>
      </c>
      <c r="T336" s="92">
        <f t="shared" si="87"/>
        <v>35.873569951999997</v>
      </c>
      <c r="U336" s="92">
        <f t="shared" si="88"/>
        <v>3.0347125320000004</v>
      </c>
      <c r="V336" s="92">
        <f t="shared" si="89"/>
        <v>0.47674246799999997</v>
      </c>
      <c r="W336" s="92">
        <f t="shared" si="90"/>
        <v>4.0358864749999999</v>
      </c>
      <c r="X336" s="92">
        <f t="shared" si="91"/>
        <v>0.62072307599999998</v>
      </c>
      <c r="Y336" s="92">
        <f t="shared" si="92"/>
        <v>192.09544523500003</v>
      </c>
      <c r="Z336" s="92"/>
      <c r="AA336" s="92">
        <f t="shared" si="95"/>
        <v>46.104819355635243</v>
      </c>
      <c r="AB336" s="92">
        <f t="shared" si="95"/>
        <v>10.580097880580547</v>
      </c>
      <c r="AC336" s="92">
        <f t="shared" si="95"/>
        <v>9.7030982172418074</v>
      </c>
      <c r="AD336" s="92">
        <f t="shared" si="95"/>
        <v>10.685030474767467</v>
      </c>
      <c r="AE336" s="92">
        <f t="shared" si="95"/>
        <v>18.674867542077354</v>
      </c>
      <c r="AF336" s="92">
        <f t="shared" si="95"/>
        <v>1.5797941113530742</v>
      </c>
      <c r="AG336" s="92">
        <f t="shared" si="95"/>
        <v>0.24817999584361666</v>
      </c>
      <c r="AH336" s="92">
        <f t="shared" si="95"/>
        <v>2.1009797864091451</v>
      </c>
      <c r="AI336" s="92">
        <f t="shared" si="95"/>
        <v>0.32313263609172937</v>
      </c>
      <c r="AJ336" s="93">
        <f t="shared" si="94"/>
        <v>50.493467039733176</v>
      </c>
    </row>
    <row r="337" spans="1:36">
      <c r="A337" s="97">
        <v>10</v>
      </c>
      <c r="B337" s="82">
        <v>1368.403</v>
      </c>
      <c r="C337" s="80" t="s">
        <v>293</v>
      </c>
      <c r="D337" s="83">
        <v>1.4750049999999999</v>
      </c>
      <c r="E337" s="83">
        <v>0.19730700000000001</v>
      </c>
      <c r="F337" s="83">
        <v>0.32850000000000001</v>
      </c>
      <c r="G337" s="83">
        <v>0.518154</v>
      </c>
      <c r="H337" s="83">
        <v>0.50157099999999999</v>
      </c>
      <c r="I337" s="83">
        <v>3.1230000000000001E-2</v>
      </c>
      <c r="J337" s="83">
        <v>7.4939999999999998E-3</v>
      </c>
      <c r="K337" s="83">
        <v>5.1670000000000001E-2</v>
      </c>
      <c r="L337" s="83">
        <v>4.1840000000000002E-3</v>
      </c>
      <c r="M337" s="84">
        <v>0.24</v>
      </c>
      <c r="P337" s="92">
        <f t="shared" si="83"/>
        <v>88.624200419999994</v>
      </c>
      <c r="Q337" s="92">
        <f t="shared" si="84"/>
        <v>20.117619027</v>
      </c>
      <c r="R337" s="92">
        <f t="shared" si="85"/>
        <v>18.421294500000002</v>
      </c>
      <c r="S337" s="92">
        <f t="shared" si="86"/>
        <v>20.883678816</v>
      </c>
      <c r="T337" s="92">
        <f t="shared" si="87"/>
        <v>36.035870066000001</v>
      </c>
      <c r="U337" s="92">
        <f t="shared" si="88"/>
        <v>2.9417410799999999</v>
      </c>
      <c r="V337" s="92">
        <f t="shared" si="89"/>
        <v>0.464470626</v>
      </c>
      <c r="W337" s="92">
        <f t="shared" si="90"/>
        <v>4.12734793</v>
      </c>
      <c r="X337" s="92">
        <f t="shared" si="91"/>
        <v>0.635921976</v>
      </c>
      <c r="Y337" s="92">
        <f t="shared" si="92"/>
        <v>192.25214444100001</v>
      </c>
      <c r="Z337" s="92"/>
      <c r="AA337" s="92">
        <f t="shared" si="95"/>
        <v>46.097899546289717</v>
      </c>
      <c r="AB337" s="92">
        <f t="shared" si="95"/>
        <v>10.464184462282484</v>
      </c>
      <c r="AC337" s="92">
        <f t="shared" si="95"/>
        <v>9.5818408442529943</v>
      </c>
      <c r="AD337" s="92">
        <f t="shared" si="95"/>
        <v>10.862650649084937</v>
      </c>
      <c r="AE337" s="92">
        <f t="shared" si="95"/>
        <v>18.744066637477221</v>
      </c>
      <c r="AF337" s="92">
        <f t="shared" si="95"/>
        <v>1.5301473429872645</v>
      </c>
      <c r="AG337" s="92">
        <f t="shared" si="95"/>
        <v>0.24159450983005326</v>
      </c>
      <c r="AH337" s="92">
        <f t="shared" si="95"/>
        <v>2.1468410362864043</v>
      </c>
      <c r="AI337" s="92">
        <f t="shared" si="95"/>
        <v>0.33077497150891716</v>
      </c>
      <c r="AJ337" s="93">
        <f t="shared" si="94"/>
        <v>50.813111378067624</v>
      </c>
    </row>
    <row r="338" spans="1:36">
      <c r="A338" s="97">
        <v>10</v>
      </c>
      <c r="B338" s="82">
        <v>1372.8889999999999</v>
      </c>
      <c r="C338" s="80" t="s">
        <v>293</v>
      </c>
      <c r="D338" s="83">
        <v>1.4763360000000001</v>
      </c>
      <c r="E338" s="83">
        <v>0.19536700000000001</v>
      </c>
      <c r="F338" s="83">
        <v>0.32446399999999997</v>
      </c>
      <c r="G338" s="83">
        <v>0.52720599999999995</v>
      </c>
      <c r="H338" s="83">
        <v>0.50366900000000003</v>
      </c>
      <c r="I338" s="83">
        <v>3.0308000000000002E-2</v>
      </c>
      <c r="J338" s="83">
        <v>7.3080000000000003E-3</v>
      </c>
      <c r="K338" s="83">
        <v>5.2759E-2</v>
      </c>
      <c r="L338" s="83">
        <v>4.2820000000000002E-3</v>
      </c>
      <c r="M338" s="84">
        <v>0.25</v>
      </c>
      <c r="P338" s="92">
        <f t="shared" si="83"/>
        <v>88.704172224000004</v>
      </c>
      <c r="Q338" s="92">
        <f t="shared" si="84"/>
        <v>19.919814687000002</v>
      </c>
      <c r="R338" s="92">
        <f t="shared" si="85"/>
        <v>18.194967727999998</v>
      </c>
      <c r="S338" s="92">
        <f t="shared" si="86"/>
        <v>21.248510623999998</v>
      </c>
      <c r="T338" s="92">
        <f t="shared" si="87"/>
        <v>36.186602974000003</v>
      </c>
      <c r="U338" s="92">
        <f t="shared" si="88"/>
        <v>2.8548923680000002</v>
      </c>
      <c r="V338" s="92">
        <f t="shared" si="89"/>
        <v>0.45294253200000001</v>
      </c>
      <c r="W338" s="92">
        <f t="shared" si="90"/>
        <v>4.2143361610000003</v>
      </c>
      <c r="X338" s="92">
        <f t="shared" si="91"/>
        <v>0.65081689800000009</v>
      </c>
      <c r="Y338" s="92">
        <f t="shared" si="92"/>
        <v>192.42705619600002</v>
      </c>
      <c r="Z338" s="92"/>
      <c r="AA338" s="92">
        <f t="shared" si="95"/>
        <v>46.097557161425776</v>
      </c>
      <c r="AB338" s="92">
        <f t="shared" si="95"/>
        <v>10.351878306920788</v>
      </c>
      <c r="AC338" s="92">
        <f t="shared" si="95"/>
        <v>9.4555142544337354</v>
      </c>
      <c r="AD338" s="92">
        <f t="shared" si="95"/>
        <v>11.042371610339945</v>
      </c>
      <c r="AE338" s="92">
        <f t="shared" si="95"/>
        <v>18.805361205100748</v>
      </c>
      <c r="AF338" s="92">
        <f t="shared" si="95"/>
        <v>1.4836231580095984</v>
      </c>
      <c r="AG338" s="92">
        <f t="shared" si="95"/>
        <v>0.23538401561298494</v>
      </c>
      <c r="AH338" s="92">
        <f t="shared" si="95"/>
        <v>2.190095428528207</v>
      </c>
      <c r="AI338" s="92">
        <f t="shared" si="95"/>
        <v>0.33821485962821096</v>
      </c>
      <c r="AJ338" s="93">
        <f t="shared" si="94"/>
        <v>51.14160300715411</v>
      </c>
    </row>
    <row r="339" spans="1:36">
      <c r="A339" s="97">
        <v>10</v>
      </c>
      <c r="B339" s="82">
        <v>1377.336</v>
      </c>
      <c r="C339" s="80" t="s">
        <v>293</v>
      </c>
      <c r="D339" s="83">
        <v>1.477986</v>
      </c>
      <c r="E339" s="83">
        <v>0.19350400000000001</v>
      </c>
      <c r="F339" s="83">
        <v>0.32030500000000001</v>
      </c>
      <c r="G339" s="83">
        <v>0.53641000000000005</v>
      </c>
      <c r="H339" s="83">
        <v>0.50560099999999997</v>
      </c>
      <c r="I339" s="83">
        <v>2.9444000000000001E-2</v>
      </c>
      <c r="J339" s="83">
        <v>7.1320000000000003E-3</v>
      </c>
      <c r="K339" s="83">
        <v>5.3788999999999997E-2</v>
      </c>
      <c r="L339" s="83">
        <v>4.3779999999999999E-3</v>
      </c>
      <c r="M339" s="84">
        <v>0.26</v>
      </c>
      <c r="P339" s="92">
        <f t="shared" si="83"/>
        <v>88.803310824000008</v>
      </c>
      <c r="Q339" s="92">
        <f t="shared" si="84"/>
        <v>19.729861344</v>
      </c>
      <c r="R339" s="92">
        <f t="shared" si="85"/>
        <v>17.961743485</v>
      </c>
      <c r="S339" s="92">
        <f t="shared" si="86"/>
        <v>21.619468640000004</v>
      </c>
      <c r="T339" s="92">
        <f t="shared" si="87"/>
        <v>36.325409446000002</v>
      </c>
      <c r="U339" s="92">
        <f t="shared" si="88"/>
        <v>2.7735070240000002</v>
      </c>
      <c r="V339" s="92">
        <f t="shared" si="89"/>
        <v>0.44203422800000003</v>
      </c>
      <c r="W339" s="92">
        <f t="shared" si="90"/>
        <v>4.2966115309999999</v>
      </c>
      <c r="X339" s="92">
        <f t="shared" si="91"/>
        <v>0.66540784200000003</v>
      </c>
      <c r="Y339" s="92">
        <f t="shared" si="92"/>
        <v>192.61735436400002</v>
      </c>
      <c r="Z339" s="92"/>
      <c r="AA339" s="92">
        <f t="shared" si="95"/>
        <v>46.103483830529271</v>
      </c>
      <c r="AB339" s="92">
        <f t="shared" si="95"/>
        <v>10.243034128023249</v>
      </c>
      <c r="AC339" s="92">
        <f t="shared" si="95"/>
        <v>9.3250909526338237</v>
      </c>
      <c r="AD339" s="92">
        <f t="shared" si="95"/>
        <v>11.224050247904692</v>
      </c>
      <c r="AE339" s="92">
        <f t="shared" si="95"/>
        <v>18.858845593608248</v>
      </c>
      <c r="AF339" s="92">
        <f t="shared" si="95"/>
        <v>1.4399050558854347</v>
      </c>
      <c r="AG339" s="92">
        <f t="shared" si="95"/>
        <v>0.22948826675537382</v>
      </c>
      <c r="AH339" s="92">
        <f t="shared" si="95"/>
        <v>2.2306461145138812</v>
      </c>
      <c r="AI339" s="92">
        <f t="shared" si="95"/>
        <v>0.345455810146027</v>
      </c>
      <c r="AJ339" s="93">
        <f t="shared" si="94"/>
        <v>51.478343318832529</v>
      </c>
    </row>
    <row r="340" spans="1:36">
      <c r="A340" s="97">
        <v>10</v>
      </c>
      <c r="B340" s="82">
        <v>1381.7370000000001</v>
      </c>
      <c r="C340" s="80" t="s">
        <v>293</v>
      </c>
      <c r="D340" s="83">
        <v>1.4799230000000001</v>
      </c>
      <c r="E340" s="83">
        <v>0.19170999999999999</v>
      </c>
      <c r="F340" s="83">
        <v>0.31604700000000002</v>
      </c>
      <c r="G340" s="83">
        <v>0.54575399999999996</v>
      </c>
      <c r="H340" s="83">
        <v>0.50736099999999995</v>
      </c>
      <c r="I340" s="83">
        <v>2.8634E-2</v>
      </c>
      <c r="J340" s="83">
        <v>6.9649999999999998E-3</v>
      </c>
      <c r="K340" s="83">
        <v>5.4760999999999997E-2</v>
      </c>
      <c r="L340" s="83">
        <v>4.4710000000000001E-3</v>
      </c>
      <c r="M340" s="84">
        <v>0.27</v>
      </c>
      <c r="P340" s="92">
        <f t="shared" si="83"/>
        <v>88.919693532000011</v>
      </c>
      <c r="Q340" s="92">
        <f t="shared" si="84"/>
        <v>19.54694331</v>
      </c>
      <c r="R340" s="92">
        <f t="shared" si="85"/>
        <v>17.722967619000002</v>
      </c>
      <c r="S340" s="92">
        <f t="shared" si="86"/>
        <v>21.996069215999999</v>
      </c>
      <c r="T340" s="92">
        <f t="shared" si="87"/>
        <v>36.451858405999999</v>
      </c>
      <c r="U340" s="92">
        <f t="shared" si="88"/>
        <v>2.6972082639999999</v>
      </c>
      <c r="V340" s="92">
        <f t="shared" si="89"/>
        <v>0.43168373499999996</v>
      </c>
      <c r="W340" s="92">
        <f t="shared" si="90"/>
        <v>4.374253919</v>
      </c>
      <c r="X340" s="92">
        <f t="shared" si="91"/>
        <v>0.67954281900000002</v>
      </c>
      <c r="Y340" s="92">
        <f t="shared" si="92"/>
        <v>192.82022082000003</v>
      </c>
      <c r="Z340" s="92"/>
      <c r="AA340" s="92">
        <f t="shared" si="95"/>
        <v>46.115336427815627</v>
      </c>
      <c r="AB340" s="92">
        <f t="shared" si="95"/>
        <v>10.137392866201155</v>
      </c>
      <c r="AC340" s="92">
        <f t="shared" si="95"/>
        <v>9.1914465939464929</v>
      </c>
      <c r="AD340" s="92">
        <f t="shared" si="95"/>
        <v>11.40755317178772</v>
      </c>
      <c r="AE340" s="92">
        <f t="shared" si="95"/>
        <v>18.904582854942504</v>
      </c>
      <c r="AF340" s="92">
        <f t="shared" si="95"/>
        <v>1.3988202339618083</v>
      </c>
      <c r="AG340" s="92">
        <f t="shared" si="95"/>
        <v>0.22387887181344007</v>
      </c>
      <c r="AH340" s="92">
        <f t="shared" si="95"/>
        <v>2.268565973214717</v>
      </c>
      <c r="AI340" s="92">
        <f t="shared" si="95"/>
        <v>0.35242300631652179</v>
      </c>
      <c r="AJ340" s="93">
        <f t="shared" si="94"/>
        <v>51.822830365154793</v>
      </c>
    </row>
    <row r="341" spans="1:36">
      <c r="A341" s="97">
        <v>10</v>
      </c>
      <c r="B341" s="82">
        <v>1386.086</v>
      </c>
      <c r="C341" s="80" t="s">
        <v>293</v>
      </c>
      <c r="D341" s="83">
        <v>1.482119</v>
      </c>
      <c r="E341" s="83">
        <v>0.18997900000000001</v>
      </c>
      <c r="F341" s="83">
        <v>0.31171199999999999</v>
      </c>
      <c r="G341" s="83">
        <v>0.55522499999999997</v>
      </c>
      <c r="H341" s="83">
        <v>0.50894499999999998</v>
      </c>
      <c r="I341" s="83">
        <v>2.7871E-2</v>
      </c>
      <c r="J341" s="83">
        <v>6.8060000000000004E-3</v>
      </c>
      <c r="K341" s="83">
        <v>5.5674000000000001E-2</v>
      </c>
      <c r="L341" s="83">
        <v>4.5620000000000001E-3</v>
      </c>
      <c r="M341" s="84">
        <v>0.28000000000000003</v>
      </c>
      <c r="P341" s="92">
        <f t="shared" si="83"/>
        <v>89.051637995999997</v>
      </c>
      <c r="Q341" s="92">
        <f t="shared" si="84"/>
        <v>19.370448819</v>
      </c>
      <c r="R341" s="92">
        <f t="shared" si="85"/>
        <v>17.479873823999998</v>
      </c>
      <c r="S341" s="92">
        <f t="shared" si="86"/>
        <v>22.3777884</v>
      </c>
      <c r="T341" s="92">
        <f t="shared" si="87"/>
        <v>36.565662469999999</v>
      </c>
      <c r="U341" s="92">
        <f t="shared" si="88"/>
        <v>2.6253367160000001</v>
      </c>
      <c r="V341" s="92">
        <f t="shared" si="89"/>
        <v>0.42182907400000003</v>
      </c>
      <c r="W341" s="92">
        <f t="shared" si="90"/>
        <v>4.4471834460000004</v>
      </c>
      <c r="X341" s="92">
        <f t="shared" si="91"/>
        <v>0.69337381800000009</v>
      </c>
      <c r="Y341" s="92">
        <f t="shared" si="92"/>
        <v>193.03313456299998</v>
      </c>
      <c r="Z341" s="92"/>
      <c r="AA341" s="92">
        <f t="shared" si="95"/>
        <v>46.132824915059508</v>
      </c>
      <c r="AB341" s="92">
        <f t="shared" si="95"/>
        <v>10.034779191070999</v>
      </c>
      <c r="AC341" s="92">
        <f t="shared" si="95"/>
        <v>9.0553748005864332</v>
      </c>
      <c r="AD341" s="92">
        <f t="shared" si="95"/>
        <v>11.592718758186352</v>
      </c>
      <c r="AE341" s="92">
        <f t="shared" si="95"/>
        <v>18.942686991422246</v>
      </c>
      <c r="AF341" s="92">
        <f t="shared" si="95"/>
        <v>1.3600445964592531</v>
      </c>
      <c r="AG341" s="92">
        <f t="shared" si="95"/>
        <v>0.21852677000503673</v>
      </c>
      <c r="AH341" s="92">
        <f t="shared" si="95"/>
        <v>2.3038445995646302</v>
      </c>
      <c r="AI341" s="92">
        <f t="shared" si="95"/>
        <v>0.35919937764555371</v>
      </c>
      <c r="AJ341" s="93">
        <f t="shared" si="94"/>
        <v>52.17446460621894</v>
      </c>
    </row>
    <row r="342" spans="1:36">
      <c r="A342" s="97">
        <v>10</v>
      </c>
      <c r="B342" s="82">
        <v>1390.376</v>
      </c>
      <c r="C342" s="80" t="s">
        <v>293</v>
      </c>
      <c r="D342" s="83">
        <v>1.4845459999999999</v>
      </c>
      <c r="E342" s="83">
        <v>0.188306</v>
      </c>
      <c r="F342" s="83">
        <v>0.30732100000000001</v>
      </c>
      <c r="G342" s="83">
        <v>0.56480799999999998</v>
      </c>
      <c r="H342" s="83">
        <v>0.51034999999999997</v>
      </c>
      <c r="I342" s="83">
        <v>2.7151999999999999E-2</v>
      </c>
      <c r="J342" s="83">
        <v>6.6550000000000003E-3</v>
      </c>
      <c r="K342" s="83">
        <v>5.6528000000000002E-2</v>
      </c>
      <c r="L342" s="83">
        <v>4.6499999999999996E-3</v>
      </c>
      <c r="M342" s="84">
        <v>0.28999999999999998</v>
      </c>
      <c r="P342" s="92">
        <f t="shared" si="83"/>
        <v>89.197461864000005</v>
      </c>
      <c r="Q342" s="92">
        <f t="shared" si="84"/>
        <v>19.199868066000001</v>
      </c>
      <c r="R342" s="92">
        <f t="shared" si="85"/>
        <v>17.233639716999999</v>
      </c>
      <c r="S342" s="92">
        <f t="shared" si="86"/>
        <v>22.764021631999999</v>
      </c>
      <c r="T342" s="92">
        <f t="shared" si="87"/>
        <v>36.666606100000003</v>
      </c>
      <c r="U342" s="92">
        <f t="shared" si="88"/>
        <v>2.557609792</v>
      </c>
      <c r="V342" s="92">
        <f t="shared" si="89"/>
        <v>0.41247024500000001</v>
      </c>
      <c r="W342" s="92">
        <f t="shared" si="90"/>
        <v>4.515400112</v>
      </c>
      <c r="X342" s="92">
        <f t="shared" si="91"/>
        <v>0.70674884999999998</v>
      </c>
      <c r="Y342" s="92">
        <f t="shared" si="92"/>
        <v>193.25382637800001</v>
      </c>
      <c r="Z342" s="92"/>
      <c r="AA342" s="92">
        <f t="shared" si="95"/>
        <v>46.155599366778816</v>
      </c>
      <c r="AB342" s="92">
        <f t="shared" si="95"/>
        <v>9.9350519603402319</v>
      </c>
      <c r="AC342" s="92">
        <f t="shared" si="95"/>
        <v>8.9176188849639644</v>
      </c>
      <c r="AD342" s="92">
        <f t="shared" si="95"/>
        <v>11.779338116428338</v>
      </c>
      <c r="AE342" s="92">
        <f t="shared" si="95"/>
        <v>18.973288543472858</v>
      </c>
      <c r="AF342" s="92">
        <f t="shared" si="95"/>
        <v>1.3234458742345285</v>
      </c>
      <c r="AG342" s="92">
        <f t="shared" si="95"/>
        <v>0.21343445184532481</v>
      </c>
      <c r="AH342" s="92">
        <f t="shared" si="95"/>
        <v>2.336512656245151</v>
      </c>
      <c r="AI342" s="92">
        <f t="shared" si="95"/>
        <v>0.36571014569078469</v>
      </c>
      <c r="AJ342" s="93">
        <f t="shared" si="94"/>
        <v>52.532558005428029</v>
      </c>
    </row>
    <row r="343" spans="1:36">
      <c r="A343" s="97">
        <v>10</v>
      </c>
      <c r="B343" s="82">
        <v>1394.6030000000001</v>
      </c>
      <c r="C343" s="80" t="s">
        <v>293</v>
      </c>
      <c r="D343" s="83">
        <v>1.487179</v>
      </c>
      <c r="E343" s="83">
        <v>0.18668499999999999</v>
      </c>
      <c r="F343" s="83">
        <v>0.30289300000000002</v>
      </c>
      <c r="G343" s="83">
        <v>0.57448999999999995</v>
      </c>
      <c r="H343" s="83">
        <v>0.51156999999999997</v>
      </c>
      <c r="I343" s="83">
        <v>2.6473E-2</v>
      </c>
      <c r="J343" s="83">
        <v>6.5120000000000004E-3</v>
      </c>
      <c r="K343" s="83">
        <v>5.7325000000000001E-2</v>
      </c>
      <c r="L343" s="83">
        <v>4.7349999999999996E-3</v>
      </c>
      <c r="M343" s="84">
        <v>0.3</v>
      </c>
      <c r="P343" s="92">
        <f t="shared" si="83"/>
        <v>89.35566303600001</v>
      </c>
      <c r="Q343" s="92">
        <f t="shared" si="84"/>
        <v>19.034589284999999</v>
      </c>
      <c r="R343" s="92">
        <f t="shared" si="85"/>
        <v>16.985330761</v>
      </c>
      <c r="S343" s="92">
        <f t="shared" si="86"/>
        <v>23.15424496</v>
      </c>
      <c r="T343" s="92">
        <f t="shared" si="87"/>
        <v>36.754258219999997</v>
      </c>
      <c r="U343" s="92">
        <f t="shared" si="88"/>
        <v>2.4936507080000001</v>
      </c>
      <c r="V343" s="92">
        <f t="shared" si="89"/>
        <v>0.40360724800000003</v>
      </c>
      <c r="W343" s="92">
        <f t="shared" si="90"/>
        <v>4.5790636750000004</v>
      </c>
      <c r="X343" s="92">
        <f t="shared" si="91"/>
        <v>0.71966791499999994</v>
      </c>
      <c r="Y343" s="92">
        <f t="shared" si="92"/>
        <v>193.48007580799998</v>
      </c>
      <c r="Z343" s="92"/>
      <c r="AA343" s="92">
        <f t="shared" si="95"/>
        <v>46.18339261179127</v>
      </c>
      <c r="AB343" s="92">
        <f t="shared" si="95"/>
        <v>9.8380100408317901</v>
      </c>
      <c r="AC343" s="92">
        <f t="shared" si="95"/>
        <v>8.7788526493319132</v>
      </c>
      <c r="AD343" s="92">
        <f t="shared" si="95"/>
        <v>11.967250303838583</v>
      </c>
      <c r="AE343" s="92">
        <f t="shared" si="95"/>
        <v>18.996404702917886</v>
      </c>
      <c r="AF343" s="92">
        <f t="shared" si="95"/>
        <v>1.2888410848435761</v>
      </c>
      <c r="AG343" s="92">
        <f t="shared" si="95"/>
        <v>0.20860403652132112</v>
      </c>
      <c r="AH343" s="92">
        <f t="shared" si="95"/>
        <v>2.3666848670992024</v>
      </c>
      <c r="AI343" s="92">
        <f t="shared" si="95"/>
        <v>0.37195970282447199</v>
      </c>
      <c r="AJ343" s="93">
        <f t="shared" si="94"/>
        <v>52.896709205752913</v>
      </c>
    </row>
    <row r="344" spans="1:36">
      <c r="A344" s="97">
        <v>10</v>
      </c>
      <c r="B344" s="82">
        <v>1398.761</v>
      </c>
      <c r="C344" s="80" t="s">
        <v>293</v>
      </c>
      <c r="D344" s="83">
        <v>1.4899929999999999</v>
      </c>
      <c r="E344" s="83">
        <v>0.185111</v>
      </c>
      <c r="F344" s="83">
        <v>0.29844599999999999</v>
      </c>
      <c r="G344" s="83">
        <v>0.584256</v>
      </c>
      <c r="H344" s="83">
        <v>0.51260499999999998</v>
      </c>
      <c r="I344" s="83">
        <v>2.5829999999999999E-2</v>
      </c>
      <c r="J344" s="83">
        <v>6.3749999999999996E-3</v>
      </c>
      <c r="K344" s="83">
        <v>5.8064999999999999E-2</v>
      </c>
      <c r="L344" s="83">
        <v>4.8180000000000002E-3</v>
      </c>
      <c r="M344" s="84">
        <v>0.31</v>
      </c>
      <c r="P344" s="92">
        <f t="shared" si="83"/>
        <v>89.524739412000002</v>
      </c>
      <c r="Q344" s="92">
        <f t="shared" si="84"/>
        <v>18.874102670999999</v>
      </c>
      <c r="R344" s="92">
        <f t="shared" si="85"/>
        <v>16.735956341999998</v>
      </c>
      <c r="S344" s="92">
        <f t="shared" si="86"/>
        <v>23.547853824000001</v>
      </c>
      <c r="T344" s="92">
        <f t="shared" si="87"/>
        <v>36.828618830000003</v>
      </c>
      <c r="U344" s="92">
        <f t="shared" si="88"/>
        <v>2.4330826800000001</v>
      </c>
      <c r="V344" s="92">
        <f t="shared" si="89"/>
        <v>0.39511612499999998</v>
      </c>
      <c r="W344" s="92">
        <f t="shared" si="90"/>
        <v>4.6381741349999999</v>
      </c>
      <c r="X344" s="92">
        <f t="shared" si="91"/>
        <v>0.73228300200000007</v>
      </c>
      <c r="Y344" s="92">
        <f t="shared" si="92"/>
        <v>193.70992702100003</v>
      </c>
      <c r="Z344" s="92"/>
      <c r="AA344" s="92">
        <f t="shared" si="95"/>
        <v>46.215875865925369</v>
      </c>
      <c r="AB344" s="92">
        <f t="shared" si="95"/>
        <v>9.7434875750863625</v>
      </c>
      <c r="AC344" s="92">
        <f t="shared" si="95"/>
        <v>8.6396998849654505</v>
      </c>
      <c r="AD344" s="92">
        <f t="shared" si="95"/>
        <v>12.156245261218434</v>
      </c>
      <c r="AE344" s="92">
        <f t="shared" si="95"/>
        <v>19.012251667415796</v>
      </c>
      <c r="AF344" s="92">
        <f t="shared" si="95"/>
        <v>1.2560443945323618</v>
      </c>
      <c r="AG344" s="92">
        <f t="shared" si="95"/>
        <v>0.20397309062904434</v>
      </c>
      <c r="AH344" s="92">
        <f t="shared" si="95"/>
        <v>2.3943915556259419</v>
      </c>
      <c r="AI344" s="92">
        <f t="shared" si="95"/>
        <v>0.37803070460122234</v>
      </c>
      <c r="AJ344" s="93">
        <f t="shared" si="94"/>
        <v>53.26618413819071</v>
      </c>
    </row>
    <row r="345" spans="1:36">
      <c r="A345" s="97">
        <v>10</v>
      </c>
      <c r="B345" s="82">
        <v>1402.8440000000001</v>
      </c>
      <c r="C345" s="80" t="s">
        <v>293</v>
      </c>
      <c r="D345" s="83">
        <v>1.4929669999999999</v>
      </c>
      <c r="E345" s="83">
        <v>0.18357999999999999</v>
      </c>
      <c r="F345" s="83">
        <v>0.29399500000000001</v>
      </c>
      <c r="G345" s="83">
        <v>0.59409000000000001</v>
      </c>
      <c r="H345" s="83">
        <v>0.51345200000000002</v>
      </c>
      <c r="I345" s="83">
        <v>2.5221E-2</v>
      </c>
      <c r="J345" s="83">
        <v>6.2440000000000004E-3</v>
      </c>
      <c r="K345" s="83">
        <v>5.8749000000000003E-2</v>
      </c>
      <c r="L345" s="83">
        <v>4.8970000000000003E-3</v>
      </c>
      <c r="M345" s="84">
        <v>0.32</v>
      </c>
      <c r="P345" s="92">
        <f t="shared" si="83"/>
        <v>89.703429228000005</v>
      </c>
      <c r="Q345" s="92">
        <f t="shared" si="84"/>
        <v>18.718000379999999</v>
      </c>
      <c r="R345" s="92">
        <f t="shared" si="85"/>
        <v>16.486357614999999</v>
      </c>
      <c r="S345" s="92">
        <f t="shared" si="86"/>
        <v>23.944203360000003</v>
      </c>
      <c r="T345" s="92">
        <f t="shared" si="87"/>
        <v>36.889472392000002</v>
      </c>
      <c r="U345" s="92">
        <f t="shared" si="88"/>
        <v>2.3757173159999998</v>
      </c>
      <c r="V345" s="92">
        <f t="shared" si="89"/>
        <v>0.38699687600000005</v>
      </c>
      <c r="W345" s="92">
        <f t="shared" si="90"/>
        <v>4.6928113710000003</v>
      </c>
      <c r="X345" s="92">
        <f t="shared" si="91"/>
        <v>0.74429013300000002</v>
      </c>
      <c r="Y345" s="92">
        <f t="shared" si="92"/>
        <v>193.94127867100005</v>
      </c>
      <c r="Z345" s="92"/>
      <c r="AA345" s="92">
        <f t="shared" si="95"/>
        <v>46.25288120337288</v>
      </c>
      <c r="AB345" s="92">
        <f t="shared" si="95"/>
        <v>9.6513751524516955</v>
      </c>
      <c r="AC345" s="92">
        <f t="shared" si="95"/>
        <v>8.5006955342226469</v>
      </c>
      <c r="AD345" s="92">
        <f t="shared" si="95"/>
        <v>12.3461098761851</v>
      </c>
      <c r="AE345" s="92">
        <f t="shared" si="95"/>
        <v>19.020949353736558</v>
      </c>
      <c r="AF345" s="92">
        <f t="shared" si="95"/>
        <v>1.2249673366494307</v>
      </c>
      <c r="AG345" s="92">
        <f t="shared" si="95"/>
        <v>0.1995433249960662</v>
      </c>
      <c r="AH345" s="92">
        <f t="shared" si="95"/>
        <v>2.4197073480993367</v>
      </c>
      <c r="AI345" s="92">
        <f t="shared" si="95"/>
        <v>0.38377087028626122</v>
      </c>
      <c r="AJ345" s="93">
        <f t="shared" si="94"/>
        <v>53.640403704780496</v>
      </c>
    </row>
    <row r="346" spans="1:36">
      <c r="A346" s="97">
        <v>10</v>
      </c>
      <c r="B346" s="82">
        <v>1407.442</v>
      </c>
      <c r="C346" s="80" t="s">
        <v>293</v>
      </c>
      <c r="D346" s="83">
        <v>1.4975480000000001</v>
      </c>
      <c r="E346" s="83">
        <v>0.18204500000000001</v>
      </c>
      <c r="F346" s="83">
        <v>0.28964000000000001</v>
      </c>
      <c r="G346" s="83">
        <v>0.605159</v>
      </c>
      <c r="H346" s="83">
        <v>0.51492700000000002</v>
      </c>
      <c r="I346" s="83">
        <v>2.4589E-2</v>
      </c>
      <c r="J346" s="83">
        <v>6.1019999999999998E-3</v>
      </c>
      <c r="K346" s="83">
        <v>5.8436000000000002E-2</v>
      </c>
      <c r="L346" s="83">
        <v>5.0359999999999997E-3</v>
      </c>
      <c r="M346" s="84">
        <v>0.33</v>
      </c>
      <c r="P346" s="92">
        <f t="shared" si="83"/>
        <v>89.978674032000015</v>
      </c>
      <c r="Q346" s="92">
        <f t="shared" si="84"/>
        <v>18.561490245000002</v>
      </c>
      <c r="R346" s="92">
        <f t="shared" si="85"/>
        <v>16.242142279999999</v>
      </c>
      <c r="S346" s="92">
        <f t="shared" si="86"/>
        <v>24.390328336</v>
      </c>
      <c r="T346" s="92">
        <f t="shared" si="87"/>
        <v>36.995445242000002</v>
      </c>
      <c r="U346" s="92">
        <f t="shared" si="88"/>
        <v>2.3161854439999998</v>
      </c>
      <c r="V346" s="92">
        <f t="shared" si="89"/>
        <v>0.378195858</v>
      </c>
      <c r="W346" s="92">
        <f t="shared" si="90"/>
        <v>4.6678092440000007</v>
      </c>
      <c r="X346" s="92">
        <f t="shared" si="91"/>
        <v>0.765416604</v>
      </c>
      <c r="Y346" s="92">
        <f t="shared" si="92"/>
        <v>194.29568728500004</v>
      </c>
      <c r="Z346" s="92"/>
      <c r="AA346" s="92">
        <f t="shared" si="95"/>
        <v>46.310175634529649</v>
      </c>
      <c r="AB346" s="92">
        <f t="shared" si="95"/>
        <v>9.5532178322482917</v>
      </c>
      <c r="AC346" s="92">
        <f t="shared" si="95"/>
        <v>8.3594970670529758</v>
      </c>
      <c r="AD346" s="92">
        <f t="shared" si="95"/>
        <v>12.553201090986324</v>
      </c>
      <c r="AE346" s="92">
        <f t="shared" si="95"/>
        <v>19.040795891539126</v>
      </c>
      <c r="AF346" s="92">
        <f t="shared" si="95"/>
        <v>1.192093080585229</v>
      </c>
      <c r="AG346" s="92">
        <f t="shared" si="95"/>
        <v>0.19464964111388042</v>
      </c>
      <c r="AH346" s="92">
        <f t="shared" si="95"/>
        <v>2.4024255552070422</v>
      </c>
      <c r="AI346" s="92">
        <f t="shared" si="95"/>
        <v>0.3939442067374655</v>
      </c>
      <c r="AJ346" s="93">
        <f t="shared" si="94"/>
        <v>54.027905000151769</v>
      </c>
    </row>
    <row r="347" spans="1:36">
      <c r="A347" s="97">
        <v>10</v>
      </c>
      <c r="B347" s="82">
        <v>1412.527</v>
      </c>
      <c r="C347" s="80" t="s">
        <v>293</v>
      </c>
      <c r="D347" s="83">
        <v>1.503679</v>
      </c>
      <c r="E347" s="83">
        <v>0.18047299999999999</v>
      </c>
      <c r="F347" s="83">
        <v>0.28538000000000002</v>
      </c>
      <c r="G347" s="83">
        <v>0.61746000000000001</v>
      </c>
      <c r="H347" s="83">
        <v>0.51696500000000001</v>
      </c>
      <c r="I347" s="83">
        <v>2.3937E-2</v>
      </c>
      <c r="J347" s="83">
        <v>5.9500000000000004E-3</v>
      </c>
      <c r="K347" s="83">
        <v>5.7160000000000002E-2</v>
      </c>
      <c r="L347" s="83">
        <v>5.241E-3</v>
      </c>
      <c r="M347" s="84">
        <v>0.34</v>
      </c>
      <c r="P347" s="92">
        <f t="shared" si="83"/>
        <v>90.347049036000001</v>
      </c>
      <c r="Q347" s="92">
        <f t="shared" si="84"/>
        <v>18.401207552999999</v>
      </c>
      <c r="R347" s="92">
        <f t="shared" si="85"/>
        <v>16.003254260000002</v>
      </c>
      <c r="S347" s="92">
        <f t="shared" si="86"/>
        <v>24.886107840000001</v>
      </c>
      <c r="T347" s="92">
        <f t="shared" si="87"/>
        <v>37.141867390000002</v>
      </c>
      <c r="U347" s="92">
        <f t="shared" si="88"/>
        <v>2.2547696519999998</v>
      </c>
      <c r="V347" s="92">
        <f t="shared" si="89"/>
        <v>0.36877505000000005</v>
      </c>
      <c r="W347" s="92">
        <f t="shared" si="90"/>
        <v>4.5658836400000009</v>
      </c>
      <c r="X347" s="92">
        <f t="shared" si="91"/>
        <v>0.79657434900000001</v>
      </c>
      <c r="Y347" s="92">
        <f t="shared" si="92"/>
        <v>194.76548876999999</v>
      </c>
      <c r="Z347" s="92"/>
      <c r="AA347" s="92">
        <f t="shared" si="95"/>
        <v>46.38760676060609</v>
      </c>
      <c r="AB347" s="92">
        <f t="shared" si="95"/>
        <v>9.447878917979212</v>
      </c>
      <c r="AC347" s="92">
        <f t="shared" si="95"/>
        <v>8.2166786123481881</v>
      </c>
      <c r="AD347" s="92">
        <f t="shared" si="95"/>
        <v>12.777473050879252</v>
      </c>
      <c r="AE347" s="92">
        <f t="shared" si="95"/>
        <v>19.070045532481942</v>
      </c>
      <c r="AF347" s="92">
        <f t="shared" si="95"/>
        <v>1.1576843855857204</v>
      </c>
      <c r="AG347" s="92">
        <f t="shared" si="95"/>
        <v>0.18934311839788476</v>
      </c>
      <c r="AH347" s="92">
        <f t="shared" si="95"/>
        <v>2.34429809348405</v>
      </c>
      <c r="AI347" s="92">
        <f t="shared" si="95"/>
        <v>0.40899152823767493</v>
      </c>
      <c r="AJ347" s="93">
        <f t="shared" si="94"/>
        <v>54.429336447980262</v>
      </c>
    </row>
    <row r="348" spans="1:36">
      <c r="A348" s="97">
        <v>10</v>
      </c>
      <c r="B348" s="82">
        <v>1417.46</v>
      </c>
      <c r="C348" s="80" t="s">
        <v>293</v>
      </c>
      <c r="D348" s="83">
        <v>1.5097640000000001</v>
      </c>
      <c r="E348" s="83">
        <v>0.17890200000000001</v>
      </c>
      <c r="F348" s="83">
        <v>0.28113199999999999</v>
      </c>
      <c r="G348" s="83">
        <v>0.62973199999999996</v>
      </c>
      <c r="H348" s="83">
        <v>0.51868300000000001</v>
      </c>
      <c r="I348" s="83">
        <v>2.3321000000000001E-2</v>
      </c>
      <c r="J348" s="83">
        <v>5.8060000000000004E-3</v>
      </c>
      <c r="K348" s="83">
        <v>5.5934999999999999E-2</v>
      </c>
      <c r="L348" s="83">
        <v>5.4479999999999997E-3</v>
      </c>
      <c r="M348" s="84">
        <v>0.35</v>
      </c>
      <c r="P348" s="92">
        <f t="shared" si="83"/>
        <v>90.712660176000014</v>
      </c>
      <c r="Q348" s="92">
        <f t="shared" si="84"/>
        <v>18.241026822000002</v>
      </c>
      <c r="R348" s="92">
        <f t="shared" si="85"/>
        <v>15.765039163999999</v>
      </c>
      <c r="S348" s="92">
        <f t="shared" si="86"/>
        <v>25.380718527999999</v>
      </c>
      <c r="T348" s="92">
        <f t="shared" si="87"/>
        <v>37.265298818000005</v>
      </c>
      <c r="U348" s="92">
        <f t="shared" si="88"/>
        <v>2.1967449160000001</v>
      </c>
      <c r="V348" s="92">
        <f t="shared" si="89"/>
        <v>0.35985007400000002</v>
      </c>
      <c r="W348" s="92">
        <f t="shared" si="90"/>
        <v>4.4680318650000004</v>
      </c>
      <c r="X348" s="92">
        <f t="shared" si="91"/>
        <v>0.82803607199999996</v>
      </c>
      <c r="Y348" s="92">
        <f t="shared" si="92"/>
        <v>195.21740643500002</v>
      </c>
      <c r="Z348" s="92"/>
      <c r="AA348" s="92">
        <f t="shared" si="95"/>
        <v>46.467506065451133</v>
      </c>
      <c r="AB348" s="92">
        <f t="shared" si="95"/>
        <v>9.3439551088768162</v>
      </c>
      <c r="AC348" s="92">
        <f t="shared" si="95"/>
        <v>8.0756319079821193</v>
      </c>
      <c r="AD348" s="92">
        <f t="shared" si="95"/>
        <v>13.001257926480452</v>
      </c>
      <c r="AE348" s="92">
        <f t="shared" si="95"/>
        <v>19.089127090932813</v>
      </c>
      <c r="AF348" s="92">
        <f t="shared" si="95"/>
        <v>1.1252812728722696</v>
      </c>
      <c r="AG348" s="92">
        <f t="shared" si="95"/>
        <v>0.1843329857575054</v>
      </c>
      <c r="AH348" s="92">
        <f t="shared" si="95"/>
        <v>2.288746657684793</v>
      </c>
      <c r="AI348" s="92">
        <f t="shared" si="95"/>
        <v>0.42416098396210616</v>
      </c>
      <c r="AJ348" s="93">
        <f t="shared" si="94"/>
        <v>54.834881118759327</v>
      </c>
    </row>
    <row r="349" spans="1:36">
      <c r="A349" s="97">
        <v>10</v>
      </c>
      <c r="B349" s="82">
        <v>1422.2429999999999</v>
      </c>
      <c r="C349" s="80" t="s">
        <v>293</v>
      </c>
      <c r="D349" s="83">
        <v>1.5157890000000001</v>
      </c>
      <c r="E349" s="83">
        <v>0.17733299999999999</v>
      </c>
      <c r="F349" s="83">
        <v>0.27690900000000002</v>
      </c>
      <c r="G349" s="83">
        <v>0.64195899999999995</v>
      </c>
      <c r="H349" s="83">
        <v>0.52009000000000005</v>
      </c>
      <c r="I349" s="83">
        <v>2.2738000000000001E-2</v>
      </c>
      <c r="J349" s="83">
        <v>5.6690000000000004E-3</v>
      </c>
      <c r="K349" s="83">
        <v>5.4757E-2</v>
      </c>
      <c r="L349" s="83">
        <v>5.6559999999999996E-3</v>
      </c>
      <c r="M349" s="84">
        <v>0.36</v>
      </c>
      <c r="P349" s="92">
        <f t="shared" si="83"/>
        <v>91.074666276000002</v>
      </c>
      <c r="Q349" s="92">
        <f t="shared" si="84"/>
        <v>18.081050012999999</v>
      </c>
      <c r="R349" s="92">
        <f t="shared" si="85"/>
        <v>15.528225993000001</v>
      </c>
      <c r="S349" s="92">
        <f t="shared" si="86"/>
        <v>25.873515535999999</v>
      </c>
      <c r="T349" s="92">
        <f t="shared" si="87"/>
        <v>37.366386140000003</v>
      </c>
      <c r="U349" s="92">
        <f t="shared" si="88"/>
        <v>2.1418286480000002</v>
      </c>
      <c r="V349" s="92">
        <f t="shared" si="89"/>
        <v>0.35135895100000003</v>
      </c>
      <c r="W349" s="92">
        <f t="shared" si="90"/>
        <v>4.3739344030000007</v>
      </c>
      <c r="X349" s="92">
        <f t="shared" si="91"/>
        <v>0.85964978399999992</v>
      </c>
      <c r="Y349" s="92">
        <f t="shared" si="92"/>
        <v>195.65061574399999</v>
      </c>
      <c r="Z349" s="92"/>
      <c r="AA349" s="92">
        <f t="shared" si="95"/>
        <v>46.549644594610982</v>
      </c>
      <c r="AB349" s="92">
        <f t="shared" si="95"/>
        <v>9.24149916126931</v>
      </c>
      <c r="AC349" s="92">
        <f t="shared" si="95"/>
        <v>7.9367120486438871</v>
      </c>
      <c r="AD349" s="92">
        <f t="shared" si="95"/>
        <v>13.224346592322679</v>
      </c>
      <c r="AE349" s="92">
        <f t="shared" si="95"/>
        <v>19.098527238417809</v>
      </c>
      <c r="AF349" s="92">
        <f t="shared" si="95"/>
        <v>1.0947211384207889</v>
      </c>
      <c r="AG349" s="92">
        <f t="shared" si="95"/>
        <v>0.17958489405407105</v>
      </c>
      <c r="AH349" s="92">
        <f t="shared" si="95"/>
        <v>2.2355842767819838</v>
      </c>
      <c r="AI349" s="92">
        <f t="shared" si="95"/>
        <v>0.43938005547849279</v>
      </c>
      <c r="AJ349" s="93">
        <f t="shared" si="94"/>
        <v>55.243711753979383</v>
      </c>
    </row>
    <row r="350" spans="1:36">
      <c r="A350" s="97">
        <v>10</v>
      </c>
      <c r="B350" s="82">
        <v>1426.877</v>
      </c>
      <c r="C350" s="80" t="s">
        <v>293</v>
      </c>
      <c r="D350" s="83">
        <v>1.521741</v>
      </c>
      <c r="E350" s="83">
        <v>0.17576600000000001</v>
      </c>
      <c r="F350" s="83">
        <v>0.27272099999999999</v>
      </c>
      <c r="G350" s="83">
        <v>0.65412899999999996</v>
      </c>
      <c r="H350" s="83">
        <v>0.52119700000000002</v>
      </c>
      <c r="I350" s="83">
        <v>2.2185E-2</v>
      </c>
      <c r="J350" s="83">
        <v>5.5389999999999997E-3</v>
      </c>
      <c r="K350" s="83">
        <v>5.3624999999999999E-2</v>
      </c>
      <c r="L350" s="83">
        <v>5.8659999999999997E-3</v>
      </c>
      <c r="M350" s="84">
        <v>0.37</v>
      </c>
      <c r="P350" s="92">
        <f t="shared" si="83"/>
        <v>91.432286244000011</v>
      </c>
      <c r="Q350" s="92">
        <f t="shared" si="84"/>
        <v>17.921277126</v>
      </c>
      <c r="R350" s="92">
        <f t="shared" si="85"/>
        <v>15.293375516999999</v>
      </c>
      <c r="S350" s="92">
        <f t="shared" si="86"/>
        <v>26.364015215999999</v>
      </c>
      <c r="T350" s="92">
        <f t="shared" si="87"/>
        <v>37.445919662000001</v>
      </c>
      <c r="U350" s="92">
        <f t="shared" si="88"/>
        <v>2.0897382599999998</v>
      </c>
      <c r="V350" s="92">
        <f t="shared" si="89"/>
        <v>0.34330168099999997</v>
      </c>
      <c r="W350" s="92">
        <f t="shared" si="90"/>
        <v>4.2835113749999998</v>
      </c>
      <c r="X350" s="92">
        <f t="shared" si="91"/>
        <v>0.89156747400000003</v>
      </c>
      <c r="Y350" s="92">
        <f t="shared" si="92"/>
        <v>196.064992555</v>
      </c>
      <c r="Z350" s="92"/>
      <c r="AA350" s="92">
        <f t="shared" si="95"/>
        <v>46.633662160954863</v>
      </c>
      <c r="AB350" s="92">
        <f t="shared" si="95"/>
        <v>9.1404778040489489</v>
      </c>
      <c r="AC350" s="92">
        <f t="shared" si="95"/>
        <v>7.800156120532284</v>
      </c>
      <c r="AD350" s="92">
        <f t="shared" si="95"/>
        <v>13.446569360720723</v>
      </c>
      <c r="AE350" s="92">
        <f t="shared" si="95"/>
        <v>19.098728015658224</v>
      </c>
      <c r="AF350" s="92">
        <f t="shared" si="95"/>
        <v>1.0658395630794661</v>
      </c>
      <c r="AG350" s="92">
        <f t="shared" si="95"/>
        <v>0.17509585802457683</v>
      </c>
      <c r="AH350" s="92">
        <f t="shared" si="95"/>
        <v>2.1847405389304226</v>
      </c>
      <c r="AI350" s="92">
        <f t="shared" si="95"/>
        <v>0.45473057805048911</v>
      </c>
      <c r="AJ350" s="93">
        <f t="shared" si="94"/>
        <v>55.655111858326954</v>
      </c>
    </row>
    <row r="351" spans="1:36">
      <c r="A351" s="97">
        <v>10</v>
      </c>
      <c r="B351" s="82">
        <v>1431.365</v>
      </c>
      <c r="C351" s="80" t="s">
        <v>293</v>
      </c>
      <c r="D351" s="83">
        <v>1.5276110000000001</v>
      </c>
      <c r="E351" s="83">
        <v>0.174204</v>
      </c>
      <c r="F351" s="83">
        <v>0.26857700000000001</v>
      </c>
      <c r="G351" s="83">
        <v>0.66623100000000002</v>
      </c>
      <c r="H351" s="83">
        <v>0.52201399999999998</v>
      </c>
      <c r="I351" s="83">
        <v>2.1659000000000001E-2</v>
      </c>
      <c r="J351" s="83">
        <v>5.4149999999999997E-3</v>
      </c>
      <c r="K351" s="83">
        <v>5.2534999999999998E-2</v>
      </c>
      <c r="L351" s="83">
        <v>6.0769999999999999E-3</v>
      </c>
      <c r="M351" s="84">
        <v>0.38</v>
      </c>
      <c r="P351" s="92">
        <f t="shared" si="83"/>
        <v>91.784979324000005</v>
      </c>
      <c r="Q351" s="92">
        <f t="shared" si="84"/>
        <v>17.762014044000001</v>
      </c>
      <c r="R351" s="92">
        <f t="shared" si="85"/>
        <v>15.060992429000001</v>
      </c>
      <c r="S351" s="92">
        <f t="shared" si="86"/>
        <v>26.851774224000003</v>
      </c>
      <c r="T351" s="92">
        <f t="shared" si="87"/>
        <v>37.504617844000002</v>
      </c>
      <c r="U351" s="92">
        <f t="shared" si="88"/>
        <v>2.0401911639999999</v>
      </c>
      <c r="V351" s="92">
        <f t="shared" si="89"/>
        <v>0.33561628499999996</v>
      </c>
      <c r="W351" s="92">
        <f t="shared" si="90"/>
        <v>4.1964432650000001</v>
      </c>
      <c r="X351" s="92">
        <f t="shared" si="91"/>
        <v>0.92363715300000004</v>
      </c>
      <c r="Y351" s="92">
        <f t="shared" si="92"/>
        <v>196.46026573199995</v>
      </c>
      <c r="Z351" s="92"/>
      <c r="AA351" s="92">
        <f t="shared" si="95"/>
        <v>46.719360264537116</v>
      </c>
      <c r="AB351" s="92">
        <f t="shared" si="95"/>
        <v>9.0410210827210946</v>
      </c>
      <c r="AC351" s="92">
        <f t="shared" si="95"/>
        <v>7.6661773681734502</v>
      </c>
      <c r="AD351" s="92">
        <f t="shared" si="95"/>
        <v>13.667788814166466</v>
      </c>
      <c r="AE351" s="92">
        <f t="shared" si="95"/>
        <v>19.090179739022492</v>
      </c>
      <c r="AF351" s="92">
        <f t="shared" si="95"/>
        <v>1.0384752134984454</v>
      </c>
      <c r="AG351" s="92">
        <f t="shared" si="95"/>
        <v>0.1708316354706701</v>
      </c>
      <c r="AH351" s="92">
        <f t="shared" si="95"/>
        <v>2.1360264628393364</v>
      </c>
      <c r="AI351" s="92">
        <f t="shared" si="95"/>
        <v>0.470139419570965</v>
      </c>
      <c r="AJ351" s="93">
        <f t="shared" si="94"/>
        <v>56.068487559383797</v>
      </c>
    </row>
    <row r="352" spans="1:36">
      <c r="A352" s="97">
        <v>10</v>
      </c>
      <c r="B352" s="82">
        <v>1435.7080000000001</v>
      </c>
      <c r="C352" s="80" t="s">
        <v>293</v>
      </c>
      <c r="D352" s="83">
        <v>1.5333889999999999</v>
      </c>
      <c r="E352" s="83">
        <v>0.17264699999999999</v>
      </c>
      <c r="F352" s="83">
        <v>0.264484</v>
      </c>
      <c r="G352" s="83">
        <v>0.67825299999999999</v>
      </c>
      <c r="H352" s="83">
        <v>0.52255399999999996</v>
      </c>
      <c r="I352" s="83">
        <v>2.1159000000000001E-2</v>
      </c>
      <c r="J352" s="83">
        <v>5.2960000000000004E-3</v>
      </c>
      <c r="K352" s="83">
        <v>5.1485000000000003E-2</v>
      </c>
      <c r="L352" s="83">
        <v>6.2890000000000003E-3</v>
      </c>
      <c r="M352" s="84">
        <v>0.39</v>
      </c>
      <c r="P352" s="92">
        <f t="shared" si="83"/>
        <v>92.132144675999996</v>
      </c>
      <c r="Q352" s="92">
        <f t="shared" si="84"/>
        <v>17.603260766999998</v>
      </c>
      <c r="R352" s="92">
        <f t="shared" si="85"/>
        <v>14.831469267999999</v>
      </c>
      <c r="S352" s="92">
        <f t="shared" si="86"/>
        <v>27.336308912</v>
      </c>
      <c r="T352" s="92">
        <f t="shared" si="87"/>
        <v>37.543414683999998</v>
      </c>
      <c r="U352" s="92">
        <f t="shared" si="88"/>
        <v>1.993093164</v>
      </c>
      <c r="V352" s="92">
        <f t="shared" si="89"/>
        <v>0.32824078400000001</v>
      </c>
      <c r="W352" s="92">
        <f t="shared" si="90"/>
        <v>4.1125703150000001</v>
      </c>
      <c r="X352" s="92">
        <f t="shared" si="91"/>
        <v>0.95585882100000008</v>
      </c>
      <c r="Y352" s="92">
        <f t="shared" si="92"/>
        <v>196.83636139099997</v>
      </c>
      <c r="Z352" s="92"/>
      <c r="AA352" s="92">
        <f t="shared" si="95"/>
        <v>46.806466053793145</v>
      </c>
      <c r="AB352" s="92">
        <f t="shared" si="95"/>
        <v>8.9430939703424528</v>
      </c>
      <c r="AC352" s="92">
        <f t="shared" si="95"/>
        <v>7.5349235086389603</v>
      </c>
      <c r="AD352" s="92">
        <f t="shared" si="95"/>
        <v>13.887834909576776</v>
      </c>
      <c r="AE352" s="92">
        <f t="shared" si="95"/>
        <v>19.073414291286838</v>
      </c>
      <c r="AF352" s="92">
        <f t="shared" si="95"/>
        <v>1.012563507024435</v>
      </c>
      <c r="AG352" s="92">
        <f t="shared" si="95"/>
        <v>0.16675820548621884</v>
      </c>
      <c r="AH352" s="92">
        <f t="shared" si="95"/>
        <v>2.0893346564310353</v>
      </c>
      <c r="AI352" s="92">
        <f t="shared" si="95"/>
        <v>0.48561089742014768</v>
      </c>
      <c r="AJ352" s="93">
        <f t="shared" si="94"/>
        <v>56.483098449625956</v>
      </c>
    </row>
    <row r="353" spans="1:36">
      <c r="A353" s="97">
        <v>10</v>
      </c>
      <c r="B353" s="82">
        <v>1439.91</v>
      </c>
      <c r="C353" s="80" t="s">
        <v>293</v>
      </c>
      <c r="D353" s="83">
        <v>1.539069</v>
      </c>
      <c r="E353" s="83">
        <v>0.171097</v>
      </c>
      <c r="F353" s="83">
        <v>0.26044699999999998</v>
      </c>
      <c r="G353" s="83">
        <v>0.69018599999999997</v>
      </c>
      <c r="H353" s="83">
        <v>0.52282899999999999</v>
      </c>
      <c r="I353" s="83">
        <v>2.0681999999999999E-2</v>
      </c>
      <c r="J353" s="83">
        <v>5.1830000000000001E-3</v>
      </c>
      <c r="K353" s="83">
        <v>5.0473999999999998E-2</v>
      </c>
      <c r="L353" s="83">
        <v>6.502E-3</v>
      </c>
      <c r="M353" s="84">
        <v>0.4</v>
      </c>
      <c r="P353" s="92">
        <f t="shared" si="83"/>
        <v>92.473421796000011</v>
      </c>
      <c r="Q353" s="92">
        <f t="shared" si="84"/>
        <v>17.445221217</v>
      </c>
      <c r="R353" s="92">
        <f t="shared" si="85"/>
        <v>14.605086418999999</v>
      </c>
      <c r="S353" s="92">
        <f t="shared" si="86"/>
        <v>27.817256543999999</v>
      </c>
      <c r="T353" s="92">
        <f t="shared" si="87"/>
        <v>37.563172334000001</v>
      </c>
      <c r="U353" s="92">
        <f t="shared" si="88"/>
        <v>1.9481616719999999</v>
      </c>
      <c r="V353" s="92">
        <f t="shared" si="89"/>
        <v>0.321237157</v>
      </c>
      <c r="W353" s="92">
        <f t="shared" si="90"/>
        <v>4.0318126459999997</v>
      </c>
      <c r="X353" s="92">
        <f t="shared" si="91"/>
        <v>0.98823247800000003</v>
      </c>
      <c r="Y353" s="92">
        <f t="shared" si="92"/>
        <v>197.193602263</v>
      </c>
      <c r="Z353" s="92"/>
      <c r="AA353" s="92">
        <f t="shared" si="95"/>
        <v>46.894737321481074</v>
      </c>
      <c r="AB353" s="92">
        <f t="shared" si="95"/>
        <v>8.8467480774214238</v>
      </c>
      <c r="AC353" s="92">
        <f t="shared" si="95"/>
        <v>7.4064707228792246</v>
      </c>
      <c r="AD353" s="92">
        <f t="shared" si="95"/>
        <v>14.106571524009038</v>
      </c>
      <c r="AE353" s="92">
        <f t="shared" si="95"/>
        <v>19.048879833282545</v>
      </c>
      <c r="AF353" s="92">
        <f t="shared" si="95"/>
        <v>0.98794365011989993</v>
      </c>
      <c r="AG353" s="92">
        <f t="shared" si="95"/>
        <v>0.16290445192616404</v>
      </c>
      <c r="AH353" s="92">
        <f t="shared" si="95"/>
        <v>2.0445960719469549</v>
      </c>
      <c r="AI353" s="92">
        <f t="shared" si="95"/>
        <v>0.50114834693367982</v>
      </c>
      <c r="AJ353" s="93">
        <f t="shared" si="94"/>
        <v>56.898389550005568</v>
      </c>
    </row>
    <row r="354" spans="1:36">
      <c r="A354" s="97">
        <v>10</v>
      </c>
      <c r="B354" s="82">
        <v>1443.973</v>
      </c>
      <c r="C354" s="80" t="s">
        <v>293</v>
      </c>
      <c r="D354" s="83">
        <v>1.544645</v>
      </c>
      <c r="E354" s="83">
        <v>0.16955500000000001</v>
      </c>
      <c r="F354" s="83">
        <v>0.25647199999999998</v>
      </c>
      <c r="G354" s="83">
        <v>0.70202200000000003</v>
      </c>
      <c r="H354" s="83">
        <v>0.52285099999999995</v>
      </c>
      <c r="I354" s="83">
        <v>2.0226999999999998E-2</v>
      </c>
      <c r="J354" s="83">
        <v>5.0740000000000004E-3</v>
      </c>
      <c r="K354" s="83">
        <v>4.9499000000000001E-2</v>
      </c>
      <c r="L354" s="83">
        <v>6.7149999999999996E-3</v>
      </c>
      <c r="M354" s="84">
        <v>0.41</v>
      </c>
      <c r="P354" s="92">
        <f t="shared" si="83"/>
        <v>92.808450180000008</v>
      </c>
      <c r="Q354" s="92">
        <f t="shared" si="84"/>
        <v>17.287997355000002</v>
      </c>
      <c r="R354" s="92">
        <f t="shared" si="85"/>
        <v>14.382180343999998</v>
      </c>
      <c r="S354" s="92">
        <f t="shared" si="86"/>
        <v>28.294294688000004</v>
      </c>
      <c r="T354" s="92">
        <f t="shared" si="87"/>
        <v>37.564752945999999</v>
      </c>
      <c r="U354" s="92">
        <f t="shared" si="88"/>
        <v>1.9053024919999999</v>
      </c>
      <c r="V354" s="92">
        <f t="shared" si="89"/>
        <v>0.314481446</v>
      </c>
      <c r="W354" s="92">
        <f t="shared" si="90"/>
        <v>3.9539306210000005</v>
      </c>
      <c r="X354" s="92">
        <f t="shared" si="91"/>
        <v>1.020606135</v>
      </c>
      <c r="Y354" s="92">
        <f t="shared" si="92"/>
        <v>197.53199620700005</v>
      </c>
      <c r="Z354" s="92"/>
      <c r="AA354" s="92">
        <f t="shared" si="95"/>
        <v>46.984008647765144</v>
      </c>
      <c r="AB354" s="92">
        <f t="shared" si="95"/>
        <v>8.7519985050337681</v>
      </c>
      <c r="AC354" s="92">
        <f t="shared" si="95"/>
        <v>7.2809370735708328</v>
      </c>
      <c r="AD354" s="92">
        <f t="shared" si="95"/>
        <v>14.323904598397069</v>
      </c>
      <c r="AE354" s="92">
        <f t="shared" si="95"/>
        <v>19.017047196057646</v>
      </c>
      <c r="AF354" s="92">
        <f t="shared" si="95"/>
        <v>0.9645538589117344</v>
      </c>
      <c r="AG354" s="92">
        <f t="shared" si="95"/>
        <v>0.15920531966398241</v>
      </c>
      <c r="AH354" s="92">
        <f t="shared" si="95"/>
        <v>2.0016659057384056</v>
      </c>
      <c r="AI354" s="92">
        <f t="shared" si="95"/>
        <v>0.51667889486140484</v>
      </c>
      <c r="AJ354" s="93">
        <f t="shared" si="94"/>
        <v>57.313860294087625</v>
      </c>
    </row>
    <row r="355" spans="1:36">
      <c r="A355" s="97">
        <v>10</v>
      </c>
      <c r="B355" s="82">
        <v>1447.902</v>
      </c>
      <c r="C355" s="80" t="s">
        <v>293</v>
      </c>
      <c r="D355" s="83">
        <v>1.550114</v>
      </c>
      <c r="E355" s="83">
        <v>0.168021</v>
      </c>
      <c r="F355" s="83">
        <v>0.25256200000000001</v>
      </c>
      <c r="G355" s="83">
        <v>0.713754</v>
      </c>
      <c r="H355" s="83">
        <v>0.52263499999999996</v>
      </c>
      <c r="I355" s="83">
        <v>1.9792000000000001E-2</v>
      </c>
      <c r="J355" s="83">
        <v>4.9699999999999996E-3</v>
      </c>
      <c r="K355" s="83">
        <v>4.8557999999999997E-2</v>
      </c>
      <c r="L355" s="83">
        <v>6.9290000000000003E-3</v>
      </c>
      <c r="M355" s="84">
        <v>0.42</v>
      </c>
      <c r="P355" s="92">
        <f t="shared" si="83"/>
        <v>93.13704957600001</v>
      </c>
      <c r="Q355" s="92">
        <f t="shared" si="84"/>
        <v>17.131589180999999</v>
      </c>
      <c r="R355" s="92">
        <f t="shared" si="85"/>
        <v>14.162919274</v>
      </c>
      <c r="S355" s="92">
        <f t="shared" si="86"/>
        <v>28.767141216000002</v>
      </c>
      <c r="T355" s="92">
        <f t="shared" si="87"/>
        <v>37.549234210000002</v>
      </c>
      <c r="U355" s="92">
        <f t="shared" si="88"/>
        <v>1.8643272319999999</v>
      </c>
      <c r="V355" s="92">
        <f t="shared" si="89"/>
        <v>0.30803562999999995</v>
      </c>
      <c r="W355" s="92">
        <f t="shared" si="90"/>
        <v>3.8787644819999998</v>
      </c>
      <c r="X355" s="92">
        <f t="shared" si="91"/>
        <v>1.053131781</v>
      </c>
      <c r="Y355" s="92">
        <f t="shared" si="92"/>
        <v>197.85219258200001</v>
      </c>
      <c r="Z355" s="92"/>
      <c r="AA355" s="92">
        <f t="shared" si="95"/>
        <v>47.074054808565883</v>
      </c>
      <c r="AB355" s="92">
        <f t="shared" si="95"/>
        <v>8.6587815669011583</v>
      </c>
      <c r="AC355" s="92">
        <f t="shared" si="95"/>
        <v>7.1583332432013185</v>
      </c>
      <c r="AD355" s="92">
        <f t="shared" si="95"/>
        <v>14.539713126543916</v>
      </c>
      <c r="AE355" s="92">
        <f t="shared" si="95"/>
        <v>18.978427137944244</v>
      </c>
      <c r="AF355" s="92">
        <f t="shared" si="95"/>
        <v>0.94228282622004711</v>
      </c>
      <c r="AG355" s="92">
        <f t="shared" si="95"/>
        <v>0.1556897732494596</v>
      </c>
      <c r="AH355" s="92">
        <f t="shared" si="95"/>
        <v>1.9604354297930979</v>
      </c>
      <c r="AI355" s="92">
        <f t="shared" si="95"/>
        <v>0.53228208758087359</v>
      </c>
      <c r="AJ355" s="93">
        <f t="shared" si="94"/>
        <v>57.72891864938947</v>
      </c>
    </row>
    <row r="356" spans="1:36">
      <c r="A356" s="97">
        <v>10</v>
      </c>
      <c r="B356" s="82">
        <v>1451.6980000000001</v>
      </c>
      <c r="C356" s="80" t="s">
        <v>293</v>
      </c>
      <c r="D356" s="83">
        <v>1.555471</v>
      </c>
      <c r="E356" s="83">
        <v>0.16649900000000001</v>
      </c>
      <c r="F356" s="83">
        <v>0.24872</v>
      </c>
      <c r="G356" s="83">
        <v>0.72537399999999996</v>
      </c>
      <c r="H356" s="83">
        <v>0.52219199999999999</v>
      </c>
      <c r="I356" s="83">
        <v>1.9376000000000001E-2</v>
      </c>
      <c r="J356" s="83">
        <v>4.8700000000000002E-3</v>
      </c>
      <c r="K356" s="83">
        <v>4.7649999999999998E-2</v>
      </c>
      <c r="L356" s="83">
        <v>7.143E-3</v>
      </c>
      <c r="M356" s="84">
        <v>0.43</v>
      </c>
      <c r="P356" s="92">
        <f t="shared" si="83"/>
        <v>93.458919564000013</v>
      </c>
      <c r="Q356" s="92">
        <f t="shared" si="84"/>
        <v>16.976404539000001</v>
      </c>
      <c r="R356" s="92">
        <f t="shared" si="85"/>
        <v>13.947471439999999</v>
      </c>
      <c r="S356" s="92">
        <f t="shared" si="86"/>
        <v>29.235473696</v>
      </c>
      <c r="T356" s="92">
        <f t="shared" si="87"/>
        <v>37.517406432000001</v>
      </c>
      <c r="U356" s="92">
        <f t="shared" si="88"/>
        <v>1.825141696</v>
      </c>
      <c r="V356" s="92">
        <f t="shared" si="89"/>
        <v>0.30183773000000003</v>
      </c>
      <c r="W356" s="92">
        <f t="shared" si="90"/>
        <v>3.80623435</v>
      </c>
      <c r="X356" s="92">
        <f t="shared" si="91"/>
        <v>1.0856574270000001</v>
      </c>
      <c r="Y356" s="92">
        <f t="shared" si="92"/>
        <v>198.15454687400003</v>
      </c>
      <c r="Z356" s="92"/>
      <c r="AA356" s="92">
        <f t="shared" si="95"/>
        <v>47.164660634018894</v>
      </c>
      <c r="AB356" s="92">
        <f t="shared" si="95"/>
        <v>8.5672546034458339</v>
      </c>
      <c r="AC356" s="92">
        <f t="shared" si="95"/>
        <v>7.0386835225480535</v>
      </c>
      <c r="AD356" s="92">
        <f t="shared" si="95"/>
        <v>14.753874769570579</v>
      </c>
      <c r="AE356" s="92">
        <f t="shared" si="95"/>
        <v>18.93340678972968</v>
      </c>
      <c r="AF356" s="92">
        <f t="shared" si="95"/>
        <v>0.9210698037429077</v>
      </c>
      <c r="AG356" s="92">
        <f t="shared" si="95"/>
        <v>0.1523244027258828</v>
      </c>
      <c r="AH356" s="92">
        <f t="shared" si="95"/>
        <v>1.9208412877955605</v>
      </c>
      <c r="AI356" s="92">
        <f t="shared" si="95"/>
        <v>0.54788418642259773</v>
      </c>
      <c r="AJ356" s="93">
        <f t="shared" si="94"/>
        <v>58.143136315032628</v>
      </c>
    </row>
    <row r="357" spans="1:36">
      <c r="A357" s="97">
        <v>10</v>
      </c>
      <c r="B357" s="82">
        <v>1455.367</v>
      </c>
      <c r="C357" s="80" t="s">
        <v>293</v>
      </c>
      <c r="D357" s="83">
        <v>1.560716</v>
      </c>
      <c r="E357" s="83">
        <v>0.16498699999999999</v>
      </c>
      <c r="F357" s="83">
        <v>0.244949</v>
      </c>
      <c r="G357" s="83">
        <v>0.736877</v>
      </c>
      <c r="H357" s="83">
        <v>0.521536</v>
      </c>
      <c r="I357" s="83">
        <v>1.8977000000000001E-2</v>
      </c>
      <c r="J357" s="83">
        <v>4.7749999999999997E-3</v>
      </c>
      <c r="K357" s="83">
        <v>4.6773000000000002E-2</v>
      </c>
      <c r="L357" s="83">
        <v>7.3569999999999998E-3</v>
      </c>
      <c r="M357" s="84">
        <v>0.44</v>
      </c>
      <c r="P357" s="92">
        <f t="shared" si="83"/>
        <v>93.774060144000003</v>
      </c>
      <c r="Q357" s="92">
        <f t="shared" si="84"/>
        <v>16.822239506999999</v>
      </c>
      <c r="R357" s="92">
        <f t="shared" si="85"/>
        <v>13.736005072999999</v>
      </c>
      <c r="S357" s="92">
        <f t="shared" si="86"/>
        <v>29.699090608000002</v>
      </c>
      <c r="T357" s="92">
        <f t="shared" si="87"/>
        <v>37.470275456000003</v>
      </c>
      <c r="U357" s="92">
        <f t="shared" si="88"/>
        <v>1.7875574920000001</v>
      </c>
      <c r="V357" s="92">
        <f t="shared" si="89"/>
        <v>0.295949725</v>
      </c>
      <c r="W357" s="92">
        <f t="shared" si="90"/>
        <v>3.7361804670000005</v>
      </c>
      <c r="X357" s="92">
        <f t="shared" si="91"/>
        <v>1.118183073</v>
      </c>
      <c r="Y357" s="92">
        <f t="shared" si="92"/>
        <v>198.43954154500003</v>
      </c>
      <c r="Z357" s="92"/>
      <c r="AA357" s="92">
        <f t="shared" si="95"/>
        <v>47.255733113420298</v>
      </c>
      <c r="AB357" s="92">
        <f t="shared" si="95"/>
        <v>8.4772618279735497</v>
      </c>
      <c r="AC357" s="92">
        <f t="shared" si="95"/>
        <v>6.9220100822925419</v>
      </c>
      <c r="AD357" s="92">
        <f t="shared" si="95"/>
        <v>14.966316882598299</v>
      </c>
      <c r="AE357" s="92">
        <f t="shared" si="95"/>
        <v>18.882464232816666</v>
      </c>
      <c r="AF357" s="92">
        <f t="shared" si="95"/>
        <v>0.90080710632695993</v>
      </c>
      <c r="AG357" s="92">
        <f t="shared" si="95"/>
        <v>0.1491384845458775</v>
      </c>
      <c r="AH357" s="92">
        <f t="shared" si="95"/>
        <v>1.8827802351845027</v>
      </c>
      <c r="AI357" s="92">
        <f t="shared" si="95"/>
        <v>0.56348803484129717</v>
      </c>
      <c r="AJ357" s="93">
        <f t="shared" si="94"/>
        <v>58.556054331924415</v>
      </c>
    </row>
    <row r="358" spans="1:36">
      <c r="A358" s="97">
        <v>10</v>
      </c>
      <c r="B358" s="82">
        <v>1458.9110000000001</v>
      </c>
      <c r="C358" s="80" t="s">
        <v>293</v>
      </c>
      <c r="D358" s="83">
        <v>1.5658449999999999</v>
      </c>
      <c r="E358" s="83">
        <v>0.16348799999999999</v>
      </c>
      <c r="F358" s="83">
        <v>0.24124899999999999</v>
      </c>
      <c r="G358" s="83">
        <v>0.74825799999999998</v>
      </c>
      <c r="H358" s="83">
        <v>0.520679</v>
      </c>
      <c r="I358" s="83">
        <v>1.8595E-2</v>
      </c>
      <c r="J358" s="83">
        <v>4.6829999999999997E-3</v>
      </c>
      <c r="K358" s="83">
        <v>4.5925000000000001E-2</v>
      </c>
      <c r="L358" s="83">
        <v>7.5700000000000003E-3</v>
      </c>
      <c r="M358" s="84">
        <v>0.45</v>
      </c>
      <c r="P358" s="92">
        <f t="shared" si="83"/>
        <v>94.082230980000006</v>
      </c>
      <c r="Q358" s="92">
        <f t="shared" si="84"/>
        <v>16.669399968</v>
      </c>
      <c r="R358" s="92">
        <f t="shared" si="85"/>
        <v>13.528520172999999</v>
      </c>
      <c r="S358" s="92">
        <f t="shared" si="86"/>
        <v>30.157790432000002</v>
      </c>
      <c r="T358" s="92">
        <f t="shared" si="87"/>
        <v>37.408703434000003</v>
      </c>
      <c r="U358" s="92">
        <f t="shared" si="88"/>
        <v>1.75157462</v>
      </c>
      <c r="V358" s="92">
        <f t="shared" si="89"/>
        <v>0.29024765699999999</v>
      </c>
      <c r="W358" s="92">
        <f t="shared" si="90"/>
        <v>3.6684430750000003</v>
      </c>
      <c r="X358" s="92">
        <f t="shared" si="91"/>
        <v>1.1505567300000001</v>
      </c>
      <c r="Y358" s="92">
        <f t="shared" si="92"/>
        <v>198.70746706900007</v>
      </c>
      <c r="Z358" s="92"/>
      <c r="AA358" s="92">
        <f t="shared" si="95"/>
        <v>47.347103945183136</v>
      </c>
      <c r="AB358" s="92">
        <f t="shared" si="95"/>
        <v>8.3889147266980384</v>
      </c>
      <c r="AC358" s="92">
        <f t="shared" si="95"/>
        <v>6.8082595850825749</v>
      </c>
      <c r="AD358" s="92">
        <f t="shared" ref="AD358:AI421" si="96">S358/$Y358*100</f>
        <v>15.176978941374092</v>
      </c>
      <c r="AE358" s="92">
        <f t="shared" si="96"/>
        <v>18.826017957850592</v>
      </c>
      <c r="AF358" s="92">
        <f t="shared" si="96"/>
        <v>0.88148404578665152</v>
      </c>
      <c r="AG358" s="92">
        <f t="shared" si="96"/>
        <v>0.14606781581047135</v>
      </c>
      <c r="AH358" s="92">
        <f t="shared" si="96"/>
        <v>1.8461526026730308</v>
      </c>
      <c r="AI358" s="92">
        <f t="shared" si="96"/>
        <v>0.57902037954138663</v>
      </c>
      <c r="AJ358" s="93">
        <f t="shared" si="94"/>
        <v>58.967308857728952</v>
      </c>
    </row>
    <row r="359" spans="1:36">
      <c r="A359" s="97">
        <v>10</v>
      </c>
      <c r="B359" s="82">
        <v>1462.335</v>
      </c>
      <c r="C359" s="80" t="s">
        <v>293</v>
      </c>
      <c r="D359" s="83">
        <v>1.5708599999999999</v>
      </c>
      <c r="E359" s="83">
        <v>0.16200300000000001</v>
      </c>
      <c r="F359" s="83">
        <v>0.237623</v>
      </c>
      <c r="G359" s="83">
        <v>0.75951199999999996</v>
      </c>
      <c r="H359" s="83">
        <v>0.51963499999999996</v>
      </c>
      <c r="I359" s="83">
        <v>1.8228000000000001E-2</v>
      </c>
      <c r="J359" s="83">
        <v>4.594E-3</v>
      </c>
      <c r="K359" s="83">
        <v>4.5106E-2</v>
      </c>
      <c r="L359" s="83">
        <v>7.7840000000000001E-3</v>
      </c>
      <c r="M359" s="84">
        <v>0.46</v>
      </c>
      <c r="P359" s="92">
        <f t="shared" si="83"/>
        <v>94.38355224</v>
      </c>
      <c r="Q359" s="92">
        <f t="shared" si="84"/>
        <v>16.517987883</v>
      </c>
      <c r="R359" s="92">
        <f t="shared" si="85"/>
        <v>13.325184970999999</v>
      </c>
      <c r="S359" s="92">
        <f t="shared" si="86"/>
        <v>30.611371647999999</v>
      </c>
      <c r="T359" s="92">
        <f t="shared" si="87"/>
        <v>37.333696209999999</v>
      </c>
      <c r="U359" s="92">
        <f t="shared" si="88"/>
        <v>1.7170046880000001</v>
      </c>
      <c r="V359" s="92">
        <f t="shared" si="89"/>
        <v>0.28473152600000001</v>
      </c>
      <c r="W359" s="92">
        <f t="shared" si="90"/>
        <v>3.6030221740000004</v>
      </c>
      <c r="X359" s="92">
        <f t="shared" si="91"/>
        <v>1.183082376</v>
      </c>
      <c r="Y359" s="92">
        <f t="shared" si="92"/>
        <v>198.95963371599998</v>
      </c>
      <c r="Z359" s="92"/>
      <c r="AA359" s="92">
        <f t="shared" ref="AA359:AF422" si="97">P359/$Y359*100</f>
        <v>47.438543425710897</v>
      </c>
      <c r="AB359" s="92">
        <f t="shared" si="97"/>
        <v>8.3021804848003455</v>
      </c>
      <c r="AC359" s="92">
        <f t="shared" si="97"/>
        <v>6.6974313945615247</v>
      </c>
      <c r="AD359" s="92">
        <f t="shared" si="96"/>
        <v>15.385719744385659</v>
      </c>
      <c r="AE359" s="92">
        <f t="shared" si="96"/>
        <v>18.764457650385033</v>
      </c>
      <c r="AF359" s="92">
        <f t="shared" si="96"/>
        <v>0.86299148019688043</v>
      </c>
      <c r="AG359" s="92">
        <f t="shared" si="96"/>
        <v>0.14311019812512973</v>
      </c>
      <c r="AH359" s="92">
        <f t="shared" si="96"/>
        <v>1.8109312460551901</v>
      </c>
      <c r="AI359" s="92">
        <f t="shared" si="96"/>
        <v>0.59463437577934108</v>
      </c>
      <c r="AJ359" s="93">
        <f t="shared" si="94"/>
        <v>59.376443833273264</v>
      </c>
    </row>
    <row r="360" spans="1:36">
      <c r="A360" s="97">
        <v>10</v>
      </c>
      <c r="B360" s="82">
        <v>1465.6410000000001</v>
      </c>
      <c r="C360" s="80" t="s">
        <v>293</v>
      </c>
      <c r="D360" s="83">
        <v>1.575758</v>
      </c>
      <c r="E360" s="83">
        <v>0.16053200000000001</v>
      </c>
      <c r="F360" s="83">
        <v>0.234071</v>
      </c>
      <c r="G360" s="83">
        <v>0.77063700000000002</v>
      </c>
      <c r="H360" s="83">
        <v>0.51841499999999996</v>
      </c>
      <c r="I360" s="83">
        <v>1.7874999999999999E-2</v>
      </c>
      <c r="J360" s="83">
        <v>4.509E-3</v>
      </c>
      <c r="K360" s="83">
        <v>4.4312999999999998E-2</v>
      </c>
      <c r="L360" s="83">
        <v>7.9970000000000006E-3</v>
      </c>
      <c r="M360" s="84">
        <v>0.47</v>
      </c>
      <c r="P360" s="92">
        <f t="shared" si="83"/>
        <v>94.677843672000009</v>
      </c>
      <c r="Q360" s="92">
        <f t="shared" si="84"/>
        <v>16.368003252000001</v>
      </c>
      <c r="R360" s="92">
        <f t="shared" si="85"/>
        <v>13.125999467</v>
      </c>
      <c r="S360" s="92">
        <f t="shared" si="86"/>
        <v>31.059753648000001</v>
      </c>
      <c r="T360" s="92">
        <f t="shared" si="87"/>
        <v>37.246044089999998</v>
      </c>
      <c r="U360" s="92">
        <f t="shared" si="88"/>
        <v>1.6837534999999999</v>
      </c>
      <c r="V360" s="92">
        <f t="shared" si="89"/>
        <v>0.27946331099999999</v>
      </c>
      <c r="W360" s="92">
        <f t="shared" si="90"/>
        <v>3.5396781270000002</v>
      </c>
      <c r="X360" s="92">
        <f t="shared" si="91"/>
        <v>1.2154560330000002</v>
      </c>
      <c r="Y360" s="92">
        <f t="shared" si="92"/>
        <v>199.19599510000003</v>
      </c>
      <c r="Z360" s="92"/>
      <c r="AA360" s="92">
        <f t="shared" si="97"/>
        <v>47.529993574654952</v>
      </c>
      <c r="AB360" s="92">
        <f t="shared" si="97"/>
        <v>8.2170343052243418</v>
      </c>
      <c r="AC360" s="92">
        <f t="shared" si="97"/>
        <v>6.5894896433085952</v>
      </c>
      <c r="AD360" s="92">
        <f t="shared" si="96"/>
        <v>15.592559294381111</v>
      </c>
      <c r="AE360" s="92">
        <f t="shared" si="96"/>
        <v>18.698189223785249</v>
      </c>
      <c r="AF360" s="92">
        <f t="shared" si="96"/>
        <v>0.84527477530596185</v>
      </c>
      <c r="AG360" s="92">
        <f t="shared" si="96"/>
        <v>0.14029564743995193</v>
      </c>
      <c r="AH360" s="92">
        <f t="shared" si="96"/>
        <v>1.7769825769955954</v>
      </c>
      <c r="AI360" s="92">
        <f t="shared" si="96"/>
        <v>0.61018095890422841</v>
      </c>
      <c r="AJ360" s="93">
        <f t="shared" si="94"/>
        <v>59.783236052540943</v>
      </c>
    </row>
    <row r="361" spans="1:36">
      <c r="A361" s="97">
        <v>10</v>
      </c>
      <c r="B361" s="82">
        <v>1468.8340000000001</v>
      </c>
      <c r="C361" s="80" t="s">
        <v>293</v>
      </c>
      <c r="D361" s="83">
        <v>1.5805419999999999</v>
      </c>
      <c r="E361" s="83">
        <v>0.159076</v>
      </c>
      <c r="F361" s="83">
        <v>0.23059199999999999</v>
      </c>
      <c r="G361" s="83">
        <v>0.78162799999999999</v>
      </c>
      <c r="H361" s="83">
        <v>0.51703200000000005</v>
      </c>
      <c r="I361" s="83">
        <v>1.7536E-2</v>
      </c>
      <c r="J361" s="83">
        <v>4.4270000000000004E-3</v>
      </c>
      <c r="K361" s="83">
        <v>4.3546000000000001E-2</v>
      </c>
      <c r="L361" s="83">
        <v>8.2089999999999993E-3</v>
      </c>
      <c r="M361" s="84">
        <v>0.48</v>
      </c>
      <c r="P361" s="92">
        <f t="shared" si="83"/>
        <v>94.965285527999995</v>
      </c>
      <c r="Q361" s="92">
        <f t="shared" si="84"/>
        <v>16.219548035999999</v>
      </c>
      <c r="R361" s="92">
        <f t="shared" si="85"/>
        <v>12.930907584</v>
      </c>
      <c r="S361" s="92">
        <f t="shared" si="86"/>
        <v>31.502734912000001</v>
      </c>
      <c r="T361" s="92">
        <f t="shared" si="87"/>
        <v>37.146681072000007</v>
      </c>
      <c r="U361" s="92">
        <f t="shared" si="88"/>
        <v>1.651821056</v>
      </c>
      <c r="V361" s="92">
        <f t="shared" si="89"/>
        <v>0.274381033</v>
      </c>
      <c r="W361" s="92">
        <f t="shared" si="90"/>
        <v>3.4784109340000002</v>
      </c>
      <c r="X361" s="92">
        <f t="shared" si="91"/>
        <v>1.247677701</v>
      </c>
      <c r="Y361" s="92">
        <f t="shared" si="92"/>
        <v>199.417447856</v>
      </c>
      <c r="Z361" s="92"/>
      <c r="AA361" s="92">
        <f t="shared" si="97"/>
        <v>47.621352368612577</v>
      </c>
      <c r="AB361" s="92">
        <f t="shared" si="97"/>
        <v>8.1334648549469897</v>
      </c>
      <c r="AC361" s="92">
        <f t="shared" si="97"/>
        <v>6.4843411261272648</v>
      </c>
      <c r="AD361" s="92">
        <f t="shared" si="96"/>
        <v>15.79738144816106</v>
      </c>
      <c r="AE361" s="92">
        <f t="shared" si="96"/>
        <v>18.627598272556245</v>
      </c>
      <c r="AF361" s="92">
        <f t="shared" si="96"/>
        <v>0.82832323538348829</v>
      </c>
      <c r="AG361" s="92">
        <f t="shared" si="96"/>
        <v>0.1375912869961767</v>
      </c>
      <c r="AH361" s="92">
        <f t="shared" si="96"/>
        <v>1.7442861551972986</v>
      </c>
      <c r="AI361" s="92">
        <f t="shared" si="96"/>
        <v>0.62566125201890666</v>
      </c>
      <c r="AJ361" s="93">
        <f t="shared" si="94"/>
        <v>60.187269955184576</v>
      </c>
    </row>
    <row r="362" spans="1:36">
      <c r="A362" s="97">
        <v>10</v>
      </c>
      <c r="B362" s="82">
        <v>1471.9179999999999</v>
      </c>
      <c r="C362" s="80" t="s">
        <v>293</v>
      </c>
      <c r="D362" s="83">
        <v>1.5852109999999999</v>
      </c>
      <c r="E362" s="83">
        <v>0.157636</v>
      </c>
      <c r="F362" s="83">
        <v>0.227187</v>
      </c>
      <c r="G362" s="83">
        <v>0.79248399999999997</v>
      </c>
      <c r="H362" s="83">
        <v>0.51549699999999998</v>
      </c>
      <c r="I362" s="83">
        <v>1.721E-2</v>
      </c>
      <c r="J362" s="83">
        <v>4.3480000000000003E-3</v>
      </c>
      <c r="K362" s="83">
        <v>4.2804000000000002E-2</v>
      </c>
      <c r="L362" s="83">
        <v>8.4209999999999997E-3</v>
      </c>
      <c r="M362" s="84">
        <v>0.49</v>
      </c>
      <c r="P362" s="92">
        <f t="shared" si="83"/>
        <v>95.245817724000005</v>
      </c>
      <c r="Q362" s="92">
        <f t="shared" si="84"/>
        <v>16.072724195999999</v>
      </c>
      <c r="R362" s="92">
        <f t="shared" si="85"/>
        <v>12.739965398999999</v>
      </c>
      <c r="S362" s="92">
        <f t="shared" si="86"/>
        <v>31.940275136</v>
      </c>
      <c r="T362" s="92">
        <f t="shared" si="87"/>
        <v>37.036397462000004</v>
      </c>
      <c r="U362" s="92">
        <f t="shared" si="88"/>
        <v>1.6211131599999999</v>
      </c>
      <c r="V362" s="92">
        <f t="shared" si="89"/>
        <v>0.26948469200000003</v>
      </c>
      <c r="W362" s="92">
        <f t="shared" si="90"/>
        <v>3.4191407160000002</v>
      </c>
      <c r="X362" s="92">
        <f t="shared" si="91"/>
        <v>1.279899369</v>
      </c>
      <c r="Y362" s="92">
        <f t="shared" si="92"/>
        <v>199.62481785399996</v>
      </c>
      <c r="Z362" s="92"/>
      <c r="AA362" s="92">
        <f t="shared" si="97"/>
        <v>47.712413089669113</v>
      </c>
      <c r="AB362" s="92">
        <f t="shared" si="97"/>
        <v>8.0514659293290585</v>
      </c>
      <c r="AC362" s="92">
        <f t="shared" si="97"/>
        <v>6.3819546767565019</v>
      </c>
      <c r="AD362" s="92">
        <f t="shared" si="96"/>
        <v>16.000152425616854</v>
      </c>
      <c r="AE362" s="92">
        <f t="shared" si="96"/>
        <v>18.553002507477501</v>
      </c>
      <c r="AF362" s="92">
        <f t="shared" si="96"/>
        <v>0.81207996952845662</v>
      </c>
      <c r="AG362" s="92">
        <f t="shared" si="96"/>
        <v>0.13499558566765663</v>
      </c>
      <c r="AH362" s="92">
        <f t="shared" si="96"/>
        <v>1.7127833867333395</v>
      </c>
      <c r="AI362" s="92">
        <f t="shared" si="96"/>
        <v>0.64115242922154236</v>
      </c>
      <c r="AJ362" s="93">
        <f t="shared" si="94"/>
        <v>60.588341879583886</v>
      </c>
    </row>
    <row r="363" spans="1:36">
      <c r="A363" s="97">
        <v>10</v>
      </c>
      <c r="B363" s="82">
        <v>1474.895</v>
      </c>
      <c r="C363" s="80" t="s">
        <v>293</v>
      </c>
      <c r="D363" s="83">
        <v>1.5897669999999999</v>
      </c>
      <c r="E363" s="83">
        <v>0.15621299999999999</v>
      </c>
      <c r="F363" s="83">
        <v>0.223856</v>
      </c>
      <c r="G363" s="83">
        <v>0.80320199999999997</v>
      </c>
      <c r="H363" s="83">
        <v>0.51382099999999997</v>
      </c>
      <c r="I363" s="83">
        <v>1.6896000000000001E-2</v>
      </c>
      <c r="J363" s="83">
        <v>4.2719999999999998E-3</v>
      </c>
      <c r="K363" s="83">
        <v>4.2084000000000003E-2</v>
      </c>
      <c r="L363" s="83">
        <v>8.6320000000000008E-3</v>
      </c>
      <c r="M363" s="84">
        <v>0.5</v>
      </c>
      <c r="P363" s="92">
        <f t="shared" si="83"/>
        <v>95.519560428000005</v>
      </c>
      <c r="Q363" s="92">
        <f t="shared" si="84"/>
        <v>15.927633692999999</v>
      </c>
      <c r="R363" s="92">
        <f t="shared" si="85"/>
        <v>12.553172911999999</v>
      </c>
      <c r="S363" s="92">
        <f t="shared" si="86"/>
        <v>32.372253407999999</v>
      </c>
      <c r="T363" s="92">
        <f t="shared" si="87"/>
        <v>36.915983566000001</v>
      </c>
      <c r="U363" s="92">
        <f t="shared" si="88"/>
        <v>1.591535616</v>
      </c>
      <c r="V363" s="92">
        <f t="shared" si="89"/>
        <v>0.26477428799999997</v>
      </c>
      <c r="W363" s="92">
        <f t="shared" si="90"/>
        <v>3.3616278360000003</v>
      </c>
      <c r="X363" s="92">
        <f t="shared" si="91"/>
        <v>1.3119690480000001</v>
      </c>
      <c r="Y363" s="92">
        <f t="shared" si="92"/>
        <v>199.81851079500001</v>
      </c>
      <c r="Z363" s="92"/>
      <c r="AA363" s="92">
        <f t="shared" si="97"/>
        <v>47.803159000617555</v>
      </c>
      <c r="AB363" s="92">
        <f t="shared" si="97"/>
        <v>7.9710501442684905</v>
      </c>
      <c r="AC363" s="92">
        <f t="shared" si="97"/>
        <v>6.2822872926316053</v>
      </c>
      <c r="AD363" s="92">
        <f t="shared" si="96"/>
        <v>16.200828081043849</v>
      </c>
      <c r="AE363" s="92">
        <f t="shared" si="96"/>
        <v>18.474756627464433</v>
      </c>
      <c r="AF363" s="92">
        <f t="shared" si="96"/>
        <v>0.79649058021096231</v>
      </c>
      <c r="AG363" s="92">
        <f t="shared" si="96"/>
        <v>0.13250738730189021</v>
      </c>
      <c r="AH363" s="92">
        <f t="shared" si="96"/>
        <v>1.6823405512459244</v>
      </c>
      <c r="AI363" s="92">
        <f t="shared" si="96"/>
        <v>0.65658033521528425</v>
      </c>
      <c r="AJ363" s="93">
        <f t="shared" si="94"/>
        <v>60.986178677213687</v>
      </c>
    </row>
    <row r="364" spans="1:36">
      <c r="A364" s="97">
        <v>10</v>
      </c>
      <c r="B364" s="82">
        <v>1477.771</v>
      </c>
      <c r="C364" s="80" t="s">
        <v>293</v>
      </c>
      <c r="D364" s="83">
        <v>1.594211</v>
      </c>
      <c r="E364" s="83">
        <v>0.154807</v>
      </c>
      <c r="F364" s="83">
        <v>0.22059799999999999</v>
      </c>
      <c r="G364" s="83">
        <v>0.81378200000000001</v>
      </c>
      <c r="H364" s="83">
        <v>0.512015</v>
      </c>
      <c r="I364" s="83">
        <v>1.6593E-2</v>
      </c>
      <c r="J364" s="83">
        <v>4.1980000000000003E-3</v>
      </c>
      <c r="K364" s="83">
        <v>4.1387E-2</v>
      </c>
      <c r="L364" s="83">
        <v>8.8419999999999992E-3</v>
      </c>
      <c r="M364" s="84">
        <v>0.51</v>
      </c>
      <c r="P364" s="92">
        <f t="shared" si="83"/>
        <v>95.786573724000007</v>
      </c>
      <c r="Q364" s="92">
        <f t="shared" si="84"/>
        <v>15.784276526999999</v>
      </c>
      <c r="R364" s="92">
        <f t="shared" si="85"/>
        <v>12.370474045999998</v>
      </c>
      <c r="S364" s="92">
        <f t="shared" si="86"/>
        <v>32.798669728</v>
      </c>
      <c r="T364" s="92">
        <f t="shared" si="87"/>
        <v>36.786229689999999</v>
      </c>
      <c r="U364" s="92">
        <f t="shared" si="88"/>
        <v>1.562994228</v>
      </c>
      <c r="V364" s="92">
        <f t="shared" si="89"/>
        <v>0.260187842</v>
      </c>
      <c r="W364" s="92">
        <f t="shared" si="90"/>
        <v>3.3059521730000001</v>
      </c>
      <c r="X364" s="92">
        <f t="shared" si="91"/>
        <v>1.3438867379999999</v>
      </c>
      <c r="Y364" s="92">
        <f t="shared" si="92"/>
        <v>199.99924469600003</v>
      </c>
      <c r="Z364" s="92"/>
      <c r="AA364" s="92">
        <f t="shared" si="97"/>
        <v>47.893467732638754</v>
      </c>
      <c r="AB364" s="92">
        <f t="shared" si="97"/>
        <v>7.8921680684305526</v>
      </c>
      <c r="AC364" s="92">
        <f t="shared" si="97"/>
        <v>6.1852603817595355</v>
      </c>
      <c r="AD364" s="92">
        <f t="shared" si="96"/>
        <v>16.399396796649988</v>
      </c>
      <c r="AE364" s="92">
        <f t="shared" si="96"/>
        <v>18.393184307228395</v>
      </c>
      <c r="AF364" s="92">
        <f t="shared" si="96"/>
        <v>0.78150006535062677</v>
      </c>
      <c r="AG364" s="92">
        <f t="shared" si="96"/>
        <v>0.13009441230414995</v>
      </c>
      <c r="AH364" s="92">
        <f t="shared" si="96"/>
        <v>1.652982329020825</v>
      </c>
      <c r="AI364" s="92">
        <f t="shared" si="96"/>
        <v>0.67194590661715514</v>
      </c>
      <c r="AJ364" s="93">
        <f t="shared" si="94"/>
        <v>61.380588430958881</v>
      </c>
    </row>
    <row r="365" spans="1:36">
      <c r="A365" s="97">
        <v>10</v>
      </c>
      <c r="B365" s="82">
        <v>1480.548</v>
      </c>
      <c r="C365" s="80" t="s">
        <v>293</v>
      </c>
      <c r="D365" s="83">
        <v>1.5985450000000001</v>
      </c>
      <c r="E365" s="83">
        <v>0.153419</v>
      </c>
      <c r="F365" s="83">
        <v>0.21741099999999999</v>
      </c>
      <c r="G365" s="83">
        <v>0.82422099999999998</v>
      </c>
      <c r="H365" s="83">
        <v>0.51008900000000001</v>
      </c>
      <c r="I365" s="83">
        <v>1.6301E-2</v>
      </c>
      <c r="J365" s="83">
        <v>4.1269999999999996E-3</v>
      </c>
      <c r="K365" s="83">
        <v>4.0711999999999998E-2</v>
      </c>
      <c r="L365" s="83">
        <v>9.0500000000000008E-3</v>
      </c>
      <c r="M365" s="84">
        <v>0.52</v>
      </c>
      <c r="P365" s="92">
        <f t="shared" si="83"/>
        <v>96.046977780000006</v>
      </c>
      <c r="Q365" s="92">
        <f t="shared" si="84"/>
        <v>15.642754659</v>
      </c>
      <c r="R365" s="92">
        <f t="shared" si="85"/>
        <v>12.191756647</v>
      </c>
      <c r="S365" s="92">
        <f t="shared" si="86"/>
        <v>33.219403184000001</v>
      </c>
      <c r="T365" s="92">
        <f t="shared" si="87"/>
        <v>36.647854294000005</v>
      </c>
      <c r="U365" s="92">
        <f t="shared" si="88"/>
        <v>1.535488996</v>
      </c>
      <c r="V365" s="92">
        <f t="shared" si="89"/>
        <v>0.25578733299999995</v>
      </c>
      <c r="W365" s="92">
        <f t="shared" si="90"/>
        <v>3.2520338479999999</v>
      </c>
      <c r="X365" s="92">
        <f t="shared" si="91"/>
        <v>1.3755004500000001</v>
      </c>
      <c r="Y365" s="92">
        <f t="shared" si="92"/>
        <v>200.16755719100004</v>
      </c>
      <c r="Z365" s="92"/>
      <c r="AA365" s="92">
        <f t="shared" si="97"/>
        <v>47.983289164263468</v>
      </c>
      <c r="AB365" s="92">
        <f t="shared" si="97"/>
        <v>7.8148301745390585</v>
      </c>
      <c r="AC365" s="92">
        <f t="shared" si="97"/>
        <v>6.0907755572830498</v>
      </c>
      <c r="AD365" s="92">
        <f t="shared" si="96"/>
        <v>16.595797865636147</v>
      </c>
      <c r="AE365" s="92">
        <f t="shared" si="96"/>
        <v>18.308588468725027</v>
      </c>
      <c r="AF365" s="92">
        <f t="shared" si="96"/>
        <v>0.76710183086005057</v>
      </c>
      <c r="AG365" s="92">
        <f t="shared" si="96"/>
        <v>0.12778660867401578</v>
      </c>
      <c r="AH365" s="92">
        <f t="shared" si="96"/>
        <v>1.6246558101805211</v>
      </c>
      <c r="AI365" s="92">
        <f t="shared" si="96"/>
        <v>0.6871745198386453</v>
      </c>
      <c r="AJ365" s="93">
        <f t="shared" si="94"/>
        <v>61.771327502604343</v>
      </c>
    </row>
    <row r="366" spans="1:36">
      <c r="A366" s="97">
        <v>10</v>
      </c>
      <c r="B366" s="82">
        <v>1483.23</v>
      </c>
      <c r="C366" s="80" t="s">
        <v>293</v>
      </c>
      <c r="D366" s="83">
        <v>1.6027709999999999</v>
      </c>
      <c r="E366" s="83">
        <v>0.15204899999999999</v>
      </c>
      <c r="F366" s="83">
        <v>0.21429599999999999</v>
      </c>
      <c r="G366" s="83">
        <v>0.83451900000000001</v>
      </c>
      <c r="H366" s="83">
        <v>0.50805299999999998</v>
      </c>
      <c r="I366" s="83">
        <v>1.6018999999999999E-2</v>
      </c>
      <c r="J366" s="83">
        <v>4.058E-3</v>
      </c>
      <c r="K366" s="83">
        <v>4.0056000000000001E-2</v>
      </c>
      <c r="L366" s="83">
        <v>9.2580000000000006E-3</v>
      </c>
      <c r="M366" s="84">
        <v>0.53</v>
      </c>
      <c r="P366" s="92">
        <f t="shared" si="83"/>
        <v>96.300892763999997</v>
      </c>
      <c r="Q366" s="92">
        <f t="shared" si="84"/>
        <v>15.503068088999999</v>
      </c>
      <c r="R366" s="92">
        <f t="shared" si="85"/>
        <v>12.017076791999999</v>
      </c>
      <c r="S366" s="92">
        <f t="shared" si="86"/>
        <v>33.634453776000001</v>
      </c>
      <c r="T366" s="92">
        <f t="shared" si="87"/>
        <v>36.501575838000001</v>
      </c>
      <c r="U366" s="92">
        <f t="shared" si="88"/>
        <v>1.5089257239999998</v>
      </c>
      <c r="V366" s="92">
        <f t="shared" si="89"/>
        <v>0.25151078199999999</v>
      </c>
      <c r="W366" s="92">
        <f t="shared" si="90"/>
        <v>3.1996332240000003</v>
      </c>
      <c r="X366" s="92">
        <f t="shared" si="91"/>
        <v>1.4071141620000001</v>
      </c>
      <c r="Y366" s="92">
        <f t="shared" si="92"/>
        <v>200.32425115099997</v>
      </c>
      <c r="Z366" s="92"/>
      <c r="AA366" s="92">
        <f t="shared" si="97"/>
        <v>48.07250855085465</v>
      </c>
      <c r="AB366" s="92">
        <f t="shared" si="97"/>
        <v>7.7389871670176023</v>
      </c>
      <c r="AC366" s="92">
        <f t="shared" si="97"/>
        <v>5.9988127862471297</v>
      </c>
      <c r="AD366" s="92">
        <f t="shared" si="96"/>
        <v>16.790005994155493</v>
      </c>
      <c r="AE366" s="92">
        <f t="shared" si="96"/>
        <v>18.221246618057204</v>
      </c>
      <c r="AF366" s="92">
        <f t="shared" si="96"/>
        <v>0.75324166461633502</v>
      </c>
      <c r="AG366" s="92">
        <f t="shared" si="96"/>
        <v>0.12555183935789022</v>
      </c>
      <c r="AH366" s="92">
        <f t="shared" si="96"/>
        <v>1.5972270983747185</v>
      </c>
      <c r="AI366" s="92">
        <f t="shared" si="96"/>
        <v>0.70241828131899453</v>
      </c>
      <c r="AJ366" s="93">
        <f t="shared" si="94"/>
        <v>62.158230620033784</v>
      </c>
    </row>
    <row r="367" spans="1:36">
      <c r="A367" s="97">
        <v>10</v>
      </c>
      <c r="B367" s="82">
        <v>1485.82</v>
      </c>
      <c r="C367" s="80" t="s">
        <v>293</v>
      </c>
      <c r="D367" s="83">
        <v>1.6068910000000001</v>
      </c>
      <c r="E367" s="83">
        <v>0.150697</v>
      </c>
      <c r="F367" s="83">
        <v>0.21124999999999999</v>
      </c>
      <c r="G367" s="83">
        <v>0.84467499999999995</v>
      </c>
      <c r="H367" s="83">
        <v>0.50591699999999995</v>
      </c>
      <c r="I367" s="83">
        <v>1.5746E-2</v>
      </c>
      <c r="J367" s="83">
        <v>3.9919999999999999E-3</v>
      </c>
      <c r="K367" s="83">
        <v>3.9420999999999998E-2</v>
      </c>
      <c r="L367" s="83">
        <v>9.4640000000000002E-3</v>
      </c>
      <c r="M367" s="84">
        <v>0.54</v>
      </c>
      <c r="P367" s="92">
        <f t="shared" si="83"/>
        <v>96.548438844000003</v>
      </c>
      <c r="Q367" s="92">
        <f t="shared" si="84"/>
        <v>15.365216817</v>
      </c>
      <c r="R367" s="92">
        <f t="shared" si="85"/>
        <v>11.846266249999999</v>
      </c>
      <c r="S367" s="92">
        <f t="shared" si="86"/>
        <v>34.043781199999998</v>
      </c>
      <c r="T367" s="92">
        <f t="shared" si="87"/>
        <v>36.348112782000001</v>
      </c>
      <c r="U367" s="92">
        <f t="shared" si="88"/>
        <v>1.483210216</v>
      </c>
      <c r="V367" s="92">
        <f t="shared" si="89"/>
        <v>0.247420168</v>
      </c>
      <c r="W367" s="92">
        <f t="shared" si="90"/>
        <v>3.1489100589999999</v>
      </c>
      <c r="X367" s="92">
        <f t="shared" si="91"/>
        <v>1.438423896</v>
      </c>
      <c r="Y367" s="92">
        <f t="shared" si="92"/>
        <v>200.46978023199998</v>
      </c>
      <c r="Z367" s="92"/>
      <c r="AA367" s="92">
        <f t="shared" si="97"/>
        <v>48.161093772969807</v>
      </c>
      <c r="AB367" s="92">
        <f t="shared" si="97"/>
        <v>7.6646050089036448</v>
      </c>
      <c r="AC367" s="92">
        <f t="shared" si="97"/>
        <v>5.9092528740693657</v>
      </c>
      <c r="AD367" s="92">
        <f t="shared" si="96"/>
        <v>16.982001556844008</v>
      </c>
      <c r="AE367" s="92">
        <f t="shared" si="96"/>
        <v>18.131467366270869</v>
      </c>
      <c r="AF367" s="92">
        <f t="shared" si="96"/>
        <v>0.7398672329981647</v>
      </c>
      <c r="AG367" s="92">
        <f t="shared" si="96"/>
        <v>0.12342018219088442</v>
      </c>
      <c r="AH367" s="92">
        <f t="shared" si="96"/>
        <v>1.5707654566966773</v>
      </c>
      <c r="AI367" s="92">
        <f t="shared" si="96"/>
        <v>0.71752654905659019</v>
      </c>
      <c r="AJ367" s="93">
        <f t="shared" si="94"/>
        <v>62.541093091029722</v>
      </c>
    </row>
    <row r="368" spans="1:36">
      <c r="A368" s="97">
        <v>10</v>
      </c>
      <c r="B368" s="82">
        <v>1488.3219999999999</v>
      </c>
      <c r="C368" s="80" t="s">
        <v>293</v>
      </c>
      <c r="D368" s="83">
        <v>1.6109070000000001</v>
      </c>
      <c r="E368" s="83">
        <v>0.149365</v>
      </c>
      <c r="F368" s="83">
        <v>0.20827300000000001</v>
      </c>
      <c r="G368" s="83">
        <v>0.85469099999999998</v>
      </c>
      <c r="H368" s="83">
        <v>0.50368800000000002</v>
      </c>
      <c r="I368" s="83">
        <v>1.5483E-2</v>
      </c>
      <c r="J368" s="83">
        <v>3.9269999999999999E-3</v>
      </c>
      <c r="K368" s="83">
        <v>3.8803999999999998E-2</v>
      </c>
      <c r="L368" s="83">
        <v>9.6690000000000005E-3</v>
      </c>
      <c r="M368" s="84">
        <v>0.55000000000000004</v>
      </c>
      <c r="P368" s="92">
        <f t="shared" si="83"/>
        <v>96.789736188000006</v>
      </c>
      <c r="Q368" s="92">
        <f t="shared" si="84"/>
        <v>15.229404765</v>
      </c>
      <c r="R368" s="92">
        <f t="shared" si="85"/>
        <v>11.679325021</v>
      </c>
      <c r="S368" s="92">
        <f t="shared" si="86"/>
        <v>34.447466064000004</v>
      </c>
      <c r="T368" s="92">
        <f t="shared" si="87"/>
        <v>36.187968048000002</v>
      </c>
      <c r="U368" s="92">
        <f t="shared" si="88"/>
        <v>1.458436668</v>
      </c>
      <c r="V368" s="92">
        <f t="shared" si="89"/>
        <v>0.24339153299999999</v>
      </c>
      <c r="W368" s="92">
        <f t="shared" si="90"/>
        <v>3.0996247160000001</v>
      </c>
      <c r="X368" s="92">
        <f t="shared" si="91"/>
        <v>1.4695816410000002</v>
      </c>
      <c r="Y368" s="92">
        <f t="shared" si="92"/>
        <v>200.604934644</v>
      </c>
      <c r="Z368" s="92"/>
      <c r="AA368" s="92">
        <f t="shared" si="97"/>
        <v>48.248930844979562</v>
      </c>
      <c r="AB368" s="92">
        <f t="shared" si="97"/>
        <v>7.5917398502816464</v>
      </c>
      <c r="AC368" s="92">
        <f t="shared" si="97"/>
        <v>5.8220527036019867</v>
      </c>
      <c r="AD368" s="92">
        <f t="shared" si="96"/>
        <v>17.171793966649719</v>
      </c>
      <c r="AE368" s="92">
        <f t="shared" si="96"/>
        <v>18.039420671390928</v>
      </c>
      <c r="AF368" s="92">
        <f t="shared" si="96"/>
        <v>0.72701933807769437</v>
      </c>
      <c r="AG368" s="92">
        <f t="shared" si="96"/>
        <v>0.12132878656845132</v>
      </c>
      <c r="AH368" s="92">
        <f t="shared" si="96"/>
        <v>1.545138817996025</v>
      </c>
      <c r="AI368" s="92">
        <f t="shared" si="96"/>
        <v>0.73257502045399192</v>
      </c>
      <c r="AJ368" s="93">
        <f t="shared" si="94"/>
        <v>62.919921465217001</v>
      </c>
    </row>
    <row r="369" spans="1:36">
      <c r="A369" s="97">
        <v>10</v>
      </c>
      <c r="B369" s="82">
        <v>1490.7380000000001</v>
      </c>
      <c r="C369" s="80" t="s">
        <v>293</v>
      </c>
      <c r="D369" s="83">
        <v>1.6148210000000001</v>
      </c>
      <c r="E369" s="83">
        <v>0.14805099999999999</v>
      </c>
      <c r="F369" s="83">
        <v>0.20536399999999999</v>
      </c>
      <c r="G369" s="83">
        <v>0.864564</v>
      </c>
      <c r="H369" s="83">
        <v>0.50137500000000002</v>
      </c>
      <c r="I369" s="83">
        <v>1.5228E-2</v>
      </c>
      <c r="J369" s="83">
        <v>3.8649999999999999E-3</v>
      </c>
      <c r="K369" s="83">
        <v>3.8205000000000003E-2</v>
      </c>
      <c r="L369" s="83">
        <v>9.8720000000000006E-3</v>
      </c>
      <c r="M369" s="84">
        <v>0.56000000000000005</v>
      </c>
      <c r="P369" s="92">
        <f t="shared" si="83"/>
        <v>97.024904964000015</v>
      </c>
      <c r="Q369" s="92">
        <f t="shared" si="84"/>
        <v>15.095428010999999</v>
      </c>
      <c r="R369" s="92">
        <f t="shared" si="85"/>
        <v>11.516197027999999</v>
      </c>
      <c r="S369" s="92">
        <f t="shared" si="86"/>
        <v>34.845387456000005</v>
      </c>
      <c r="T369" s="92">
        <f t="shared" si="87"/>
        <v>36.02178825</v>
      </c>
      <c r="U369" s="92">
        <f t="shared" si="88"/>
        <v>1.434416688</v>
      </c>
      <c r="V369" s="92">
        <f t="shared" si="89"/>
        <v>0.23954883499999999</v>
      </c>
      <c r="W369" s="92">
        <f t="shared" si="90"/>
        <v>3.0517771950000006</v>
      </c>
      <c r="X369" s="92">
        <f t="shared" si="91"/>
        <v>1.5004354080000002</v>
      </c>
      <c r="Y369" s="92">
        <f t="shared" si="92"/>
        <v>200.72988383500001</v>
      </c>
      <c r="Z369" s="92"/>
      <c r="AA369" s="92">
        <f t="shared" si="97"/>
        <v>48.336053959835148</v>
      </c>
      <c r="AB369" s="92">
        <f t="shared" si="97"/>
        <v>7.5202693901862876</v>
      </c>
      <c r="AC369" s="92">
        <f t="shared" si="97"/>
        <v>5.7371612078779037</v>
      </c>
      <c r="AD369" s="92">
        <f t="shared" si="96"/>
        <v>17.359342211667357</v>
      </c>
      <c r="AE369" s="92">
        <f t="shared" si="96"/>
        <v>17.945403824180914</v>
      </c>
      <c r="AF369" s="92">
        <f t="shared" si="96"/>
        <v>0.71460046735198168</v>
      </c>
      <c r="AG369" s="92">
        <f t="shared" si="96"/>
        <v>0.11933889983063467</v>
      </c>
      <c r="AH369" s="92">
        <f t="shared" si="96"/>
        <v>1.5203402386804357</v>
      </c>
      <c r="AI369" s="92">
        <f t="shared" si="96"/>
        <v>0.74748980038934232</v>
      </c>
      <c r="AJ369" s="93">
        <f t="shared" si="94"/>
        <v>63.294480939485588</v>
      </c>
    </row>
    <row r="370" spans="1:36">
      <c r="A370" s="97">
        <v>10</v>
      </c>
      <c r="B370" s="82">
        <v>1493.0730000000001</v>
      </c>
      <c r="C370" s="80" t="s">
        <v>293</v>
      </c>
      <c r="D370" s="83">
        <v>1.618636</v>
      </c>
      <c r="E370" s="83">
        <v>0.146757</v>
      </c>
      <c r="F370" s="83">
        <v>0.20252100000000001</v>
      </c>
      <c r="G370" s="83">
        <v>0.87429800000000002</v>
      </c>
      <c r="H370" s="83">
        <v>0.49898599999999999</v>
      </c>
      <c r="I370" s="83">
        <v>1.4981E-2</v>
      </c>
      <c r="J370" s="83">
        <v>3.8049999999999998E-3</v>
      </c>
      <c r="K370" s="83">
        <v>3.7622999999999997E-2</v>
      </c>
      <c r="L370" s="83">
        <v>1.0074E-2</v>
      </c>
      <c r="M370" s="84">
        <v>0.56999999999999995</v>
      </c>
      <c r="P370" s="92">
        <f t="shared" si="83"/>
        <v>97.254125424000009</v>
      </c>
      <c r="Q370" s="92">
        <f t="shared" si="84"/>
        <v>14.963490476999999</v>
      </c>
      <c r="R370" s="92">
        <f t="shared" si="85"/>
        <v>11.356770117</v>
      </c>
      <c r="S370" s="92">
        <f t="shared" si="86"/>
        <v>35.237706592000002</v>
      </c>
      <c r="T370" s="92">
        <f t="shared" si="87"/>
        <v>35.850148156000003</v>
      </c>
      <c r="U370" s="92">
        <f t="shared" si="88"/>
        <v>1.4111502759999999</v>
      </c>
      <c r="V370" s="92">
        <f t="shared" si="89"/>
        <v>0.23583009499999999</v>
      </c>
      <c r="W370" s="92">
        <f t="shared" si="90"/>
        <v>3.005287617</v>
      </c>
      <c r="X370" s="92">
        <f t="shared" si="91"/>
        <v>1.531137186</v>
      </c>
      <c r="Y370" s="92">
        <f t="shared" si="92"/>
        <v>200.84564594000003</v>
      </c>
      <c r="Z370" s="92"/>
      <c r="AA370" s="92">
        <f t="shared" si="97"/>
        <v>48.422322011926205</v>
      </c>
      <c r="AB370" s="92">
        <f t="shared" si="97"/>
        <v>7.4502438959867439</v>
      </c>
      <c r="AC370" s="92">
        <f t="shared" si="97"/>
        <v>5.6544766324646565</v>
      </c>
      <c r="AD370" s="92">
        <f t="shared" si="96"/>
        <v>17.544670399539953</v>
      </c>
      <c r="AE370" s="92">
        <f t="shared" si="96"/>
        <v>17.849601861276973</v>
      </c>
      <c r="AF370" s="92">
        <f t="shared" si="96"/>
        <v>0.70260436535505588</v>
      </c>
      <c r="AG370" s="92">
        <f t="shared" si="96"/>
        <v>0.11741857479472127</v>
      </c>
      <c r="AH370" s="92">
        <f t="shared" si="96"/>
        <v>1.4963170363662202</v>
      </c>
      <c r="AI370" s="92">
        <f t="shared" si="96"/>
        <v>0.76234522228946244</v>
      </c>
      <c r="AJ370" s="93">
        <f t="shared" si="94"/>
        <v>63.664762714777133</v>
      </c>
    </row>
    <row r="371" spans="1:36">
      <c r="A371" s="97">
        <v>10</v>
      </c>
      <c r="B371" s="82">
        <v>1495.329</v>
      </c>
      <c r="C371" s="80" t="s">
        <v>293</v>
      </c>
      <c r="D371" s="83">
        <v>1.6223540000000001</v>
      </c>
      <c r="E371" s="83">
        <v>0.145482</v>
      </c>
      <c r="F371" s="83">
        <v>0.199742</v>
      </c>
      <c r="G371" s="83">
        <v>0.88388999999999995</v>
      </c>
      <c r="H371" s="83">
        <v>0.49652800000000002</v>
      </c>
      <c r="I371" s="83">
        <v>1.4742999999999999E-2</v>
      </c>
      <c r="J371" s="83">
        <v>3.7460000000000002E-3</v>
      </c>
      <c r="K371" s="83">
        <v>3.7057E-2</v>
      </c>
      <c r="L371" s="83">
        <v>1.0274E-2</v>
      </c>
      <c r="M371" s="84">
        <v>0.57999999999999996</v>
      </c>
      <c r="P371" s="92">
        <f t="shared" si="83"/>
        <v>97.47751773600001</v>
      </c>
      <c r="Q371" s="92">
        <f t="shared" si="84"/>
        <v>14.833490202</v>
      </c>
      <c r="R371" s="92">
        <f t="shared" si="85"/>
        <v>11.200932134</v>
      </c>
      <c r="S371" s="92">
        <f t="shared" si="86"/>
        <v>35.624302559999997</v>
      </c>
      <c r="T371" s="92">
        <f t="shared" si="87"/>
        <v>35.673550688000006</v>
      </c>
      <c r="U371" s="92">
        <f t="shared" si="88"/>
        <v>1.3887316279999999</v>
      </c>
      <c r="V371" s="92">
        <f t="shared" si="89"/>
        <v>0.23217333400000001</v>
      </c>
      <c r="W371" s="92">
        <f t="shared" si="90"/>
        <v>2.960076103</v>
      </c>
      <c r="X371" s="92">
        <f t="shared" si="91"/>
        <v>1.5615349860000001</v>
      </c>
      <c r="Y371" s="92">
        <f t="shared" si="92"/>
        <v>200.95230937100001</v>
      </c>
      <c r="Z371" s="92"/>
      <c r="AA371" s="92">
        <f t="shared" si="97"/>
        <v>48.507786768469586</v>
      </c>
      <c r="AB371" s="92">
        <f t="shared" si="97"/>
        <v>7.3815972796880249</v>
      </c>
      <c r="AC371" s="92">
        <f t="shared" si="97"/>
        <v>5.5739255592831913</v>
      </c>
      <c r="AD371" s="92">
        <f t="shared" si="96"/>
        <v>17.727739816231761</v>
      </c>
      <c r="AE371" s="92">
        <f t="shared" si="96"/>
        <v>17.752247187236435</v>
      </c>
      <c r="AF371" s="92">
        <f t="shared" si="96"/>
        <v>0.6910752269266589</v>
      </c>
      <c r="AG371" s="92">
        <f t="shared" si="96"/>
        <v>0.11553653437809439</v>
      </c>
      <c r="AH371" s="92">
        <f t="shared" si="96"/>
        <v>1.4730241778585784</v>
      </c>
      <c r="AI371" s="92">
        <f t="shared" si="96"/>
        <v>0.77706744992767396</v>
      </c>
      <c r="AJ371" s="93">
        <f t="shared" si="94"/>
        <v>64.030605222476083</v>
      </c>
    </row>
    <row r="372" spans="1:36">
      <c r="A372" s="97">
        <v>10</v>
      </c>
      <c r="B372" s="82">
        <v>1497.509</v>
      </c>
      <c r="C372" s="80" t="s">
        <v>293</v>
      </c>
      <c r="D372" s="83">
        <v>1.6259779999999999</v>
      </c>
      <c r="E372" s="83">
        <v>0.14422599999999999</v>
      </c>
      <c r="F372" s="83">
        <v>0.19702700000000001</v>
      </c>
      <c r="G372" s="83">
        <v>0.89334400000000003</v>
      </c>
      <c r="H372" s="83">
        <v>0.49400899999999998</v>
      </c>
      <c r="I372" s="83">
        <v>1.4511E-2</v>
      </c>
      <c r="J372" s="83">
        <v>3.6900000000000001E-3</v>
      </c>
      <c r="K372" s="83">
        <v>3.6507999999999999E-2</v>
      </c>
      <c r="L372" s="83">
        <v>1.0472E-2</v>
      </c>
      <c r="M372" s="84">
        <v>0.59</v>
      </c>
      <c r="P372" s="92">
        <f t="shared" si="83"/>
        <v>97.695262151999998</v>
      </c>
      <c r="Q372" s="92">
        <f t="shared" si="84"/>
        <v>14.705427186</v>
      </c>
      <c r="R372" s="92">
        <f t="shared" si="85"/>
        <v>11.048683079</v>
      </c>
      <c r="S372" s="92">
        <f t="shared" si="86"/>
        <v>36.005336576000005</v>
      </c>
      <c r="T372" s="92">
        <f t="shared" si="87"/>
        <v>35.492570614000002</v>
      </c>
      <c r="U372" s="92">
        <f t="shared" si="88"/>
        <v>1.3668781559999998</v>
      </c>
      <c r="V372" s="92">
        <f t="shared" si="89"/>
        <v>0.22870251</v>
      </c>
      <c r="W372" s="92">
        <f t="shared" si="90"/>
        <v>2.9162225319999999</v>
      </c>
      <c r="X372" s="92">
        <f t="shared" si="91"/>
        <v>1.5916288080000001</v>
      </c>
      <c r="Y372" s="92">
        <f t="shared" si="92"/>
        <v>201.050711613</v>
      </c>
      <c r="Z372" s="92"/>
      <c r="AA372" s="92">
        <f t="shared" si="97"/>
        <v>48.592348352415875</v>
      </c>
      <c r="AB372" s="92">
        <f t="shared" si="97"/>
        <v>7.3142875586067522</v>
      </c>
      <c r="AC372" s="92">
        <f t="shared" si="97"/>
        <v>5.4954707647429126</v>
      </c>
      <c r="AD372" s="92">
        <f t="shared" si="96"/>
        <v>17.908584499470077</v>
      </c>
      <c r="AE372" s="92">
        <f t="shared" si="96"/>
        <v>17.653541402190708</v>
      </c>
      <c r="AF372" s="92">
        <f t="shared" si="96"/>
        <v>0.67986735537205489</v>
      </c>
      <c r="AG372" s="92">
        <f t="shared" si="96"/>
        <v>0.11375364362809449</v>
      </c>
      <c r="AH372" s="92">
        <f t="shared" si="96"/>
        <v>1.4504910271660219</v>
      </c>
      <c r="AI372" s="92">
        <f t="shared" si="96"/>
        <v>0.7916553964075026</v>
      </c>
      <c r="AJ372" s="93">
        <f t="shared" si="94"/>
        <v>64.391975221879363</v>
      </c>
    </row>
    <row r="373" spans="1:36">
      <c r="A373" s="97">
        <v>10</v>
      </c>
      <c r="B373" s="82">
        <v>1499.616</v>
      </c>
      <c r="C373" s="80" t="s">
        <v>293</v>
      </c>
      <c r="D373" s="83">
        <v>1.62951</v>
      </c>
      <c r="E373" s="83">
        <v>0.14299000000000001</v>
      </c>
      <c r="F373" s="83">
        <v>0.19437299999999999</v>
      </c>
      <c r="G373" s="83">
        <v>0.90265899999999999</v>
      </c>
      <c r="H373" s="83">
        <v>0.49143500000000001</v>
      </c>
      <c r="I373" s="83">
        <v>1.4286999999999999E-2</v>
      </c>
      <c r="J373" s="83">
        <v>3.6350000000000002E-3</v>
      </c>
      <c r="K373" s="83">
        <v>3.5973999999999999E-2</v>
      </c>
      <c r="L373" s="83">
        <v>1.0669E-2</v>
      </c>
      <c r="M373" s="84">
        <v>0.6</v>
      </c>
      <c r="P373" s="92">
        <f t="shared" si="83"/>
        <v>97.90747884000001</v>
      </c>
      <c r="Q373" s="92">
        <f t="shared" si="84"/>
        <v>14.57940339</v>
      </c>
      <c r="R373" s="92">
        <f t="shared" si="85"/>
        <v>10.899854720999999</v>
      </c>
      <c r="S373" s="92">
        <f t="shared" si="86"/>
        <v>36.380768336000003</v>
      </c>
      <c r="T373" s="92">
        <f t="shared" si="87"/>
        <v>35.307639010000003</v>
      </c>
      <c r="U373" s="92">
        <f t="shared" si="88"/>
        <v>1.3457782519999999</v>
      </c>
      <c r="V373" s="92">
        <f t="shared" si="89"/>
        <v>0.225293665</v>
      </c>
      <c r="W373" s="92">
        <f t="shared" si="90"/>
        <v>2.8735671460000001</v>
      </c>
      <c r="X373" s="92">
        <f t="shared" si="91"/>
        <v>1.6215706409999999</v>
      </c>
      <c r="Y373" s="92">
        <f t="shared" si="92"/>
        <v>201.14135400100002</v>
      </c>
      <c r="Z373" s="92"/>
      <c r="AA373" s="92">
        <f t="shared" si="97"/>
        <v>48.675956929032722</v>
      </c>
      <c r="AB373" s="92">
        <f t="shared" si="97"/>
        <v>7.2483371022388141</v>
      </c>
      <c r="AC373" s="92">
        <f t="shared" si="97"/>
        <v>5.419002360372799</v>
      </c>
      <c r="AD373" s="92">
        <f t="shared" si="96"/>
        <v>18.087164877998745</v>
      </c>
      <c r="AE373" s="92">
        <f t="shared" si="96"/>
        <v>17.553644890858429</v>
      </c>
      <c r="AF373" s="92">
        <f t="shared" si="96"/>
        <v>0.66907089230060024</v>
      </c>
      <c r="AG373" s="92">
        <f t="shared" si="96"/>
        <v>0.11200763071271752</v>
      </c>
      <c r="AH373" s="92">
        <f t="shared" si="96"/>
        <v>1.4286307061379895</v>
      </c>
      <c r="AI373" s="92">
        <f t="shared" si="96"/>
        <v>0.80618461034717792</v>
      </c>
      <c r="AJ373" s="93">
        <f t="shared" si="94"/>
        <v>64.748790253741859</v>
      </c>
    </row>
    <row r="374" spans="1:36">
      <c r="A374" s="97">
        <v>10</v>
      </c>
      <c r="B374" s="82">
        <v>1501.652</v>
      </c>
      <c r="C374" s="80" t="s">
        <v>293</v>
      </c>
      <c r="D374" s="83">
        <v>1.6329530000000001</v>
      </c>
      <c r="E374" s="83">
        <v>0.14177300000000001</v>
      </c>
      <c r="F374" s="83">
        <v>0.19178000000000001</v>
      </c>
      <c r="G374" s="83">
        <v>0.91183700000000001</v>
      </c>
      <c r="H374" s="83">
        <v>0.488811</v>
      </c>
      <c r="I374" s="83">
        <v>1.4069999999999999E-2</v>
      </c>
      <c r="J374" s="83">
        <v>3.5820000000000001E-3</v>
      </c>
      <c r="K374" s="83">
        <v>3.5453999999999999E-2</v>
      </c>
      <c r="L374" s="83">
        <v>1.0862999999999999E-2</v>
      </c>
      <c r="M374" s="84">
        <v>0.61</v>
      </c>
      <c r="P374" s="92">
        <f t="shared" si="83"/>
        <v>98.114348052000011</v>
      </c>
      <c r="Q374" s="92">
        <f t="shared" si="84"/>
        <v>14.455316853000001</v>
      </c>
      <c r="R374" s="92">
        <f t="shared" si="85"/>
        <v>10.75444706</v>
      </c>
      <c r="S374" s="92">
        <f t="shared" si="86"/>
        <v>36.750678448000002</v>
      </c>
      <c r="T374" s="92">
        <f t="shared" si="87"/>
        <v>35.119115106000002</v>
      </c>
      <c r="U374" s="92">
        <f t="shared" si="88"/>
        <v>1.3253377199999998</v>
      </c>
      <c r="V374" s="92">
        <f t="shared" si="89"/>
        <v>0.22200877800000002</v>
      </c>
      <c r="W374" s="92">
        <f t="shared" si="90"/>
        <v>2.8320300660000002</v>
      </c>
      <c r="X374" s="92">
        <f t="shared" si="91"/>
        <v>1.6510565070000001</v>
      </c>
      <c r="Y374" s="92">
        <f t="shared" si="92"/>
        <v>201.22433859</v>
      </c>
      <c r="Z374" s="92"/>
      <c r="AA374" s="92">
        <f t="shared" si="97"/>
        <v>48.758688307536517</v>
      </c>
      <c r="AB374" s="92">
        <f t="shared" si="97"/>
        <v>7.1836821302482186</v>
      </c>
      <c r="AC374" s="92">
        <f t="shared" si="97"/>
        <v>5.3445061046578841</v>
      </c>
      <c r="AD374" s="92">
        <f t="shared" si="96"/>
        <v>18.263535467685397</v>
      </c>
      <c r="AE374" s="92">
        <f t="shared" si="96"/>
        <v>17.452717376080507</v>
      </c>
      <c r="AF374" s="92">
        <f t="shared" si="96"/>
        <v>0.65863688721095071</v>
      </c>
      <c r="AG374" s="92">
        <f t="shared" si="96"/>
        <v>0.11032898880703931</v>
      </c>
      <c r="AH374" s="92">
        <f t="shared" si="96"/>
        <v>1.4073993662219646</v>
      </c>
      <c r="AI374" s="92">
        <f t="shared" si="96"/>
        <v>0.82050537155153591</v>
      </c>
      <c r="AJ374" s="93">
        <f t="shared" si="94"/>
        <v>65.101081785002378</v>
      </c>
    </row>
    <row r="375" spans="1:36">
      <c r="A375" s="97">
        <v>10</v>
      </c>
      <c r="B375" s="82">
        <v>1503.6210000000001</v>
      </c>
      <c r="C375" s="80" t="s">
        <v>293</v>
      </c>
      <c r="D375" s="83">
        <v>1.636309</v>
      </c>
      <c r="E375" s="83">
        <v>0.14057600000000001</v>
      </c>
      <c r="F375" s="83">
        <v>0.189245</v>
      </c>
      <c r="G375" s="83">
        <v>0.920879</v>
      </c>
      <c r="H375" s="83">
        <v>0.48614499999999999</v>
      </c>
      <c r="I375" s="83">
        <v>1.3859E-2</v>
      </c>
      <c r="J375" s="83">
        <v>3.5300000000000002E-3</v>
      </c>
      <c r="K375" s="83">
        <v>3.4948E-2</v>
      </c>
      <c r="L375" s="83">
        <v>1.1056E-2</v>
      </c>
      <c r="M375" s="84">
        <v>0.62</v>
      </c>
      <c r="P375" s="92">
        <f t="shared" si="83"/>
        <v>98.31598995600001</v>
      </c>
      <c r="Q375" s="92">
        <f t="shared" si="84"/>
        <v>14.333269536000001</v>
      </c>
      <c r="R375" s="92">
        <f t="shared" si="85"/>
        <v>10.612291865</v>
      </c>
      <c r="S375" s="92">
        <f t="shared" si="86"/>
        <v>37.115107216000006</v>
      </c>
      <c r="T375" s="92">
        <f t="shared" si="87"/>
        <v>34.927573670000001</v>
      </c>
      <c r="U375" s="92">
        <f t="shared" si="88"/>
        <v>1.305462364</v>
      </c>
      <c r="V375" s="92">
        <f t="shared" si="89"/>
        <v>0.21878586999999999</v>
      </c>
      <c r="W375" s="92">
        <f t="shared" si="90"/>
        <v>2.7916112920000002</v>
      </c>
      <c r="X375" s="92">
        <f t="shared" si="91"/>
        <v>1.6803903840000001</v>
      </c>
      <c r="Y375" s="92">
        <f t="shared" si="92"/>
        <v>201.30048215299999</v>
      </c>
      <c r="Z375" s="92"/>
      <c r="AA375" s="92">
        <f t="shared" si="97"/>
        <v>48.840414540723351</v>
      </c>
      <c r="AB375" s="92">
        <f t="shared" si="97"/>
        <v>7.1203354222996289</v>
      </c>
      <c r="AC375" s="92">
        <f t="shared" si="97"/>
        <v>5.2718660936609405</v>
      </c>
      <c r="AD375" s="92">
        <f t="shared" si="96"/>
        <v>18.437664340908224</v>
      </c>
      <c r="AE375" s="92">
        <f t="shared" si="96"/>
        <v>17.350963741583602</v>
      </c>
      <c r="AF375" s="92">
        <f t="shared" si="96"/>
        <v>0.64851427579183507</v>
      </c>
      <c r="AG375" s="92">
        <f t="shared" si="96"/>
        <v>0.10868621260117503</v>
      </c>
      <c r="AH375" s="92">
        <f t="shared" si="96"/>
        <v>1.3867881796121155</v>
      </c>
      <c r="AI375" s="92">
        <f t="shared" si="96"/>
        <v>0.83476719281914391</v>
      </c>
      <c r="AJ375" s="93">
        <f t="shared" si="94"/>
        <v>65.44870592114988</v>
      </c>
    </row>
    <row r="376" spans="1:36">
      <c r="A376" s="97">
        <v>10</v>
      </c>
      <c r="B376" s="82">
        <v>1505.5250000000001</v>
      </c>
      <c r="C376" s="80" t="s">
        <v>293</v>
      </c>
      <c r="D376" s="83">
        <v>1.639581</v>
      </c>
      <c r="E376" s="83">
        <v>0.13939799999999999</v>
      </c>
      <c r="F376" s="83">
        <v>0.18676799999999999</v>
      </c>
      <c r="G376" s="83">
        <v>0.92978700000000003</v>
      </c>
      <c r="H376" s="83">
        <v>0.48343999999999998</v>
      </c>
      <c r="I376" s="83">
        <v>1.3653999999999999E-2</v>
      </c>
      <c r="J376" s="83">
        <v>3.48E-3</v>
      </c>
      <c r="K376" s="83">
        <v>3.4456000000000001E-2</v>
      </c>
      <c r="L376" s="83">
        <v>1.1247E-2</v>
      </c>
      <c r="M376" s="84">
        <v>0.63</v>
      </c>
      <c r="P376" s="92">
        <f t="shared" si="83"/>
        <v>98.512584803999999</v>
      </c>
      <c r="Q376" s="92">
        <f t="shared" si="84"/>
        <v>14.213159478</v>
      </c>
      <c r="R376" s="92">
        <f t="shared" si="85"/>
        <v>10.473389136</v>
      </c>
      <c r="S376" s="92">
        <f t="shared" si="86"/>
        <v>37.474135248000003</v>
      </c>
      <c r="T376" s="92">
        <f t="shared" si="87"/>
        <v>34.733230239999997</v>
      </c>
      <c r="U376" s="92">
        <f t="shared" si="88"/>
        <v>1.2861521839999999</v>
      </c>
      <c r="V376" s="92">
        <f t="shared" si="89"/>
        <v>0.21568692</v>
      </c>
      <c r="W376" s="92">
        <f t="shared" si="90"/>
        <v>2.7523108240000003</v>
      </c>
      <c r="X376" s="92">
        <f t="shared" si="91"/>
        <v>1.709420283</v>
      </c>
      <c r="Y376" s="92">
        <f t="shared" si="92"/>
        <v>201.37006911699996</v>
      </c>
      <c r="Z376" s="92"/>
      <c r="AA376" s="92">
        <f t="shared" si="97"/>
        <v>48.921165511823041</v>
      </c>
      <c r="AB376" s="92">
        <f t="shared" si="97"/>
        <v>7.0582284350023619</v>
      </c>
      <c r="AC376" s="92">
        <f t="shared" si="97"/>
        <v>5.2010654721058645</v>
      </c>
      <c r="AD376" s="92">
        <f t="shared" si="96"/>
        <v>18.609585531912785</v>
      </c>
      <c r="AE376" s="92">
        <f t="shared" si="96"/>
        <v>17.248457227185689</v>
      </c>
      <c r="AF376" s="92">
        <f t="shared" si="96"/>
        <v>0.63870077099329003</v>
      </c>
      <c r="AG376" s="92">
        <f t="shared" si="96"/>
        <v>0.10710972139294528</v>
      </c>
      <c r="AH376" s="92">
        <f t="shared" si="96"/>
        <v>1.3667924116373291</v>
      </c>
      <c r="AI376" s="92">
        <f t="shared" si="96"/>
        <v>0.84889491794671501</v>
      </c>
      <c r="AJ376" s="93">
        <f t="shared" si="94"/>
        <v>65.791765937107058</v>
      </c>
    </row>
    <row r="377" spans="1:36">
      <c r="A377" s="97">
        <v>10</v>
      </c>
      <c r="B377" s="82">
        <v>1507.367</v>
      </c>
      <c r="C377" s="80" t="s">
        <v>293</v>
      </c>
      <c r="D377" s="83">
        <v>1.642771</v>
      </c>
      <c r="E377" s="83">
        <v>0.138239</v>
      </c>
      <c r="F377" s="83">
        <v>0.18434700000000001</v>
      </c>
      <c r="G377" s="83">
        <v>0.93856099999999998</v>
      </c>
      <c r="H377" s="83">
        <v>0.48070200000000002</v>
      </c>
      <c r="I377" s="83">
        <v>1.3455E-2</v>
      </c>
      <c r="J377" s="83">
        <v>3.431E-3</v>
      </c>
      <c r="K377" s="83">
        <v>3.3977E-2</v>
      </c>
      <c r="L377" s="83">
        <v>1.1436E-2</v>
      </c>
      <c r="M377" s="84">
        <v>0.64</v>
      </c>
      <c r="P377" s="92">
        <f t="shared" si="83"/>
        <v>98.704252764000003</v>
      </c>
      <c r="Q377" s="92">
        <f t="shared" si="84"/>
        <v>14.094986679</v>
      </c>
      <c r="R377" s="92">
        <f t="shared" si="85"/>
        <v>10.337626719000001</v>
      </c>
      <c r="S377" s="92">
        <f t="shared" si="86"/>
        <v>37.827762544000002</v>
      </c>
      <c r="T377" s="92">
        <f t="shared" si="87"/>
        <v>34.536515892000004</v>
      </c>
      <c r="U377" s="92">
        <f t="shared" si="88"/>
        <v>1.26740718</v>
      </c>
      <c r="V377" s="92">
        <f t="shared" si="89"/>
        <v>0.212649949</v>
      </c>
      <c r="W377" s="92">
        <f t="shared" si="90"/>
        <v>2.714048783</v>
      </c>
      <c r="X377" s="92">
        <f t="shared" si="91"/>
        <v>1.738146204</v>
      </c>
      <c r="Y377" s="92">
        <f t="shared" si="92"/>
        <v>201.43339671400003</v>
      </c>
      <c r="Z377" s="92"/>
      <c r="AA377" s="92">
        <f t="shared" si="97"/>
        <v>49.000937468250449</v>
      </c>
      <c r="AB377" s="92">
        <f t="shared" si="97"/>
        <v>6.9973434936473815</v>
      </c>
      <c r="AC377" s="92">
        <f t="shared" si="97"/>
        <v>5.1320321692621862</v>
      </c>
      <c r="AD377" s="92">
        <f t="shared" si="96"/>
        <v>18.779290406202488</v>
      </c>
      <c r="AE377" s="92">
        <f t="shared" si="96"/>
        <v>17.145377308528325</v>
      </c>
      <c r="AF377" s="92">
        <f t="shared" si="96"/>
        <v>0.62919416575171749</v>
      </c>
      <c r="AG377" s="92">
        <f t="shared" si="96"/>
        <v>0.10556836774287509</v>
      </c>
      <c r="AH377" s="92">
        <f t="shared" si="96"/>
        <v>1.3473678284110315</v>
      </c>
      <c r="AI377" s="92">
        <f t="shared" si="96"/>
        <v>0.86288879220353998</v>
      </c>
      <c r="AJ377" s="93">
        <f t="shared" si="94"/>
        <v>66.130167558796359</v>
      </c>
    </row>
    <row r="378" spans="1:36">
      <c r="A378" s="97">
        <v>10</v>
      </c>
      <c r="B378" s="82">
        <v>1509.1489999999999</v>
      </c>
      <c r="C378" s="80" t="s">
        <v>293</v>
      </c>
      <c r="D378" s="83">
        <v>1.6458809999999999</v>
      </c>
      <c r="E378" s="83">
        <v>0.137099</v>
      </c>
      <c r="F378" s="83">
        <v>0.181981</v>
      </c>
      <c r="G378" s="83">
        <v>0.94720400000000005</v>
      </c>
      <c r="H378" s="83">
        <v>0.47793600000000003</v>
      </c>
      <c r="I378" s="83">
        <v>1.3261999999999999E-2</v>
      </c>
      <c r="J378" s="83">
        <v>3.3830000000000002E-3</v>
      </c>
      <c r="K378" s="83">
        <v>3.3510999999999999E-2</v>
      </c>
      <c r="L378" s="83">
        <v>1.1623E-2</v>
      </c>
      <c r="M378" s="84">
        <v>0.65</v>
      </c>
      <c r="P378" s="92">
        <f t="shared" ref="P378:P441" si="98">D378*60.084</f>
        <v>98.891114004000002</v>
      </c>
      <c r="Q378" s="92">
        <f t="shared" ref="Q378:Q441" si="99">E378*101.961</f>
        <v>13.978751139</v>
      </c>
      <c r="R378" s="92">
        <f t="shared" ref="R378:R441" si="100">F378*56.077</f>
        <v>10.204948537</v>
      </c>
      <c r="S378" s="92">
        <f t="shared" ref="S378:S441" si="101">G378*40.304</f>
        <v>38.176110016000003</v>
      </c>
      <c r="T378" s="92">
        <f t="shared" ref="T378:T441" si="102">H378*71.846</f>
        <v>34.337789856000001</v>
      </c>
      <c r="U378" s="92">
        <f t="shared" ref="U378:U441" si="103">I378*94.196</f>
        <v>1.2492273519999999</v>
      </c>
      <c r="V378" s="92">
        <f t="shared" ref="V378:V441" si="104">J378*61.979</f>
        <v>0.209674957</v>
      </c>
      <c r="W378" s="92">
        <f t="shared" ref="W378:W441" si="105">K378*79.879</f>
        <v>2.6768251690000002</v>
      </c>
      <c r="X378" s="92">
        <f t="shared" ref="X378:X441" si="106">L378*151.989</f>
        <v>1.7665681470000001</v>
      </c>
      <c r="Y378" s="92">
        <f t="shared" ref="Y378:Y441" si="107">SUM(P378:X378)</f>
        <v>201.491009177</v>
      </c>
      <c r="Z378" s="92"/>
      <c r="AA378" s="92">
        <f t="shared" si="97"/>
        <v>49.079665841133881</v>
      </c>
      <c r="AB378" s="92">
        <f t="shared" si="97"/>
        <v>6.9376550328954636</v>
      </c>
      <c r="AC378" s="92">
        <f t="shared" si="97"/>
        <v>5.064716574045967</v>
      </c>
      <c r="AD378" s="92">
        <f t="shared" si="96"/>
        <v>18.946805702116542</v>
      </c>
      <c r="AE378" s="92">
        <f t="shared" si="96"/>
        <v>17.041847175342664</v>
      </c>
      <c r="AF378" s="92">
        <f t="shared" si="96"/>
        <v>0.61999161009840131</v>
      </c>
      <c r="AG378" s="92">
        <f t="shared" si="96"/>
        <v>0.10406169379786609</v>
      </c>
      <c r="AH378" s="92">
        <f t="shared" si="96"/>
        <v>1.3285084927280999</v>
      </c>
      <c r="AI378" s="92">
        <f t="shared" si="96"/>
        <v>0.87674787784111818</v>
      </c>
      <c r="AJ378" s="93">
        <f t="shared" ref="AJ378:AJ441" si="108">G378/(G378+H378)*100</f>
        <v>66.463926351095324</v>
      </c>
    </row>
    <row r="379" spans="1:36">
      <c r="A379" s="97">
        <v>10</v>
      </c>
      <c r="B379" s="82">
        <v>1510.873</v>
      </c>
      <c r="C379" s="80" t="s">
        <v>293</v>
      </c>
      <c r="D379" s="83">
        <v>1.6489149999999999</v>
      </c>
      <c r="E379" s="83">
        <v>0.13597799999999999</v>
      </c>
      <c r="F379" s="83">
        <v>0.17966699999999999</v>
      </c>
      <c r="G379" s="83">
        <v>0.95571799999999996</v>
      </c>
      <c r="H379" s="83">
        <v>0.47514600000000001</v>
      </c>
      <c r="I379" s="83">
        <v>1.3074000000000001E-2</v>
      </c>
      <c r="J379" s="83">
        <v>3.3370000000000001E-3</v>
      </c>
      <c r="K379" s="83">
        <v>3.3057000000000003E-2</v>
      </c>
      <c r="L379" s="83">
        <v>1.1807E-2</v>
      </c>
      <c r="M379" s="84">
        <v>0.66</v>
      </c>
      <c r="P379" s="92">
        <f t="shared" si="98"/>
        <v>99.073408860000001</v>
      </c>
      <c r="Q379" s="92">
        <f t="shared" si="99"/>
        <v>13.864452857999998</v>
      </c>
      <c r="R379" s="92">
        <f t="shared" si="100"/>
        <v>10.075186359</v>
      </c>
      <c r="S379" s="92">
        <f t="shared" si="101"/>
        <v>38.519258272000002</v>
      </c>
      <c r="T379" s="92">
        <f t="shared" si="102"/>
        <v>34.137339516000004</v>
      </c>
      <c r="U379" s="92">
        <f t="shared" si="103"/>
        <v>1.2315185040000001</v>
      </c>
      <c r="V379" s="92">
        <f t="shared" si="104"/>
        <v>0.20682392299999999</v>
      </c>
      <c r="W379" s="92">
        <f t="shared" si="105"/>
        <v>2.6405601030000003</v>
      </c>
      <c r="X379" s="92">
        <f t="shared" si="106"/>
        <v>1.794534123</v>
      </c>
      <c r="Y379" s="92">
        <f t="shared" si="107"/>
        <v>201.54308251800003</v>
      </c>
      <c r="Z379" s="92"/>
      <c r="AA379" s="92">
        <f t="shared" si="97"/>
        <v>49.157434540652936</v>
      </c>
      <c r="AB379" s="92">
        <f t="shared" si="97"/>
        <v>6.879150941219601</v>
      </c>
      <c r="AC379" s="92">
        <f t="shared" si="97"/>
        <v>4.9990236494969631</v>
      </c>
      <c r="AD379" s="92">
        <f t="shared" si="96"/>
        <v>19.11217085238329</v>
      </c>
      <c r="AE379" s="92">
        <f t="shared" si="96"/>
        <v>16.937986205977158</v>
      </c>
      <c r="AF379" s="92">
        <f t="shared" si="96"/>
        <v>0.61104478933927775</v>
      </c>
      <c r="AG379" s="92">
        <f t="shared" si="96"/>
        <v>0.10262020428387976</v>
      </c>
      <c r="AH379" s="92">
        <f t="shared" si="96"/>
        <v>1.310171537524325</v>
      </c>
      <c r="AI379" s="92">
        <f t="shared" si="96"/>
        <v>0.89039727912255606</v>
      </c>
      <c r="AJ379" s="93">
        <f t="shared" si="108"/>
        <v>66.793070480492915</v>
      </c>
    </row>
    <row r="380" spans="1:36">
      <c r="A380" s="97">
        <v>10</v>
      </c>
      <c r="B380" s="82">
        <v>1512.5409999999999</v>
      </c>
      <c r="C380" s="80" t="s">
        <v>293</v>
      </c>
      <c r="D380" s="83">
        <v>1.6518729999999999</v>
      </c>
      <c r="E380" s="83">
        <v>0.134876</v>
      </c>
      <c r="F380" s="83">
        <v>0.17740500000000001</v>
      </c>
      <c r="G380" s="83">
        <v>0.96410300000000004</v>
      </c>
      <c r="H380" s="83">
        <v>0.47233599999999998</v>
      </c>
      <c r="I380" s="83">
        <v>1.2892000000000001E-2</v>
      </c>
      <c r="J380" s="83">
        <v>3.2919999999999998E-3</v>
      </c>
      <c r="K380" s="83">
        <v>3.2613999999999997E-2</v>
      </c>
      <c r="L380" s="83">
        <v>1.1990000000000001E-2</v>
      </c>
      <c r="M380" s="84">
        <v>0.67</v>
      </c>
      <c r="P380" s="92">
        <f t="shared" si="98"/>
        <v>99.251137331999999</v>
      </c>
      <c r="Q380" s="92">
        <f t="shared" si="99"/>
        <v>13.752091836</v>
      </c>
      <c r="R380" s="92">
        <f t="shared" si="100"/>
        <v>9.9483401849999993</v>
      </c>
      <c r="S380" s="92">
        <f t="shared" si="101"/>
        <v>38.857207312000007</v>
      </c>
      <c r="T380" s="92">
        <f t="shared" si="102"/>
        <v>33.935452255999998</v>
      </c>
      <c r="U380" s="92">
        <f t="shared" si="103"/>
        <v>1.2143748320000001</v>
      </c>
      <c r="V380" s="92">
        <f t="shared" si="104"/>
        <v>0.20403486799999998</v>
      </c>
      <c r="W380" s="92">
        <f t="shared" si="105"/>
        <v>2.605173706</v>
      </c>
      <c r="X380" s="92">
        <f t="shared" si="106"/>
        <v>1.8223481100000001</v>
      </c>
      <c r="Y380" s="92">
        <f t="shared" si="107"/>
        <v>201.59016043700001</v>
      </c>
      <c r="Z380" s="92"/>
      <c r="AA380" s="92">
        <f t="shared" si="97"/>
        <v>49.234117933557322</v>
      </c>
      <c r="AB380" s="92">
        <f t="shared" si="97"/>
        <v>6.8218070793677139</v>
      </c>
      <c r="AC380" s="92">
        <f t="shared" si="97"/>
        <v>4.9349334131360081</v>
      </c>
      <c r="AD380" s="92">
        <f t="shared" si="96"/>
        <v>19.275349167720652</v>
      </c>
      <c r="AE380" s="92">
        <f t="shared" si="96"/>
        <v>16.833883252255927</v>
      </c>
      <c r="AF380" s="92">
        <f t="shared" si="96"/>
        <v>0.60239786970133924</v>
      </c>
      <c r="AG380" s="92">
        <f t="shared" si="96"/>
        <v>0.10121271175026619</v>
      </c>
      <c r="AH380" s="92">
        <f t="shared" si="96"/>
        <v>1.2923119364321138</v>
      </c>
      <c r="AI380" s="92">
        <f t="shared" si="96"/>
        <v>0.90398663607865504</v>
      </c>
      <c r="AJ380" s="93">
        <f t="shared" si="108"/>
        <v>67.117573388079833</v>
      </c>
    </row>
    <row r="381" spans="1:36">
      <c r="A381" s="97">
        <v>10</v>
      </c>
      <c r="B381" s="82">
        <v>1514.1559999999999</v>
      </c>
      <c r="C381" s="80" t="s">
        <v>293</v>
      </c>
      <c r="D381" s="83">
        <v>1.65476</v>
      </c>
      <c r="E381" s="83">
        <v>0.13379199999999999</v>
      </c>
      <c r="F381" s="83">
        <v>0.17519399999999999</v>
      </c>
      <c r="G381" s="83">
        <v>0.97236299999999998</v>
      </c>
      <c r="H381" s="83">
        <v>0.46950900000000001</v>
      </c>
      <c r="I381" s="83">
        <v>1.2714E-2</v>
      </c>
      <c r="J381" s="83">
        <v>3.2490000000000002E-3</v>
      </c>
      <c r="K381" s="83">
        <v>3.2182000000000002E-2</v>
      </c>
      <c r="L381" s="83">
        <v>1.2171E-2</v>
      </c>
      <c r="M381" s="84">
        <v>0.68</v>
      </c>
      <c r="P381" s="92">
        <f t="shared" si="98"/>
        <v>99.424599839999999</v>
      </c>
      <c r="Q381" s="92">
        <f t="shared" si="99"/>
        <v>13.641566112</v>
      </c>
      <c r="R381" s="92">
        <f t="shared" si="100"/>
        <v>9.8243539379999998</v>
      </c>
      <c r="S381" s="92">
        <f t="shared" si="101"/>
        <v>39.190118351999999</v>
      </c>
      <c r="T381" s="92">
        <f t="shared" si="102"/>
        <v>33.732343614000001</v>
      </c>
      <c r="U381" s="92">
        <f t="shared" si="103"/>
        <v>1.197607944</v>
      </c>
      <c r="V381" s="92">
        <f t="shared" si="104"/>
        <v>0.201369771</v>
      </c>
      <c r="W381" s="92">
        <f t="shared" si="105"/>
        <v>2.5706659780000005</v>
      </c>
      <c r="X381" s="92">
        <f t="shared" si="106"/>
        <v>1.8498581190000001</v>
      </c>
      <c r="Y381" s="92">
        <f t="shared" si="107"/>
        <v>201.63248366800002</v>
      </c>
      <c r="Z381" s="92"/>
      <c r="AA381" s="92">
        <f t="shared" si="97"/>
        <v>49.309812601281337</v>
      </c>
      <c r="AB381" s="92">
        <f t="shared" si="97"/>
        <v>6.7655597272023176</v>
      </c>
      <c r="AC381" s="92">
        <f t="shared" si="97"/>
        <v>4.8724063500484318</v>
      </c>
      <c r="AD381" s="92">
        <f t="shared" si="96"/>
        <v>19.436411057917077</v>
      </c>
      <c r="AE381" s="92">
        <f t="shared" si="96"/>
        <v>16.729617668918035</v>
      </c>
      <c r="AF381" s="92">
        <f t="shared" si="96"/>
        <v>0.59395585582922905</v>
      </c>
      <c r="AG381" s="92">
        <f t="shared" si="96"/>
        <v>9.9869707170580427E-2</v>
      </c>
      <c r="AH381" s="92">
        <f t="shared" si="96"/>
        <v>1.2749265055092791</v>
      </c>
      <c r="AI381" s="92">
        <f t="shared" si="96"/>
        <v>0.91744052612370863</v>
      </c>
      <c r="AJ381" s="93">
        <f t="shared" si="108"/>
        <v>67.437539531941809</v>
      </c>
    </row>
    <row r="382" spans="1:36">
      <c r="A382" s="97">
        <v>10</v>
      </c>
      <c r="B382" s="82">
        <v>1515.72</v>
      </c>
      <c r="C382" s="80" t="s">
        <v>293</v>
      </c>
      <c r="D382" s="83">
        <v>1.6575759999999999</v>
      </c>
      <c r="E382" s="83">
        <v>0.13272600000000001</v>
      </c>
      <c r="F382" s="83">
        <v>0.17303099999999999</v>
      </c>
      <c r="G382" s="83">
        <v>0.98049799999999998</v>
      </c>
      <c r="H382" s="83">
        <v>0.46666999999999997</v>
      </c>
      <c r="I382" s="83">
        <v>1.2541999999999999E-2</v>
      </c>
      <c r="J382" s="83">
        <v>3.2060000000000001E-3</v>
      </c>
      <c r="K382" s="83">
        <v>3.1761999999999999E-2</v>
      </c>
      <c r="L382" s="83">
        <v>1.2349000000000001E-2</v>
      </c>
      <c r="M382" s="84">
        <v>0.69</v>
      </c>
      <c r="P382" s="92">
        <f t="shared" si="98"/>
        <v>99.593796384000001</v>
      </c>
      <c r="Q382" s="92">
        <f t="shared" si="99"/>
        <v>13.532875686000001</v>
      </c>
      <c r="R382" s="92">
        <f t="shared" si="100"/>
        <v>9.7030593869999997</v>
      </c>
      <c r="S382" s="92">
        <f t="shared" si="101"/>
        <v>39.517991391999999</v>
      </c>
      <c r="T382" s="92">
        <f t="shared" si="102"/>
        <v>33.528372820000001</v>
      </c>
      <c r="U382" s="92">
        <f t="shared" si="103"/>
        <v>1.1814062319999998</v>
      </c>
      <c r="V382" s="92">
        <f t="shared" si="104"/>
        <v>0.198704674</v>
      </c>
      <c r="W382" s="92">
        <f t="shared" si="105"/>
        <v>2.537116798</v>
      </c>
      <c r="X382" s="92">
        <f t="shared" si="106"/>
        <v>1.8769121610000001</v>
      </c>
      <c r="Y382" s="92">
        <f t="shared" si="107"/>
        <v>201.670235534</v>
      </c>
      <c r="Z382" s="92"/>
      <c r="AA382" s="92">
        <f t="shared" si="97"/>
        <v>49.384479628482055</v>
      </c>
      <c r="AB382" s="92">
        <f t="shared" si="97"/>
        <v>6.7103981160960489</v>
      </c>
      <c r="AC382" s="92">
        <f t="shared" si="97"/>
        <v>4.8113492609890569</v>
      </c>
      <c r="AD382" s="92">
        <f t="shared" si="96"/>
        <v>19.595351434663037</v>
      </c>
      <c r="AE382" s="92">
        <f t="shared" si="96"/>
        <v>16.625345198422888</v>
      </c>
      <c r="AF382" s="92">
        <f t="shared" si="96"/>
        <v>0.58581090505089639</v>
      </c>
      <c r="AG382" s="92">
        <f t="shared" si="96"/>
        <v>9.8529499642747209E-2</v>
      </c>
      <c r="AH382" s="92">
        <f t="shared" si="96"/>
        <v>1.2580521817123886</v>
      </c>
      <c r="AI382" s="92">
        <f t="shared" si="96"/>
        <v>0.9306837749408825</v>
      </c>
      <c r="AJ382" s="93">
        <f t="shared" si="108"/>
        <v>67.752880107907316</v>
      </c>
    </row>
    <row r="383" spans="1:36">
      <c r="A383" s="97">
        <v>10</v>
      </c>
      <c r="B383" s="82">
        <v>1517.2339999999999</v>
      </c>
      <c r="C383" s="80" t="s">
        <v>293</v>
      </c>
      <c r="D383" s="83">
        <v>1.6603250000000001</v>
      </c>
      <c r="E383" s="83">
        <v>0.13167799999999999</v>
      </c>
      <c r="F383" s="83">
        <v>0.17091600000000001</v>
      </c>
      <c r="G383" s="83">
        <v>0.98851100000000003</v>
      </c>
      <c r="H383" s="83">
        <v>0.46382099999999998</v>
      </c>
      <c r="I383" s="83">
        <v>1.2374E-2</v>
      </c>
      <c r="J383" s="83">
        <v>3.1649999999999998E-3</v>
      </c>
      <c r="K383" s="83">
        <v>3.1351999999999998E-2</v>
      </c>
      <c r="L383" s="83">
        <v>1.2525E-2</v>
      </c>
      <c r="M383" s="84">
        <v>0.7</v>
      </c>
      <c r="P383" s="92">
        <f t="shared" si="98"/>
        <v>99.758967300000009</v>
      </c>
      <c r="Q383" s="92">
        <f t="shared" si="99"/>
        <v>13.426020557999999</v>
      </c>
      <c r="R383" s="92">
        <f t="shared" si="100"/>
        <v>9.5844565320000008</v>
      </c>
      <c r="S383" s="92">
        <f t="shared" si="101"/>
        <v>39.840947344</v>
      </c>
      <c r="T383" s="92">
        <f t="shared" si="102"/>
        <v>33.323683566</v>
      </c>
      <c r="U383" s="92">
        <f t="shared" si="103"/>
        <v>1.165581304</v>
      </c>
      <c r="V383" s="92">
        <f t="shared" si="104"/>
        <v>0.196163535</v>
      </c>
      <c r="W383" s="92">
        <f t="shared" si="105"/>
        <v>2.5043664080000001</v>
      </c>
      <c r="X383" s="92">
        <f t="shared" si="106"/>
        <v>1.9036622249999999</v>
      </c>
      <c r="Y383" s="92">
        <f t="shared" si="107"/>
        <v>201.70384877200004</v>
      </c>
      <c r="Z383" s="92"/>
      <c r="AA383" s="92">
        <f t="shared" si="97"/>
        <v>49.458137713953363</v>
      </c>
      <c r="AB383" s="92">
        <f t="shared" si="97"/>
        <v>6.6563036053795726</v>
      </c>
      <c r="AC383" s="92">
        <f t="shared" si="97"/>
        <v>4.7517469747609935</v>
      </c>
      <c r="AD383" s="92">
        <f t="shared" si="96"/>
        <v>19.752199864582163</v>
      </c>
      <c r="AE383" s="92">
        <f t="shared" si="96"/>
        <v>16.521094549697011</v>
      </c>
      <c r="AF383" s="92">
        <f t="shared" si="96"/>
        <v>0.577867656515339</v>
      </c>
      <c r="AG383" s="92">
        <f t="shared" si="96"/>
        <v>9.7253243403271572E-2</v>
      </c>
      <c r="AH383" s="92">
        <f t="shared" si="96"/>
        <v>1.2416056625825025</v>
      </c>
      <c r="AI383" s="92">
        <f t="shared" si="96"/>
        <v>0.94379072912577011</v>
      </c>
      <c r="AJ383" s="93">
        <f t="shared" si="108"/>
        <v>68.063707196426165</v>
      </c>
    </row>
    <row r="384" spans="1:36">
      <c r="A384" s="97">
        <v>10</v>
      </c>
      <c r="B384" s="82">
        <v>1518.701</v>
      </c>
      <c r="C384" s="80" t="s">
        <v>293</v>
      </c>
      <c r="D384" s="83">
        <v>1.663008</v>
      </c>
      <c r="E384" s="83">
        <v>0.13064799999999999</v>
      </c>
      <c r="F384" s="83">
        <v>0.168847</v>
      </c>
      <c r="G384" s="83">
        <v>0.99640300000000004</v>
      </c>
      <c r="H384" s="83">
        <v>0.46096599999999999</v>
      </c>
      <c r="I384" s="83">
        <v>1.221E-2</v>
      </c>
      <c r="J384" s="83">
        <v>3.124E-3</v>
      </c>
      <c r="K384" s="83">
        <v>3.0950999999999999E-2</v>
      </c>
      <c r="L384" s="83">
        <v>1.2699E-2</v>
      </c>
      <c r="M384" s="84">
        <v>0.71</v>
      </c>
      <c r="P384" s="92">
        <f t="shared" si="98"/>
        <v>99.920172672000007</v>
      </c>
      <c r="Q384" s="92">
        <f t="shared" si="99"/>
        <v>13.321000727999998</v>
      </c>
      <c r="R384" s="92">
        <f t="shared" si="100"/>
        <v>9.4684332189999996</v>
      </c>
      <c r="S384" s="92">
        <f t="shared" si="101"/>
        <v>40.159026512000004</v>
      </c>
      <c r="T384" s="92">
        <f t="shared" si="102"/>
        <v>33.118563236</v>
      </c>
      <c r="U384" s="92">
        <f t="shared" si="103"/>
        <v>1.15013316</v>
      </c>
      <c r="V384" s="92">
        <f t="shared" si="104"/>
        <v>0.193622396</v>
      </c>
      <c r="W384" s="92">
        <f t="shared" si="105"/>
        <v>2.4723349290000001</v>
      </c>
      <c r="X384" s="92">
        <f t="shared" si="106"/>
        <v>1.9301083110000001</v>
      </c>
      <c r="Y384" s="92">
        <f t="shared" si="107"/>
        <v>201.73339516300001</v>
      </c>
      <c r="Z384" s="92"/>
      <c r="AA384" s="92">
        <f t="shared" si="97"/>
        <v>49.530804055156459</v>
      </c>
      <c r="AB384" s="92">
        <f t="shared" si="97"/>
        <v>6.6032699827595058</v>
      </c>
      <c r="AC384" s="92">
        <f t="shared" si="97"/>
        <v>4.6935378306350977</v>
      </c>
      <c r="AD384" s="92">
        <f t="shared" si="96"/>
        <v>19.90697994229048</v>
      </c>
      <c r="AE384" s="92">
        <f t="shared" si="96"/>
        <v>16.416995911480246</v>
      </c>
      <c r="AF384" s="92">
        <f t="shared" si="96"/>
        <v>0.57012531766031882</v>
      </c>
      <c r="AG384" s="92">
        <f t="shared" si="96"/>
        <v>9.5979347318054922E-2</v>
      </c>
      <c r="AH384" s="92">
        <f t="shared" si="96"/>
        <v>1.2255456896476464</v>
      </c>
      <c r="AI384" s="92">
        <f t="shared" si="96"/>
        <v>0.95676192305219376</v>
      </c>
      <c r="AJ384" s="93">
        <f t="shared" si="108"/>
        <v>68.369987285306607</v>
      </c>
    </row>
    <row r="385" spans="1:36">
      <c r="A385" s="97">
        <v>10</v>
      </c>
      <c r="B385" s="82">
        <v>1520.123</v>
      </c>
      <c r="C385" s="80" t="s">
        <v>293</v>
      </c>
      <c r="D385" s="83">
        <v>1.665627</v>
      </c>
      <c r="E385" s="83">
        <v>0.129636</v>
      </c>
      <c r="F385" s="83">
        <v>0.166823</v>
      </c>
      <c r="G385" s="83">
        <v>1.004176</v>
      </c>
      <c r="H385" s="83">
        <v>0.45810600000000001</v>
      </c>
      <c r="I385" s="83">
        <v>1.2050999999999999E-2</v>
      </c>
      <c r="J385" s="83">
        <v>3.0850000000000001E-3</v>
      </c>
      <c r="K385" s="83">
        <v>3.0561000000000001E-2</v>
      </c>
      <c r="L385" s="83">
        <v>1.2871E-2</v>
      </c>
      <c r="M385" s="84">
        <v>0.72</v>
      </c>
      <c r="P385" s="92">
        <f t="shared" si="98"/>
        <v>100.077532668</v>
      </c>
      <c r="Q385" s="92">
        <f t="shared" si="99"/>
        <v>13.217816195999999</v>
      </c>
      <c r="R385" s="92">
        <f t="shared" si="100"/>
        <v>9.3549333709999996</v>
      </c>
      <c r="S385" s="92">
        <f t="shared" si="101"/>
        <v>40.472309504000002</v>
      </c>
      <c r="T385" s="92">
        <f t="shared" si="102"/>
        <v>32.913083675999999</v>
      </c>
      <c r="U385" s="92">
        <f t="shared" si="103"/>
        <v>1.1351559959999999</v>
      </c>
      <c r="V385" s="92">
        <f t="shared" si="104"/>
        <v>0.19120521500000001</v>
      </c>
      <c r="W385" s="92">
        <f t="shared" si="105"/>
        <v>2.441182119</v>
      </c>
      <c r="X385" s="92">
        <f t="shared" si="106"/>
        <v>1.9562504190000001</v>
      </c>
      <c r="Y385" s="92">
        <f t="shared" si="107"/>
        <v>201.75946916400002</v>
      </c>
      <c r="Z385" s="92"/>
      <c r="AA385" s="92">
        <f t="shared" si="97"/>
        <v>49.602396895013669</v>
      </c>
      <c r="AB385" s="92">
        <f t="shared" si="97"/>
        <v>6.5512742726617255</v>
      </c>
      <c r="AC385" s="92">
        <f t="shared" si="97"/>
        <v>4.6366762411512141</v>
      </c>
      <c r="AD385" s="92">
        <f t="shared" si="96"/>
        <v>20.059682785496484</v>
      </c>
      <c r="AE385" s="92">
        <f t="shared" si="96"/>
        <v>16.313030467604285</v>
      </c>
      <c r="AF385" s="92">
        <f t="shared" si="96"/>
        <v>0.56262836173368858</v>
      </c>
      <c r="AG385" s="92">
        <f t="shared" si="96"/>
        <v>9.4768892777259944E-2</v>
      </c>
      <c r="AH385" s="92">
        <f t="shared" si="96"/>
        <v>1.2099467396078878</v>
      </c>
      <c r="AI385" s="92">
        <f t="shared" si="96"/>
        <v>0.96959534395377678</v>
      </c>
      <c r="AJ385" s="93">
        <f t="shared" si="108"/>
        <v>68.6718430507932</v>
      </c>
    </row>
    <row r="386" spans="1:36">
      <c r="A386" s="97">
        <v>10</v>
      </c>
      <c r="B386" s="82">
        <v>1521.5</v>
      </c>
      <c r="C386" s="80" t="s">
        <v>293</v>
      </c>
      <c r="D386" s="83">
        <v>1.6681839999999999</v>
      </c>
      <c r="E386" s="83">
        <v>0.12864</v>
      </c>
      <c r="F386" s="83">
        <v>0.16484299999999999</v>
      </c>
      <c r="G386" s="83">
        <v>1.011833</v>
      </c>
      <c r="H386" s="83">
        <v>0.45524599999999998</v>
      </c>
      <c r="I386" s="83">
        <v>1.1894999999999999E-2</v>
      </c>
      <c r="J386" s="83">
        <v>3.0469999999999998E-3</v>
      </c>
      <c r="K386" s="83">
        <v>3.0179999999999998E-2</v>
      </c>
      <c r="L386" s="83">
        <v>1.304E-2</v>
      </c>
      <c r="M386" s="84">
        <v>0.73</v>
      </c>
      <c r="P386" s="92">
        <f t="shared" si="98"/>
        <v>100.23116745599999</v>
      </c>
      <c r="Q386" s="92">
        <f t="shared" si="99"/>
        <v>13.11626304</v>
      </c>
      <c r="R386" s="92">
        <f t="shared" si="100"/>
        <v>9.243900910999999</v>
      </c>
      <c r="S386" s="92">
        <f t="shared" si="101"/>
        <v>40.780917232</v>
      </c>
      <c r="T386" s="92">
        <f t="shared" si="102"/>
        <v>32.707604115999999</v>
      </c>
      <c r="U386" s="92">
        <f t="shared" si="103"/>
        <v>1.1204614199999998</v>
      </c>
      <c r="V386" s="92">
        <f t="shared" si="104"/>
        <v>0.18885001299999998</v>
      </c>
      <c r="W386" s="92">
        <f t="shared" si="105"/>
        <v>2.4107482199999999</v>
      </c>
      <c r="X386" s="92">
        <f t="shared" si="106"/>
        <v>1.9819365600000001</v>
      </c>
      <c r="Y386" s="92">
        <f t="shared" si="107"/>
        <v>201.78184896799999</v>
      </c>
      <c r="Z386" s="92"/>
      <c r="AA386" s="92">
        <f t="shared" si="97"/>
        <v>49.673034501678778</v>
      </c>
      <c r="AB386" s="92">
        <f t="shared" si="97"/>
        <v>6.5002194731995298</v>
      </c>
      <c r="AC386" s="92">
        <f t="shared" si="97"/>
        <v>4.581135993290439</v>
      </c>
      <c r="AD386" s="92">
        <f t="shared" si="96"/>
        <v>20.210399221025739</v>
      </c>
      <c r="AE386" s="92">
        <f t="shared" si="96"/>
        <v>16.209388645847429</v>
      </c>
      <c r="AF386" s="92">
        <f t="shared" si="96"/>
        <v>0.55528355287183961</v>
      </c>
      <c r="AG386" s="92">
        <f t="shared" si="96"/>
        <v>9.3591179764612606E-2</v>
      </c>
      <c r="AH386" s="92">
        <f t="shared" si="96"/>
        <v>1.1947299681956596</v>
      </c>
      <c r="AI386" s="92">
        <f t="shared" si="96"/>
        <v>0.98221746412597777</v>
      </c>
      <c r="AJ386" s="93">
        <f t="shared" si="108"/>
        <v>68.969223879559323</v>
      </c>
    </row>
    <row r="387" spans="1:36">
      <c r="A387" s="97">
        <v>10</v>
      </c>
      <c r="B387" s="82">
        <v>1522.836</v>
      </c>
      <c r="C387" s="80" t="s">
        <v>293</v>
      </c>
      <c r="D387" s="83">
        <v>1.670682</v>
      </c>
      <c r="E387" s="83">
        <v>0.127661</v>
      </c>
      <c r="F387" s="83">
        <v>0.162906</v>
      </c>
      <c r="G387" s="83">
        <v>1.0193749999999999</v>
      </c>
      <c r="H387" s="83">
        <v>0.45238600000000001</v>
      </c>
      <c r="I387" s="83">
        <v>1.1743999999999999E-2</v>
      </c>
      <c r="J387" s="83">
        <v>3.0100000000000001E-3</v>
      </c>
      <c r="K387" s="83">
        <v>2.9808000000000001E-2</v>
      </c>
      <c r="L387" s="83">
        <v>1.3207999999999999E-2</v>
      </c>
      <c r="M387" s="84">
        <v>0.74</v>
      </c>
      <c r="P387" s="92">
        <f t="shared" si="98"/>
        <v>100.381257288</v>
      </c>
      <c r="Q387" s="92">
        <f t="shared" si="99"/>
        <v>13.016443220999999</v>
      </c>
      <c r="R387" s="92">
        <f t="shared" si="100"/>
        <v>9.1352797619999997</v>
      </c>
      <c r="S387" s="92">
        <f t="shared" si="101"/>
        <v>41.084890000000001</v>
      </c>
      <c r="T387" s="92">
        <f t="shared" si="102"/>
        <v>32.502124556000005</v>
      </c>
      <c r="U387" s="92">
        <f t="shared" si="103"/>
        <v>1.1062378239999999</v>
      </c>
      <c r="V387" s="92">
        <f t="shared" si="104"/>
        <v>0.18655679</v>
      </c>
      <c r="W387" s="92">
        <f t="shared" si="105"/>
        <v>2.3810332320000001</v>
      </c>
      <c r="X387" s="92">
        <f t="shared" si="106"/>
        <v>2.0074707119999999</v>
      </c>
      <c r="Y387" s="92">
        <f t="shared" si="107"/>
        <v>201.80129338500001</v>
      </c>
      <c r="Z387" s="92"/>
      <c r="AA387" s="92">
        <f t="shared" si="97"/>
        <v>49.742623352017326</v>
      </c>
      <c r="AB387" s="92">
        <f t="shared" si="97"/>
        <v>6.4501287393470772</v>
      </c>
      <c r="AC387" s="92">
        <f t="shared" si="97"/>
        <v>4.5268687869961042</v>
      </c>
      <c r="AD387" s="92">
        <f t="shared" si="96"/>
        <v>20.359081604902073</v>
      </c>
      <c r="AE387" s="92">
        <f t="shared" si="96"/>
        <v>16.106004084915298</v>
      </c>
      <c r="AF387" s="92">
        <f t="shared" si="96"/>
        <v>0.54818173136754889</v>
      </c>
      <c r="AG387" s="92">
        <f t="shared" si="96"/>
        <v>9.2445785094193475E-2</v>
      </c>
      <c r="AH387" s="92">
        <f t="shared" si="96"/>
        <v>1.1798899759564097</v>
      </c>
      <c r="AI387" s="92">
        <f t="shared" si="96"/>
        <v>0.99477593940397235</v>
      </c>
      <c r="AJ387" s="93">
        <f t="shared" si="108"/>
        <v>69.262264729123828</v>
      </c>
    </row>
    <row r="388" spans="1:36">
      <c r="A388" s="97">
        <v>10</v>
      </c>
      <c r="B388" s="82">
        <v>1524.13</v>
      </c>
      <c r="C388" s="80" t="s">
        <v>293</v>
      </c>
      <c r="D388" s="83">
        <v>1.6731229999999999</v>
      </c>
      <c r="E388" s="83">
        <v>0.12669900000000001</v>
      </c>
      <c r="F388" s="83">
        <v>0.16100999999999999</v>
      </c>
      <c r="G388" s="83">
        <v>1.0268040000000001</v>
      </c>
      <c r="H388" s="83">
        <v>0.44952999999999999</v>
      </c>
      <c r="I388" s="83">
        <v>1.1596E-2</v>
      </c>
      <c r="J388" s="83">
        <v>2.9729999999999999E-3</v>
      </c>
      <c r="K388" s="83">
        <v>2.9444999999999999E-2</v>
      </c>
      <c r="L388" s="83">
        <v>1.3372999999999999E-2</v>
      </c>
      <c r="M388" s="84">
        <v>0.75</v>
      </c>
      <c r="P388" s="92">
        <f t="shared" si="98"/>
        <v>100.527922332</v>
      </c>
      <c r="Q388" s="92">
        <f t="shared" si="99"/>
        <v>12.918356739</v>
      </c>
      <c r="R388" s="92">
        <f t="shared" si="100"/>
        <v>9.0289577699999981</v>
      </c>
      <c r="S388" s="92">
        <f t="shared" si="101"/>
        <v>41.384308416000003</v>
      </c>
      <c r="T388" s="92">
        <f t="shared" si="102"/>
        <v>32.296932380000001</v>
      </c>
      <c r="U388" s="92">
        <f t="shared" si="103"/>
        <v>1.0922968159999999</v>
      </c>
      <c r="V388" s="92">
        <f t="shared" si="104"/>
        <v>0.18426356699999999</v>
      </c>
      <c r="W388" s="92">
        <f t="shared" si="105"/>
        <v>2.3520371550000001</v>
      </c>
      <c r="X388" s="92">
        <f t="shared" si="106"/>
        <v>2.0325488969999999</v>
      </c>
      <c r="Y388" s="92">
        <f t="shared" si="107"/>
        <v>201.817624072</v>
      </c>
      <c r="Z388" s="92"/>
      <c r="AA388" s="92">
        <f t="shared" si="97"/>
        <v>49.811270345812758</v>
      </c>
      <c r="AB388" s="92">
        <f t="shared" si="97"/>
        <v>6.4010052632426566</v>
      </c>
      <c r="AC388" s="92">
        <f t="shared" si="97"/>
        <v>4.4738202679359889</v>
      </c>
      <c r="AD388" s="92">
        <f t="shared" si="96"/>
        <v>20.505795074287384</v>
      </c>
      <c r="AE388" s="92">
        <f t="shared" si="96"/>
        <v>16.003028738698173</v>
      </c>
      <c r="AF388" s="92">
        <f t="shared" si="96"/>
        <v>0.54122964781822758</v>
      </c>
      <c r="AG388" s="92">
        <f t="shared" si="96"/>
        <v>9.1302019755352251E-2</v>
      </c>
      <c r="AH388" s="92">
        <f t="shared" si="96"/>
        <v>1.1654270363230976</v>
      </c>
      <c r="AI388" s="92">
        <f t="shared" si="96"/>
        <v>1.007121606126367</v>
      </c>
      <c r="AJ388" s="93">
        <f t="shared" si="108"/>
        <v>69.550928177499131</v>
      </c>
    </row>
    <row r="389" spans="1:36">
      <c r="A389" s="97">
        <v>10</v>
      </c>
      <c r="B389" s="82">
        <v>1525.386</v>
      </c>
      <c r="C389" s="80" t="s">
        <v>293</v>
      </c>
      <c r="D389" s="83">
        <v>1.6755070000000001</v>
      </c>
      <c r="E389" s="83">
        <v>0.125754</v>
      </c>
      <c r="F389" s="83">
        <v>0.15915399999999999</v>
      </c>
      <c r="G389" s="83">
        <v>1.034122</v>
      </c>
      <c r="H389" s="83">
        <v>0.44667800000000002</v>
      </c>
      <c r="I389" s="83">
        <v>1.1452E-2</v>
      </c>
      <c r="J389" s="83">
        <v>2.9380000000000001E-3</v>
      </c>
      <c r="K389" s="83">
        <v>2.9090000000000001E-2</v>
      </c>
      <c r="L389" s="83">
        <v>1.3535E-2</v>
      </c>
      <c r="M389" s="84">
        <v>0.76</v>
      </c>
      <c r="P389" s="92">
        <f t="shared" si="98"/>
        <v>100.67116258800002</v>
      </c>
      <c r="Q389" s="92">
        <f t="shared" si="99"/>
        <v>12.822003594</v>
      </c>
      <c r="R389" s="92">
        <f t="shared" si="100"/>
        <v>8.9248788579999996</v>
      </c>
      <c r="S389" s="92">
        <f t="shared" si="101"/>
        <v>41.679253088000003</v>
      </c>
      <c r="T389" s="92">
        <f t="shared" si="102"/>
        <v>32.092027588000001</v>
      </c>
      <c r="U389" s="92">
        <f t="shared" si="103"/>
        <v>1.0787325919999999</v>
      </c>
      <c r="V389" s="92">
        <f t="shared" si="104"/>
        <v>0.18209430200000001</v>
      </c>
      <c r="W389" s="92">
        <f t="shared" si="105"/>
        <v>2.3236801100000002</v>
      </c>
      <c r="X389" s="92">
        <f t="shared" si="106"/>
        <v>2.0571711150000001</v>
      </c>
      <c r="Y389" s="92">
        <f t="shared" si="107"/>
        <v>201.83100383499999</v>
      </c>
      <c r="Z389" s="92"/>
      <c r="AA389" s="92">
        <f t="shared" si="97"/>
        <v>49.878938654192233</v>
      </c>
      <c r="AB389" s="92">
        <f t="shared" si="97"/>
        <v>6.3528414120568852</v>
      </c>
      <c r="AC389" s="92">
        <f t="shared" si="97"/>
        <v>4.4219563339714787</v>
      </c>
      <c r="AD389" s="92">
        <f t="shared" si="96"/>
        <v>20.650570178045314</v>
      </c>
      <c r="AE389" s="92">
        <f t="shared" si="96"/>
        <v>15.900444915903869</v>
      </c>
      <c r="AF389" s="92">
        <f t="shared" si="96"/>
        <v>0.53447318375420694</v>
      </c>
      <c r="AG389" s="92">
        <f t="shared" si="96"/>
        <v>9.0221174418210273E-2</v>
      </c>
      <c r="AH389" s="92">
        <f t="shared" si="96"/>
        <v>1.1512998824995415</v>
      </c>
      <c r="AI389" s="92">
        <f t="shared" si="96"/>
        <v>1.0192542651582754</v>
      </c>
      <c r="AJ389" s="93">
        <f t="shared" si="108"/>
        <v>69.835359265262014</v>
      </c>
    </row>
    <row r="390" spans="1:36">
      <c r="A390" s="97">
        <v>10</v>
      </c>
      <c r="B390" s="82">
        <v>1526.604</v>
      </c>
      <c r="C390" s="80" t="s">
        <v>293</v>
      </c>
      <c r="D390" s="83">
        <v>1.6778379999999999</v>
      </c>
      <c r="E390" s="83">
        <v>0.124824</v>
      </c>
      <c r="F390" s="83">
        <v>0.15733800000000001</v>
      </c>
      <c r="G390" s="83">
        <v>1.041331</v>
      </c>
      <c r="H390" s="83">
        <v>0.44383400000000001</v>
      </c>
      <c r="I390" s="83">
        <v>1.1311999999999999E-2</v>
      </c>
      <c r="J390" s="83">
        <v>2.9030000000000002E-3</v>
      </c>
      <c r="K390" s="83">
        <v>2.8743999999999999E-2</v>
      </c>
      <c r="L390" s="83">
        <v>1.3696E-2</v>
      </c>
      <c r="M390" s="84">
        <v>0.77</v>
      </c>
      <c r="P390" s="92">
        <f t="shared" si="98"/>
        <v>100.811218392</v>
      </c>
      <c r="Q390" s="92">
        <f t="shared" si="99"/>
        <v>12.727179864</v>
      </c>
      <c r="R390" s="92">
        <f t="shared" si="100"/>
        <v>8.8230430260000006</v>
      </c>
      <c r="S390" s="92">
        <f t="shared" si="101"/>
        <v>41.969804624000005</v>
      </c>
      <c r="T390" s="92">
        <f t="shared" si="102"/>
        <v>31.887697564000003</v>
      </c>
      <c r="U390" s="92">
        <f t="shared" si="103"/>
        <v>1.0655451519999999</v>
      </c>
      <c r="V390" s="92">
        <f t="shared" si="104"/>
        <v>0.17992503700000001</v>
      </c>
      <c r="W390" s="92">
        <f t="shared" si="105"/>
        <v>2.2960419760000002</v>
      </c>
      <c r="X390" s="92">
        <f t="shared" si="106"/>
        <v>2.0816413439999999</v>
      </c>
      <c r="Y390" s="92">
        <f t="shared" si="107"/>
        <v>201.84209697899999</v>
      </c>
      <c r="Z390" s="92"/>
      <c r="AA390" s="92">
        <f t="shared" si="97"/>
        <v>49.945586129383393</v>
      </c>
      <c r="AB390" s="92">
        <f t="shared" si="97"/>
        <v>6.3055130988478387</v>
      </c>
      <c r="AC390" s="92">
        <f t="shared" si="97"/>
        <v>4.3712600879874755</v>
      </c>
      <c r="AD390" s="92">
        <f t="shared" si="96"/>
        <v>20.793385152140299</v>
      </c>
      <c r="AE390" s="92">
        <f t="shared" si="96"/>
        <v>15.798338424574363</v>
      </c>
      <c r="AF390" s="92">
        <f t="shared" si="96"/>
        <v>0.52791026646481043</v>
      </c>
      <c r="AG390" s="92">
        <f t="shared" si="96"/>
        <v>8.9141482224453769E-2</v>
      </c>
      <c r="AH390" s="92">
        <f t="shared" si="96"/>
        <v>1.1375436593085357</v>
      </c>
      <c r="AI390" s="92">
        <f t="shared" si="96"/>
        <v>1.0313216990688407</v>
      </c>
      <c r="AJ390" s="93">
        <f t="shared" si="108"/>
        <v>70.115509051182869</v>
      </c>
    </row>
    <row r="391" spans="1:36">
      <c r="A391" s="97">
        <v>10</v>
      </c>
      <c r="B391" s="82">
        <v>1527.7860000000001</v>
      </c>
      <c r="C391" s="80" t="s">
        <v>293</v>
      </c>
      <c r="D391" s="83">
        <v>1.6801170000000001</v>
      </c>
      <c r="E391" s="83">
        <v>0.12391000000000001</v>
      </c>
      <c r="F391" s="83">
        <v>0.155559</v>
      </c>
      <c r="G391" s="83">
        <v>1.0484340000000001</v>
      </c>
      <c r="H391" s="83">
        <v>0.44099899999999997</v>
      </c>
      <c r="I391" s="83">
        <v>1.1174999999999999E-2</v>
      </c>
      <c r="J391" s="83">
        <v>2.869E-3</v>
      </c>
      <c r="K391" s="83">
        <v>2.8405E-2</v>
      </c>
      <c r="L391" s="83">
        <v>1.3854E-2</v>
      </c>
      <c r="M391" s="84">
        <v>0.78</v>
      </c>
      <c r="P391" s="92">
        <f t="shared" si="98"/>
        <v>100.94814982800001</v>
      </c>
      <c r="Q391" s="92">
        <f t="shared" si="99"/>
        <v>12.633987510000001</v>
      </c>
      <c r="R391" s="92">
        <f t="shared" si="100"/>
        <v>8.7232820429999993</v>
      </c>
      <c r="S391" s="92">
        <f t="shared" si="101"/>
        <v>42.256083936000003</v>
      </c>
      <c r="T391" s="92">
        <f t="shared" si="102"/>
        <v>31.684014154</v>
      </c>
      <c r="U391" s="92">
        <f t="shared" si="103"/>
        <v>1.0526403</v>
      </c>
      <c r="V391" s="92">
        <f t="shared" si="104"/>
        <v>0.177817751</v>
      </c>
      <c r="W391" s="92">
        <f t="shared" si="105"/>
        <v>2.2689629950000003</v>
      </c>
      <c r="X391" s="92">
        <f t="shared" si="106"/>
        <v>2.105655606</v>
      </c>
      <c r="Y391" s="92">
        <f t="shared" si="107"/>
        <v>201.85059412300004</v>
      </c>
      <c r="Z391" s="92"/>
      <c r="AA391" s="92">
        <f t="shared" si="97"/>
        <v>50.011321624590344</v>
      </c>
      <c r="AB391" s="92">
        <f t="shared" si="97"/>
        <v>6.259078683861258</v>
      </c>
      <c r="AC391" s="92">
        <f t="shared" si="97"/>
        <v>4.3216528942611712</v>
      </c>
      <c r="AD391" s="92">
        <f t="shared" si="96"/>
        <v>20.93433716140105</v>
      </c>
      <c r="AE391" s="92">
        <f t="shared" si="96"/>
        <v>15.6967653682966</v>
      </c>
      <c r="AF391" s="92">
        <f t="shared" si="96"/>
        <v>0.52149477417864887</v>
      </c>
      <c r="AG391" s="92">
        <f t="shared" si="96"/>
        <v>8.8093746650874188E-2</v>
      </c>
      <c r="AH391" s="92">
        <f t="shared" si="96"/>
        <v>1.1240804144561403</v>
      </c>
      <c r="AI391" s="92">
        <f t="shared" si="96"/>
        <v>1.043175332303899</v>
      </c>
      <c r="AJ391" s="93">
        <f t="shared" si="108"/>
        <v>70.391484544789876</v>
      </c>
    </row>
    <row r="392" spans="1:36">
      <c r="A392" s="97">
        <v>10</v>
      </c>
      <c r="B392" s="82">
        <v>1528.933</v>
      </c>
      <c r="C392" s="80" t="s">
        <v>293</v>
      </c>
      <c r="D392" s="83">
        <v>1.682345</v>
      </c>
      <c r="E392" s="83">
        <v>0.123011</v>
      </c>
      <c r="F392" s="83">
        <v>0.15381800000000001</v>
      </c>
      <c r="G392" s="83">
        <v>1.055431</v>
      </c>
      <c r="H392" s="83">
        <v>0.43817299999999998</v>
      </c>
      <c r="I392" s="83">
        <v>1.1041E-2</v>
      </c>
      <c r="J392" s="83">
        <v>2.836E-3</v>
      </c>
      <c r="K392" s="83">
        <v>2.8074000000000002E-2</v>
      </c>
      <c r="L392" s="83">
        <v>1.401E-2</v>
      </c>
      <c r="M392" s="84">
        <v>0.79</v>
      </c>
      <c r="P392" s="92">
        <f t="shared" si="98"/>
        <v>101.08201698000001</v>
      </c>
      <c r="Q392" s="92">
        <f t="shared" si="99"/>
        <v>12.542324571</v>
      </c>
      <c r="R392" s="92">
        <f t="shared" si="100"/>
        <v>8.6256519860000012</v>
      </c>
      <c r="S392" s="92">
        <f t="shared" si="101"/>
        <v>42.538091024000003</v>
      </c>
      <c r="T392" s="92">
        <f t="shared" si="102"/>
        <v>31.480977358000001</v>
      </c>
      <c r="U392" s="92">
        <f t="shared" si="103"/>
        <v>1.040018036</v>
      </c>
      <c r="V392" s="92">
        <f t="shared" si="104"/>
        <v>0.175772444</v>
      </c>
      <c r="W392" s="92">
        <f t="shared" si="105"/>
        <v>2.2425230460000001</v>
      </c>
      <c r="X392" s="92">
        <f t="shared" si="106"/>
        <v>2.1293658899999999</v>
      </c>
      <c r="Y392" s="92">
        <f t="shared" si="107"/>
        <v>201.85674133499998</v>
      </c>
      <c r="Z392" s="92"/>
      <c r="AA392" s="92">
        <f t="shared" si="97"/>
        <v>50.07611651287138</v>
      </c>
      <c r="AB392" s="92">
        <f t="shared" si="97"/>
        <v>6.2134781766762242</v>
      </c>
      <c r="AC392" s="92">
        <f t="shared" si="97"/>
        <v>4.2731552728699471</v>
      </c>
      <c r="AD392" s="92">
        <f t="shared" si="96"/>
        <v>21.073406190286256</v>
      </c>
      <c r="AE392" s="92">
        <f t="shared" si="96"/>
        <v>15.595702749285149</v>
      </c>
      <c r="AF392" s="92">
        <f t="shared" si="96"/>
        <v>0.51522581268365641</v>
      </c>
      <c r="AG392" s="92">
        <f t="shared" si="96"/>
        <v>8.7077817088253365E-2</v>
      </c>
      <c r="AH392" s="92">
        <f t="shared" si="96"/>
        <v>1.1109478094062388</v>
      </c>
      <c r="AI392" s="92">
        <f t="shared" si="96"/>
        <v>1.0548896588329046</v>
      </c>
      <c r="AJ392" s="93">
        <f t="shared" si="108"/>
        <v>70.663375298941361</v>
      </c>
    </row>
    <row r="393" spans="1:36">
      <c r="A393" s="97">
        <v>10</v>
      </c>
      <c r="B393" s="82">
        <v>1530.047</v>
      </c>
      <c r="C393" s="80" t="s">
        <v>293</v>
      </c>
      <c r="D393" s="83">
        <v>1.6845239999999999</v>
      </c>
      <c r="E393" s="83">
        <v>0.122127</v>
      </c>
      <c r="F393" s="83">
        <v>0.152112</v>
      </c>
      <c r="G393" s="83">
        <v>1.062325</v>
      </c>
      <c r="H393" s="83">
        <v>0.43536000000000002</v>
      </c>
      <c r="I393" s="83">
        <v>1.091E-2</v>
      </c>
      <c r="J393" s="83">
        <v>2.8040000000000001E-3</v>
      </c>
      <c r="K393" s="83">
        <v>2.7751000000000001E-2</v>
      </c>
      <c r="L393" s="83">
        <v>1.4163E-2</v>
      </c>
      <c r="M393" s="84">
        <v>0.8</v>
      </c>
      <c r="P393" s="92">
        <f t="shared" si="98"/>
        <v>101.212940016</v>
      </c>
      <c r="Q393" s="92">
        <f t="shared" si="99"/>
        <v>12.452191046999999</v>
      </c>
      <c r="R393" s="92">
        <f t="shared" si="100"/>
        <v>8.529984623999999</v>
      </c>
      <c r="S393" s="92">
        <f t="shared" si="101"/>
        <v>42.815946799999999</v>
      </c>
      <c r="T393" s="92">
        <f t="shared" si="102"/>
        <v>31.278874560000002</v>
      </c>
      <c r="U393" s="92">
        <f t="shared" si="103"/>
        <v>1.0276783599999999</v>
      </c>
      <c r="V393" s="92">
        <f t="shared" si="104"/>
        <v>0.17378911599999999</v>
      </c>
      <c r="W393" s="92">
        <f t="shared" si="105"/>
        <v>2.2167221290000003</v>
      </c>
      <c r="X393" s="92">
        <f t="shared" si="106"/>
        <v>2.152620207</v>
      </c>
      <c r="Y393" s="92">
        <f t="shared" si="107"/>
        <v>201.86074685900002</v>
      </c>
      <c r="Z393" s="92"/>
      <c r="AA393" s="92">
        <f t="shared" si="97"/>
        <v>50.139980947706178</v>
      </c>
      <c r="AB393" s="92">
        <f t="shared" si="97"/>
        <v>6.1687035447747904</v>
      </c>
      <c r="AC393" s="92">
        <f t="shared" si="97"/>
        <v>4.2256777291913048</v>
      </c>
      <c r="AD393" s="92">
        <f t="shared" si="96"/>
        <v>21.210635285079466</v>
      </c>
      <c r="AE393" s="92">
        <f t="shared" si="96"/>
        <v>15.49527337370268</v>
      </c>
      <c r="AF393" s="92">
        <f t="shared" si="96"/>
        <v>0.5091026244532002</v>
      </c>
      <c r="AG393" s="92">
        <f t="shared" si="96"/>
        <v>8.6093566334316557E-2</v>
      </c>
      <c r="AH393" s="92">
        <f t="shared" si="96"/>
        <v>1.0981442224368583</v>
      </c>
      <c r="AI393" s="92">
        <f t="shared" si="96"/>
        <v>1.0663887063211985</v>
      </c>
      <c r="AJ393" s="93">
        <f t="shared" si="108"/>
        <v>70.931137054854659</v>
      </c>
    </row>
    <row r="394" spans="1:36">
      <c r="A394" s="97">
        <v>10</v>
      </c>
      <c r="B394" s="82">
        <v>1531.1289999999999</v>
      </c>
      <c r="C394" s="80" t="s">
        <v>293</v>
      </c>
      <c r="D394" s="83">
        <v>1.6866559999999999</v>
      </c>
      <c r="E394" s="83">
        <v>0.121258</v>
      </c>
      <c r="F394" s="83">
        <v>0.15044199999999999</v>
      </c>
      <c r="G394" s="83">
        <v>1.069118</v>
      </c>
      <c r="H394" s="83">
        <v>0.43255900000000003</v>
      </c>
      <c r="I394" s="83">
        <v>1.0782999999999999E-2</v>
      </c>
      <c r="J394" s="83">
        <v>2.7729999999999999E-3</v>
      </c>
      <c r="K394" s="83">
        <v>2.7434E-2</v>
      </c>
      <c r="L394" s="83">
        <v>1.4314E-2</v>
      </c>
      <c r="M394" s="84">
        <v>0.81</v>
      </c>
      <c r="P394" s="92">
        <f t="shared" si="98"/>
        <v>101.341039104</v>
      </c>
      <c r="Q394" s="92">
        <f t="shared" si="99"/>
        <v>12.363586938000001</v>
      </c>
      <c r="R394" s="92">
        <f t="shared" si="100"/>
        <v>8.436336034</v>
      </c>
      <c r="S394" s="92">
        <f t="shared" si="101"/>
        <v>43.089731872000002</v>
      </c>
      <c r="T394" s="92">
        <f t="shared" si="102"/>
        <v>31.077633914000003</v>
      </c>
      <c r="U394" s="92">
        <f t="shared" si="103"/>
        <v>1.015715468</v>
      </c>
      <c r="V394" s="92">
        <f t="shared" si="104"/>
        <v>0.17186776699999998</v>
      </c>
      <c r="W394" s="92">
        <f t="shared" si="105"/>
        <v>2.191400486</v>
      </c>
      <c r="X394" s="92">
        <f t="shared" si="106"/>
        <v>2.1755705460000003</v>
      </c>
      <c r="Y394" s="92">
        <f t="shared" si="107"/>
        <v>201.86288212899998</v>
      </c>
      <c r="Z394" s="92"/>
      <c r="AA394" s="92">
        <f t="shared" si="97"/>
        <v>50.202909041612841</v>
      </c>
      <c r="AB394" s="92">
        <f t="shared" si="97"/>
        <v>6.1247450782452821</v>
      </c>
      <c r="AC394" s="92">
        <f t="shared" si="97"/>
        <v>4.1792408515245416</v>
      </c>
      <c r="AD394" s="92">
        <f t="shared" si="96"/>
        <v>21.346040152376116</v>
      </c>
      <c r="AE394" s="92">
        <f t="shared" si="96"/>
        <v>15.395417714357173</v>
      </c>
      <c r="AF394" s="92">
        <f t="shared" si="96"/>
        <v>0.50317099274888455</v>
      </c>
      <c r="AG394" s="92">
        <f t="shared" si="96"/>
        <v>8.5140846691254657E-2</v>
      </c>
      <c r="AH394" s="92">
        <f t="shared" si="96"/>
        <v>1.0855886247574682</v>
      </c>
      <c r="AI394" s="92">
        <f t="shared" si="96"/>
        <v>1.0777466976864558</v>
      </c>
      <c r="AJ394" s="93">
        <f t="shared" si="108"/>
        <v>71.194937393327592</v>
      </c>
    </row>
    <row r="395" spans="1:36">
      <c r="A395" s="97">
        <v>10</v>
      </c>
      <c r="B395" s="82">
        <v>1532.1790000000001</v>
      </c>
      <c r="C395" s="80" t="s">
        <v>293</v>
      </c>
      <c r="D395" s="83">
        <v>1.6887430000000001</v>
      </c>
      <c r="E395" s="83">
        <v>0.120404</v>
      </c>
      <c r="F395" s="83">
        <v>0.14880499999999999</v>
      </c>
      <c r="G395" s="83">
        <v>1.075812</v>
      </c>
      <c r="H395" s="83">
        <v>0.42977199999999999</v>
      </c>
      <c r="I395" s="83">
        <v>1.0658000000000001E-2</v>
      </c>
      <c r="J395" s="83">
        <v>2.7420000000000001E-3</v>
      </c>
      <c r="K395" s="83">
        <v>2.7125E-2</v>
      </c>
      <c r="L395" s="83">
        <v>1.4463E-2</v>
      </c>
      <c r="M395" s="84">
        <v>0.82</v>
      </c>
      <c r="P395" s="92">
        <f t="shared" si="98"/>
        <v>101.46643441200001</v>
      </c>
      <c r="Q395" s="92">
        <f t="shared" si="99"/>
        <v>12.276512243999999</v>
      </c>
      <c r="R395" s="92">
        <f t="shared" si="100"/>
        <v>8.3445379849999988</v>
      </c>
      <c r="S395" s="92">
        <f t="shared" si="101"/>
        <v>43.359526848000002</v>
      </c>
      <c r="T395" s="92">
        <f t="shared" si="102"/>
        <v>30.877399111999999</v>
      </c>
      <c r="U395" s="92">
        <f t="shared" si="103"/>
        <v>1.003940968</v>
      </c>
      <c r="V395" s="92">
        <f t="shared" si="104"/>
        <v>0.16994641800000002</v>
      </c>
      <c r="W395" s="92">
        <f t="shared" si="105"/>
        <v>2.1667178750000002</v>
      </c>
      <c r="X395" s="92">
        <f t="shared" si="106"/>
        <v>2.1982169069999999</v>
      </c>
      <c r="Y395" s="92">
        <f t="shared" si="107"/>
        <v>201.86323276900001</v>
      </c>
      <c r="Z395" s="92"/>
      <c r="AA395" s="92">
        <f t="shared" si="97"/>
        <v>50.264940782015522</v>
      </c>
      <c r="AB395" s="92">
        <f t="shared" si="97"/>
        <v>6.081598949744599</v>
      </c>
      <c r="AC395" s="92">
        <f t="shared" si="97"/>
        <v>4.1337582235933876</v>
      </c>
      <c r="AD395" s="92">
        <f t="shared" si="96"/>
        <v>21.479655434636779</v>
      </c>
      <c r="AE395" s="92">
        <f t="shared" si="96"/>
        <v>15.296197672279535</v>
      </c>
      <c r="AF395" s="92">
        <f t="shared" si="96"/>
        <v>0.4973372090740511</v>
      </c>
      <c r="AG395" s="92">
        <f t="shared" si="96"/>
        <v>8.418889149292301E-2</v>
      </c>
      <c r="AH395" s="92">
        <f t="shared" si="96"/>
        <v>1.0733593459683963</v>
      </c>
      <c r="AI395" s="92">
        <f t="shared" si="96"/>
        <v>1.0889634911948058</v>
      </c>
      <c r="AJ395" s="93">
        <f t="shared" si="108"/>
        <v>71.454797606775841</v>
      </c>
    </row>
    <row r="396" spans="1:36">
      <c r="A396" s="97">
        <v>10</v>
      </c>
      <c r="B396" s="82">
        <v>1533.2</v>
      </c>
      <c r="C396" s="80" t="s">
        <v>293</v>
      </c>
      <c r="D396" s="83">
        <v>1.6907859999999999</v>
      </c>
      <c r="E396" s="83">
        <v>0.119564</v>
      </c>
      <c r="F396" s="83">
        <v>0.147202</v>
      </c>
      <c r="G396" s="83">
        <v>1.082408</v>
      </c>
      <c r="H396" s="83">
        <v>0.42699999999999999</v>
      </c>
      <c r="I396" s="83">
        <v>1.0536E-2</v>
      </c>
      <c r="J396" s="83">
        <v>2.712E-3</v>
      </c>
      <c r="K396" s="83">
        <v>2.6821999999999999E-2</v>
      </c>
      <c r="L396" s="83">
        <v>1.461E-2</v>
      </c>
      <c r="M396" s="84">
        <v>0.83</v>
      </c>
      <c r="P396" s="92">
        <f t="shared" si="98"/>
        <v>101.589186024</v>
      </c>
      <c r="Q396" s="92">
        <f t="shared" si="99"/>
        <v>12.190865004000001</v>
      </c>
      <c r="R396" s="92">
        <f t="shared" si="100"/>
        <v>8.2546465539999989</v>
      </c>
      <c r="S396" s="92">
        <f t="shared" si="101"/>
        <v>43.625372032000001</v>
      </c>
      <c r="T396" s="92">
        <f t="shared" si="102"/>
        <v>30.678242000000001</v>
      </c>
      <c r="U396" s="92">
        <f t="shared" si="103"/>
        <v>0.992449056</v>
      </c>
      <c r="V396" s="92">
        <f t="shared" si="104"/>
        <v>0.16808704799999999</v>
      </c>
      <c r="W396" s="92">
        <f t="shared" si="105"/>
        <v>2.1425145379999999</v>
      </c>
      <c r="X396" s="92">
        <f t="shared" si="106"/>
        <v>2.2205592900000002</v>
      </c>
      <c r="Y396" s="92">
        <f t="shared" si="107"/>
        <v>201.86192154600002</v>
      </c>
      <c r="Z396" s="92"/>
      <c r="AA396" s="92">
        <f t="shared" si="97"/>
        <v>50.326076976756603</v>
      </c>
      <c r="AB396" s="92">
        <f t="shared" si="97"/>
        <v>6.0392098275067507</v>
      </c>
      <c r="AC396" s="92">
        <f t="shared" si="97"/>
        <v>4.0892539270309785</v>
      </c>
      <c r="AD396" s="92">
        <f t="shared" si="96"/>
        <v>21.611491507603979</v>
      </c>
      <c r="AE396" s="92">
        <f t="shared" si="96"/>
        <v>15.197636961465802</v>
      </c>
      <c r="AF396" s="92">
        <f t="shared" si="96"/>
        <v>0.4916474827937482</v>
      </c>
      <c r="AG396" s="92">
        <f t="shared" si="96"/>
        <v>8.3268328525098551E-2</v>
      </c>
      <c r="AH396" s="92">
        <f t="shared" si="96"/>
        <v>1.0613762722514095</v>
      </c>
      <c r="AI396" s="92">
        <f t="shared" si="96"/>
        <v>1.1000387160656162</v>
      </c>
      <c r="AJ396" s="93">
        <f t="shared" si="108"/>
        <v>71.710763425130907</v>
      </c>
    </row>
    <row r="397" spans="1:36">
      <c r="A397" s="97">
        <v>10</v>
      </c>
      <c r="B397" s="82">
        <v>1534.192</v>
      </c>
      <c r="C397" s="80" t="s">
        <v>293</v>
      </c>
      <c r="D397" s="83">
        <v>1.6927859999999999</v>
      </c>
      <c r="E397" s="83">
        <v>0.118737</v>
      </c>
      <c r="F397" s="83">
        <v>0.14563100000000001</v>
      </c>
      <c r="G397" s="83">
        <v>1.088908</v>
      </c>
      <c r="H397" s="83">
        <v>0.42424400000000001</v>
      </c>
      <c r="I397" s="83">
        <v>1.0416999999999999E-2</v>
      </c>
      <c r="J397" s="83">
        <v>2.6819999999999999E-3</v>
      </c>
      <c r="K397" s="83">
        <v>2.6526000000000001E-2</v>
      </c>
      <c r="L397" s="83">
        <v>1.4754E-2</v>
      </c>
      <c r="M397" s="84">
        <v>0.84</v>
      </c>
      <c r="P397" s="92">
        <f t="shared" si="98"/>
        <v>101.70935402399999</v>
      </c>
      <c r="Q397" s="92">
        <f t="shared" si="99"/>
        <v>12.106543257</v>
      </c>
      <c r="R397" s="92">
        <f t="shared" si="100"/>
        <v>8.1665495870000004</v>
      </c>
      <c r="S397" s="92">
        <f t="shared" si="101"/>
        <v>43.887348031999998</v>
      </c>
      <c r="T397" s="92">
        <f t="shared" si="102"/>
        <v>30.480234424000002</v>
      </c>
      <c r="U397" s="92">
        <f t="shared" si="103"/>
        <v>0.98123973199999992</v>
      </c>
      <c r="V397" s="92">
        <f t="shared" si="104"/>
        <v>0.16622767799999999</v>
      </c>
      <c r="W397" s="92">
        <f t="shared" si="105"/>
        <v>2.1188703540000002</v>
      </c>
      <c r="X397" s="92">
        <f t="shared" si="106"/>
        <v>2.2424457059999998</v>
      </c>
      <c r="Y397" s="92">
        <f t="shared" si="107"/>
        <v>201.85881279400002</v>
      </c>
      <c r="Z397" s="92"/>
      <c r="AA397" s="92">
        <f t="shared" si="97"/>
        <v>50.38638274752757</v>
      </c>
      <c r="AB397" s="92">
        <f t="shared" si="97"/>
        <v>5.9975301991669356</v>
      </c>
      <c r="AC397" s="92">
        <f t="shared" si="97"/>
        <v>4.045674040168902</v>
      </c>
      <c r="AD397" s="92">
        <f t="shared" si="96"/>
        <v>21.741606137745247</v>
      </c>
      <c r="AE397" s="92">
        <f t="shared" si="96"/>
        <v>15.099778900961608</v>
      </c>
      <c r="AF397" s="92">
        <f t="shared" si="96"/>
        <v>0.48610200288920258</v>
      </c>
      <c r="AG397" s="92">
        <f t="shared" si="96"/>
        <v>8.2348486894965475E-2</v>
      </c>
      <c r="AH397" s="92">
        <f t="shared" si="96"/>
        <v>1.0496793896050203</v>
      </c>
      <c r="AI397" s="92">
        <f t="shared" si="96"/>
        <v>1.1108980950405418</v>
      </c>
      <c r="AJ397" s="93">
        <f t="shared" si="108"/>
        <v>71.962895994586134</v>
      </c>
    </row>
    <row r="398" spans="1:36">
      <c r="A398" s="97">
        <v>10</v>
      </c>
      <c r="B398" s="82">
        <v>1535.1559999999999</v>
      </c>
      <c r="C398" s="80" t="s">
        <v>293</v>
      </c>
      <c r="D398" s="83">
        <v>1.694744</v>
      </c>
      <c r="E398" s="83">
        <v>0.117925</v>
      </c>
      <c r="F398" s="83">
        <v>0.144091</v>
      </c>
      <c r="G398" s="83">
        <v>1.0953139999999999</v>
      </c>
      <c r="H398" s="83">
        <v>0.42150599999999999</v>
      </c>
      <c r="I398" s="83">
        <v>1.0300999999999999E-2</v>
      </c>
      <c r="J398" s="83">
        <v>2.6540000000000001E-3</v>
      </c>
      <c r="K398" s="83">
        <v>2.6235999999999999E-2</v>
      </c>
      <c r="L398" s="83">
        <v>1.4896E-2</v>
      </c>
      <c r="M398" s="84">
        <v>0.85</v>
      </c>
      <c r="P398" s="92">
        <f t="shared" si="98"/>
        <v>101.826998496</v>
      </c>
      <c r="Q398" s="92">
        <f t="shared" si="99"/>
        <v>12.023750925</v>
      </c>
      <c r="R398" s="92">
        <f t="shared" si="100"/>
        <v>8.0801910069999998</v>
      </c>
      <c r="S398" s="92">
        <f t="shared" si="101"/>
        <v>44.145535455999998</v>
      </c>
      <c r="T398" s="92">
        <f t="shared" si="102"/>
        <v>30.283520076000002</v>
      </c>
      <c r="U398" s="92">
        <f t="shared" si="103"/>
        <v>0.97031299599999987</v>
      </c>
      <c r="V398" s="92">
        <f t="shared" si="104"/>
        <v>0.164492266</v>
      </c>
      <c r="W398" s="92">
        <f t="shared" si="105"/>
        <v>2.095705444</v>
      </c>
      <c r="X398" s="92">
        <f t="shared" si="106"/>
        <v>2.2640281440000001</v>
      </c>
      <c r="Y398" s="92">
        <f t="shared" si="107"/>
        <v>201.85453480999999</v>
      </c>
      <c r="Z398" s="92"/>
      <c r="AA398" s="92">
        <f t="shared" si="97"/>
        <v>50.445732414110431</v>
      </c>
      <c r="AB398" s="92">
        <f t="shared" si="97"/>
        <v>5.9566414677369615</v>
      </c>
      <c r="AC398" s="92">
        <f t="shared" si="97"/>
        <v>4.0029772006884343</v>
      </c>
      <c r="AD398" s="92">
        <f t="shared" si="96"/>
        <v>21.869974582217313</v>
      </c>
      <c r="AE398" s="92">
        <f t="shared" si="96"/>
        <v>15.002645397342709</v>
      </c>
      <c r="AF398" s="92">
        <f t="shared" si="96"/>
        <v>0.48069913163621925</v>
      </c>
      <c r="AG398" s="92">
        <f t="shared" si="96"/>
        <v>8.1490498172276354E-2</v>
      </c>
      <c r="AH398" s="92">
        <f t="shared" si="96"/>
        <v>1.0382255944720928</v>
      </c>
      <c r="AI398" s="92">
        <f t="shared" si="96"/>
        <v>1.1216137136235589</v>
      </c>
      <c r="AJ398" s="93">
        <f t="shared" si="108"/>
        <v>72.21120502103085</v>
      </c>
    </row>
    <row r="399" spans="1:36">
      <c r="A399" s="97">
        <v>10</v>
      </c>
      <c r="B399" s="82">
        <v>1536.0940000000001</v>
      </c>
      <c r="C399" s="80" t="s">
        <v>293</v>
      </c>
      <c r="D399" s="83">
        <v>1.696663</v>
      </c>
      <c r="E399" s="83">
        <v>0.11712500000000001</v>
      </c>
      <c r="F399" s="83">
        <v>0.14258199999999999</v>
      </c>
      <c r="G399" s="83">
        <v>1.101629</v>
      </c>
      <c r="H399" s="83">
        <v>0.41878500000000002</v>
      </c>
      <c r="I399" s="83">
        <v>1.0187E-2</v>
      </c>
      <c r="J399" s="83">
        <v>2.6259999999999999E-3</v>
      </c>
      <c r="K399" s="83">
        <v>2.5951999999999999E-2</v>
      </c>
      <c r="L399" s="83">
        <v>1.5036000000000001E-2</v>
      </c>
      <c r="M399" s="84">
        <v>0.86</v>
      </c>
      <c r="P399" s="92">
        <f t="shared" si="98"/>
        <v>101.94229969200001</v>
      </c>
      <c r="Q399" s="92">
        <f t="shared" si="99"/>
        <v>11.942182125</v>
      </c>
      <c r="R399" s="92">
        <f t="shared" si="100"/>
        <v>7.9955708139999988</v>
      </c>
      <c r="S399" s="92">
        <f t="shared" si="101"/>
        <v>44.400055215999998</v>
      </c>
      <c r="T399" s="92">
        <f t="shared" si="102"/>
        <v>30.088027110000002</v>
      </c>
      <c r="U399" s="92">
        <f t="shared" si="103"/>
        <v>0.95957465199999992</v>
      </c>
      <c r="V399" s="92">
        <f t="shared" si="104"/>
        <v>0.16275685399999998</v>
      </c>
      <c r="W399" s="92">
        <f t="shared" si="105"/>
        <v>2.0730198080000002</v>
      </c>
      <c r="X399" s="92">
        <f t="shared" si="106"/>
        <v>2.2853066040000001</v>
      </c>
      <c r="Y399" s="92">
        <f t="shared" si="107"/>
        <v>201.84879287500002</v>
      </c>
      <c r="Z399" s="92"/>
      <c r="AA399" s="92">
        <f t="shared" si="97"/>
        <v>50.504289988561069</v>
      </c>
      <c r="AB399" s="92">
        <f t="shared" si="97"/>
        <v>5.9164000710152864</v>
      </c>
      <c r="AC399" s="92">
        <f t="shared" si="97"/>
        <v>3.9611685064430677</v>
      </c>
      <c r="AD399" s="92">
        <f t="shared" si="96"/>
        <v>21.996690980211042</v>
      </c>
      <c r="AE399" s="92">
        <f t="shared" si="96"/>
        <v>14.906220979301461</v>
      </c>
      <c r="AF399" s="92">
        <f t="shared" si="96"/>
        <v>0.47539281178373999</v>
      </c>
      <c r="AG399" s="92">
        <f t="shared" si="96"/>
        <v>8.0633057885459491E-2</v>
      </c>
      <c r="AH399" s="92">
        <f t="shared" si="96"/>
        <v>1.0270162028086889</v>
      </c>
      <c r="AI399" s="92">
        <f t="shared" si="96"/>
        <v>1.132187401990179</v>
      </c>
      <c r="AJ399" s="93">
        <f t="shared" si="108"/>
        <v>72.455857417782269</v>
      </c>
    </row>
    <row r="400" spans="1:36">
      <c r="A400" s="97">
        <v>10</v>
      </c>
      <c r="B400" s="82">
        <v>1537.0050000000001</v>
      </c>
      <c r="C400" s="80" t="s">
        <v>293</v>
      </c>
      <c r="D400" s="83">
        <v>1.6985429999999999</v>
      </c>
      <c r="E400" s="83">
        <v>0.116339</v>
      </c>
      <c r="F400" s="83">
        <v>0.14110200000000001</v>
      </c>
      <c r="G400" s="83">
        <v>1.107853</v>
      </c>
      <c r="H400" s="83">
        <v>0.41608200000000001</v>
      </c>
      <c r="I400" s="83">
        <v>1.0075000000000001E-2</v>
      </c>
      <c r="J400" s="83">
        <v>2.598E-3</v>
      </c>
      <c r="K400" s="83">
        <v>2.5675E-2</v>
      </c>
      <c r="L400" s="83">
        <v>1.5173000000000001E-2</v>
      </c>
      <c r="M400" s="84">
        <v>0.87</v>
      </c>
      <c r="P400" s="92">
        <f t="shared" si="98"/>
        <v>102.05525761200001</v>
      </c>
      <c r="Q400" s="92">
        <f t="shared" si="99"/>
        <v>11.862040778999999</v>
      </c>
      <c r="R400" s="92">
        <f t="shared" si="100"/>
        <v>7.9125768540000001</v>
      </c>
      <c r="S400" s="92">
        <f t="shared" si="101"/>
        <v>44.650907312000001</v>
      </c>
      <c r="T400" s="92">
        <f t="shared" si="102"/>
        <v>29.893827372000001</v>
      </c>
      <c r="U400" s="92">
        <f t="shared" si="103"/>
        <v>0.94902470000000005</v>
      </c>
      <c r="V400" s="92">
        <f t="shared" si="104"/>
        <v>0.16102144200000001</v>
      </c>
      <c r="W400" s="92">
        <f t="shared" si="105"/>
        <v>2.0508933250000001</v>
      </c>
      <c r="X400" s="92">
        <f t="shared" si="106"/>
        <v>2.3061290970000003</v>
      </c>
      <c r="Y400" s="92">
        <f t="shared" si="107"/>
        <v>201.84167849299999</v>
      </c>
      <c r="Z400" s="92"/>
      <c r="AA400" s="92">
        <f t="shared" si="97"/>
        <v>50.56203375535214</v>
      </c>
      <c r="AB400" s="92">
        <f t="shared" si="97"/>
        <v>5.876903555085816</v>
      </c>
      <c r="AC400" s="92">
        <f t="shared" si="97"/>
        <v>3.9201897809596415</v>
      </c>
      <c r="AD400" s="92">
        <f t="shared" si="96"/>
        <v>22.121747919148685</v>
      </c>
      <c r="AE400" s="92">
        <f t="shared" si="96"/>
        <v>14.810532490214474</v>
      </c>
      <c r="AF400" s="92">
        <f t="shared" si="96"/>
        <v>0.4701827229567519</v>
      </c>
      <c r="AG400" s="92">
        <f t="shared" ref="AG400:AI426" si="109">V400/$Y400*100</f>
        <v>7.977611125820297E-2</v>
      </c>
      <c r="AH400" s="92">
        <f t="shared" si="109"/>
        <v>1.0160901060239282</v>
      </c>
      <c r="AI400" s="92">
        <f t="shared" si="109"/>
        <v>1.142543559000367</v>
      </c>
      <c r="AJ400" s="93">
        <f t="shared" si="108"/>
        <v>72.696866992358594</v>
      </c>
    </row>
    <row r="401" spans="1:36">
      <c r="A401" s="97">
        <v>10</v>
      </c>
      <c r="B401" s="82">
        <v>1537.8920000000001</v>
      </c>
      <c r="C401" s="80" t="s">
        <v>293</v>
      </c>
      <c r="D401" s="83">
        <v>1.700386</v>
      </c>
      <c r="E401" s="83">
        <v>0.115565</v>
      </c>
      <c r="F401" s="83">
        <v>0.139652</v>
      </c>
      <c r="G401" s="83">
        <v>1.113988</v>
      </c>
      <c r="H401" s="83">
        <v>0.41339799999999999</v>
      </c>
      <c r="I401" s="83">
        <v>9.9659999999999992E-3</v>
      </c>
      <c r="J401" s="83">
        <v>2.5709999999999999E-3</v>
      </c>
      <c r="K401" s="83">
        <v>2.5402999999999998E-2</v>
      </c>
      <c r="L401" s="83">
        <v>1.5309E-2</v>
      </c>
      <c r="M401" s="84">
        <v>0.88</v>
      </c>
      <c r="P401" s="92">
        <f t="shared" si="98"/>
        <v>102.16599242400001</v>
      </c>
      <c r="Q401" s="92">
        <f t="shared" si="99"/>
        <v>11.783122965</v>
      </c>
      <c r="R401" s="92">
        <f t="shared" si="100"/>
        <v>7.8312652039999993</v>
      </c>
      <c r="S401" s="92">
        <f t="shared" si="101"/>
        <v>44.898172352000003</v>
      </c>
      <c r="T401" s="92">
        <f t="shared" si="102"/>
        <v>29.700992708000001</v>
      </c>
      <c r="U401" s="92">
        <f t="shared" si="103"/>
        <v>0.93875733599999989</v>
      </c>
      <c r="V401" s="92">
        <f t="shared" si="104"/>
        <v>0.15934800899999998</v>
      </c>
      <c r="W401" s="92">
        <f t="shared" si="105"/>
        <v>2.0291662370000001</v>
      </c>
      <c r="X401" s="92">
        <f t="shared" si="106"/>
        <v>2.3267996009999998</v>
      </c>
      <c r="Y401" s="92">
        <f t="shared" si="107"/>
        <v>201.83361683600006</v>
      </c>
      <c r="Z401" s="92"/>
      <c r="AA401" s="92">
        <f t="shared" si="97"/>
        <v>50.618917713303922</v>
      </c>
      <c r="AB401" s="92">
        <f t="shared" si="97"/>
        <v>5.8380378599539133</v>
      </c>
      <c r="AC401" s="92">
        <f t="shared" si="97"/>
        <v>3.8800598863386049</v>
      </c>
      <c r="AD401" s="92">
        <f t="shared" si="97"/>
        <v>22.24514085207224</v>
      </c>
      <c r="AE401" s="92">
        <f t="shared" si="97"/>
        <v>14.715582653475186</v>
      </c>
      <c r="AF401" s="92">
        <f t="shared" si="97"/>
        <v>0.46511445948213243</v>
      </c>
      <c r="AG401" s="92">
        <f t="shared" si="109"/>
        <v>7.8950182580079437E-2</v>
      </c>
      <c r="AH401" s="92">
        <f t="shared" si="109"/>
        <v>1.0053658398485716</v>
      </c>
      <c r="AI401" s="92">
        <f t="shared" si="109"/>
        <v>1.1528305529453209</v>
      </c>
      <c r="AJ401" s="93">
        <f t="shared" si="108"/>
        <v>72.934281183669356</v>
      </c>
    </row>
    <row r="402" spans="1:36">
      <c r="A402" s="97">
        <v>10</v>
      </c>
      <c r="B402" s="82">
        <v>1538.7550000000001</v>
      </c>
      <c r="C402" s="80" t="s">
        <v>293</v>
      </c>
      <c r="D402" s="83">
        <v>1.7021930000000001</v>
      </c>
      <c r="E402" s="83">
        <v>0.114804</v>
      </c>
      <c r="F402" s="83">
        <v>0.13822899999999999</v>
      </c>
      <c r="G402" s="83">
        <v>1.1200369999999999</v>
      </c>
      <c r="H402" s="83">
        <v>0.41073399999999999</v>
      </c>
      <c r="I402" s="83">
        <v>9.8600000000000007E-3</v>
      </c>
      <c r="J402" s="83">
        <v>2.545E-3</v>
      </c>
      <c r="K402" s="83">
        <v>2.5135999999999999E-2</v>
      </c>
      <c r="L402" s="83">
        <v>1.5441E-2</v>
      </c>
      <c r="M402" s="84">
        <v>0.89</v>
      </c>
      <c r="P402" s="92">
        <f t="shared" si="98"/>
        <v>102.27456421200002</v>
      </c>
      <c r="Q402" s="92">
        <f t="shared" si="99"/>
        <v>11.705530644</v>
      </c>
      <c r="R402" s="92">
        <f t="shared" si="100"/>
        <v>7.751467632999999</v>
      </c>
      <c r="S402" s="92">
        <f t="shared" si="101"/>
        <v>45.141971247999997</v>
      </c>
      <c r="T402" s="92">
        <f t="shared" si="102"/>
        <v>29.509594964000001</v>
      </c>
      <c r="U402" s="92">
        <f t="shared" si="103"/>
        <v>0.92877256000000008</v>
      </c>
      <c r="V402" s="92">
        <f t="shared" si="104"/>
        <v>0.157736555</v>
      </c>
      <c r="W402" s="92">
        <f t="shared" si="105"/>
        <v>2.0078385440000002</v>
      </c>
      <c r="X402" s="92">
        <f t="shared" si="106"/>
        <v>2.3468621490000001</v>
      </c>
      <c r="Y402" s="92">
        <f t="shared" si="107"/>
        <v>201.82433850900006</v>
      </c>
      <c r="Z402" s="92"/>
      <c r="AA402" s="92">
        <f t="shared" si="97"/>
        <v>50.67503997167281</v>
      </c>
      <c r="AB402" s="92">
        <f t="shared" si="97"/>
        <v>5.7998607752047748</v>
      </c>
      <c r="AC402" s="92">
        <f t="shared" si="97"/>
        <v>3.8407001307497577</v>
      </c>
      <c r="AD402" s="92">
        <f t="shared" si="97"/>
        <v>22.366961081845417</v>
      </c>
      <c r="AE402" s="92">
        <f t="shared" si="97"/>
        <v>14.62142533551971</v>
      </c>
      <c r="AF402" s="92">
        <f t="shared" si="97"/>
        <v>0.46018858124912565</v>
      </c>
      <c r="AG402" s="92">
        <f t="shared" si="109"/>
        <v>7.8155368259991087E-2</v>
      </c>
      <c r="AH402" s="92">
        <f t="shared" si="109"/>
        <v>0.99484460537967467</v>
      </c>
      <c r="AI402" s="92">
        <f t="shared" si="109"/>
        <v>1.1628241501187158</v>
      </c>
      <c r="AJ402" s="93">
        <f t="shared" si="108"/>
        <v>73.168161664938779</v>
      </c>
    </row>
    <row r="403" spans="1:36">
      <c r="A403" s="97">
        <v>10</v>
      </c>
      <c r="B403" s="82">
        <v>1539.595</v>
      </c>
      <c r="C403" s="80" t="s">
        <v>293</v>
      </c>
      <c r="D403" s="83">
        <v>1.7039660000000001</v>
      </c>
      <c r="E403" s="83">
        <v>0.114054</v>
      </c>
      <c r="F403" s="83">
        <v>0.13683400000000001</v>
      </c>
      <c r="G403" s="83">
        <v>1.1259999999999999</v>
      </c>
      <c r="H403" s="83">
        <v>0.40809000000000001</v>
      </c>
      <c r="I403" s="83">
        <v>9.7549999999999998E-3</v>
      </c>
      <c r="J403" s="83">
        <v>2.519E-3</v>
      </c>
      <c r="K403" s="83">
        <v>2.4875000000000001E-2</v>
      </c>
      <c r="L403" s="83">
        <v>1.5572000000000001E-2</v>
      </c>
      <c r="M403" s="84">
        <v>0.9</v>
      </c>
      <c r="P403" s="92">
        <f t="shared" si="98"/>
        <v>102.381093144</v>
      </c>
      <c r="Q403" s="92">
        <f t="shared" si="99"/>
        <v>11.629059894000001</v>
      </c>
      <c r="R403" s="92">
        <f t="shared" si="100"/>
        <v>7.6732402180000001</v>
      </c>
      <c r="S403" s="92">
        <f t="shared" si="101"/>
        <v>45.382303999999998</v>
      </c>
      <c r="T403" s="92">
        <f t="shared" si="102"/>
        <v>29.319634140000002</v>
      </c>
      <c r="U403" s="92">
        <f t="shared" si="103"/>
        <v>0.91888197999999999</v>
      </c>
      <c r="V403" s="92">
        <f t="shared" si="104"/>
        <v>0.15612510099999999</v>
      </c>
      <c r="W403" s="92">
        <f t="shared" si="105"/>
        <v>1.9869901250000002</v>
      </c>
      <c r="X403" s="92">
        <f t="shared" si="106"/>
        <v>2.3667727080000001</v>
      </c>
      <c r="Y403" s="92">
        <f t="shared" si="107"/>
        <v>201.81410131000001</v>
      </c>
      <c r="Z403" s="92"/>
      <c r="AA403" s="92">
        <f t="shared" si="97"/>
        <v>50.730396181154738</v>
      </c>
      <c r="AB403" s="92">
        <f t="shared" si="97"/>
        <v>5.762263299994574</v>
      </c>
      <c r="AC403" s="92">
        <f t="shared" si="97"/>
        <v>3.8021328381872519</v>
      </c>
      <c r="AD403" s="92">
        <f t="shared" si="97"/>
        <v>22.487181869561102</v>
      </c>
      <c r="AE403" s="92">
        <f t="shared" si="97"/>
        <v>14.528040384533425</v>
      </c>
      <c r="AF403" s="92">
        <f t="shared" si="97"/>
        <v>0.45531108779585999</v>
      </c>
      <c r="AG403" s="92">
        <f t="shared" si="109"/>
        <v>7.7360848417713568E-2</v>
      </c>
      <c r="AH403" s="92">
        <f t="shared" si="109"/>
        <v>0.9845645631807709</v>
      </c>
      <c r="AI403" s="92">
        <f t="shared" si="109"/>
        <v>1.1727489271745577</v>
      </c>
      <c r="AJ403" s="93">
        <f t="shared" si="108"/>
        <v>73.39856201396266</v>
      </c>
    </row>
    <row r="404" spans="1:36">
      <c r="A404" s="97">
        <v>10</v>
      </c>
      <c r="B404" s="82">
        <v>1540.412</v>
      </c>
      <c r="C404" s="80" t="s">
        <v>293</v>
      </c>
      <c r="D404" s="83">
        <v>1.7057040000000001</v>
      </c>
      <c r="E404" s="83">
        <v>0.113317</v>
      </c>
      <c r="F404" s="83">
        <v>0.135465</v>
      </c>
      <c r="G404" s="83">
        <v>1.13188</v>
      </c>
      <c r="H404" s="83">
        <v>0.40546700000000002</v>
      </c>
      <c r="I404" s="83">
        <v>9.6530000000000001E-3</v>
      </c>
      <c r="J404" s="83">
        <v>2.4940000000000001E-3</v>
      </c>
      <c r="K404" s="83">
        <v>2.462E-2</v>
      </c>
      <c r="L404" s="83">
        <v>1.5699999999999999E-2</v>
      </c>
      <c r="M404" s="84">
        <v>0.91</v>
      </c>
      <c r="P404" s="92">
        <f t="shared" si="98"/>
        <v>102.48551913600001</v>
      </c>
      <c r="Q404" s="92">
        <f t="shared" si="99"/>
        <v>11.553914637</v>
      </c>
      <c r="R404" s="92">
        <f t="shared" si="100"/>
        <v>7.596470805</v>
      </c>
      <c r="S404" s="92">
        <f t="shared" si="101"/>
        <v>45.619291520000004</v>
      </c>
      <c r="T404" s="92">
        <f t="shared" si="102"/>
        <v>29.131182082000002</v>
      </c>
      <c r="U404" s="92">
        <f t="shared" si="103"/>
        <v>0.90927398800000003</v>
      </c>
      <c r="V404" s="92">
        <f t="shared" si="104"/>
        <v>0.15457562599999999</v>
      </c>
      <c r="W404" s="92">
        <f t="shared" si="105"/>
        <v>1.9666209800000001</v>
      </c>
      <c r="X404" s="92">
        <f t="shared" si="106"/>
        <v>2.3862272999999998</v>
      </c>
      <c r="Y404" s="92">
        <f t="shared" si="107"/>
        <v>201.80307607399999</v>
      </c>
      <c r="Z404" s="92"/>
      <c r="AA404" s="92">
        <f t="shared" si="97"/>
        <v>50.784914248987555</v>
      </c>
      <c r="AB404" s="92">
        <f t="shared" si="97"/>
        <v>5.7253411899247997</v>
      </c>
      <c r="AC404" s="92">
        <f t="shared" si="97"/>
        <v>3.7642988168398479</v>
      </c>
      <c r="AD404" s="92">
        <f t="shared" si="97"/>
        <v>22.605845464551631</v>
      </c>
      <c r="AE404" s="92">
        <f t="shared" si="97"/>
        <v>14.435449968719889</v>
      </c>
      <c r="AF404" s="92">
        <f t="shared" si="97"/>
        <v>0.45057488998164458</v>
      </c>
      <c r="AG404" s="92">
        <f t="shared" si="109"/>
        <v>7.6597259569679721E-2</v>
      </c>
      <c r="AH404" s="92">
        <f t="shared" si="109"/>
        <v>0.9745247784423523</v>
      </c>
      <c r="AI404" s="92">
        <f t="shared" si="109"/>
        <v>1.1824533829826183</v>
      </c>
      <c r="AJ404" s="93">
        <f t="shared" si="108"/>
        <v>73.625538021019324</v>
      </c>
    </row>
    <row r="405" spans="1:36">
      <c r="A405" s="97">
        <v>10</v>
      </c>
      <c r="B405" s="82">
        <v>1541.2090000000001</v>
      </c>
      <c r="C405" s="80" t="s">
        <v>293</v>
      </c>
      <c r="D405" s="83">
        <v>1.7074100000000001</v>
      </c>
      <c r="E405" s="83">
        <v>0.112591</v>
      </c>
      <c r="F405" s="83">
        <v>0.13412299999999999</v>
      </c>
      <c r="G405" s="83">
        <v>1.137678</v>
      </c>
      <c r="H405" s="83">
        <v>0.402864</v>
      </c>
      <c r="I405" s="83">
        <v>9.5530000000000007E-3</v>
      </c>
      <c r="J405" s="83">
        <v>2.4689999999999998E-3</v>
      </c>
      <c r="K405" s="83">
        <v>2.4368999999999998E-2</v>
      </c>
      <c r="L405" s="83">
        <v>1.5826E-2</v>
      </c>
      <c r="M405" s="84">
        <v>0.92</v>
      </c>
      <c r="P405" s="92">
        <f t="shared" si="98"/>
        <v>102.58802244000002</v>
      </c>
      <c r="Q405" s="92">
        <f t="shared" si="99"/>
        <v>11.479890951</v>
      </c>
      <c r="R405" s="92">
        <f t="shared" si="100"/>
        <v>7.5212154709999997</v>
      </c>
      <c r="S405" s="92">
        <f t="shared" si="101"/>
        <v>45.852974111999998</v>
      </c>
      <c r="T405" s="92">
        <f t="shared" si="102"/>
        <v>28.944166944000003</v>
      </c>
      <c r="U405" s="92">
        <f t="shared" si="103"/>
        <v>0.89985438800000006</v>
      </c>
      <c r="V405" s="92">
        <f t="shared" si="104"/>
        <v>0.153026151</v>
      </c>
      <c r="W405" s="92">
        <f t="shared" si="105"/>
        <v>1.946571351</v>
      </c>
      <c r="X405" s="92">
        <f t="shared" si="106"/>
        <v>2.4053779140000002</v>
      </c>
      <c r="Y405" s="92">
        <f t="shared" si="107"/>
        <v>201.79109972200004</v>
      </c>
      <c r="Z405" s="92"/>
      <c r="AA405" s="92">
        <f t="shared" si="97"/>
        <v>50.838725088138993</v>
      </c>
      <c r="AB405" s="92">
        <f t="shared" si="97"/>
        <v>5.6889976648204064</v>
      </c>
      <c r="AC405" s="92">
        <f t="shared" si="97"/>
        <v>3.7272285454421397</v>
      </c>
      <c r="AD405" s="92">
        <f t="shared" si="97"/>
        <v>22.722991338651656</v>
      </c>
      <c r="AE405" s="92">
        <f t="shared" si="97"/>
        <v>14.34362912134147</v>
      </c>
      <c r="AF405" s="92">
        <f t="shared" si="97"/>
        <v>0.44593363594315871</v>
      </c>
      <c r="AG405" s="92">
        <f t="shared" si="109"/>
        <v>7.5833944713527168E-2</v>
      </c>
      <c r="AH405" s="92">
        <f t="shared" si="109"/>
        <v>0.96464678257946834</v>
      </c>
      <c r="AI405" s="92">
        <f t="shared" si="109"/>
        <v>1.1920138783691641</v>
      </c>
      <c r="AJ405" s="93">
        <f t="shared" si="108"/>
        <v>73.849203721807001</v>
      </c>
    </row>
    <row r="406" spans="1:36">
      <c r="A406" s="97">
        <v>10</v>
      </c>
      <c r="B406" s="82">
        <v>1541.9839999999999</v>
      </c>
      <c r="C406" s="80" t="s">
        <v>293</v>
      </c>
      <c r="D406" s="83">
        <v>1.709085</v>
      </c>
      <c r="E406" s="83">
        <v>0.111877</v>
      </c>
      <c r="F406" s="83">
        <v>0.13280500000000001</v>
      </c>
      <c r="G406" s="83">
        <v>1.1433960000000001</v>
      </c>
      <c r="H406" s="83">
        <v>0.400283</v>
      </c>
      <c r="I406" s="83">
        <v>9.4549999999999999E-3</v>
      </c>
      <c r="J406" s="83">
        <v>2.4450000000000001E-3</v>
      </c>
      <c r="K406" s="83">
        <v>2.4124E-2</v>
      </c>
      <c r="L406" s="83">
        <v>1.5949999999999999E-2</v>
      </c>
      <c r="M406" s="84">
        <v>0.93</v>
      </c>
      <c r="P406" s="92">
        <f t="shared" si="98"/>
        <v>102.68866314</v>
      </c>
      <c r="Q406" s="92">
        <f t="shared" si="99"/>
        <v>11.407090797</v>
      </c>
      <c r="R406" s="92">
        <f t="shared" si="100"/>
        <v>7.4473059849999999</v>
      </c>
      <c r="S406" s="92">
        <f t="shared" si="101"/>
        <v>46.083432384000005</v>
      </c>
      <c r="T406" s="92">
        <f t="shared" si="102"/>
        <v>28.758732418000001</v>
      </c>
      <c r="U406" s="92">
        <f t="shared" si="103"/>
        <v>0.89062317999999996</v>
      </c>
      <c r="V406" s="92">
        <f t="shared" si="104"/>
        <v>0.15153865499999999</v>
      </c>
      <c r="W406" s="92">
        <f t="shared" si="105"/>
        <v>1.9270009960000001</v>
      </c>
      <c r="X406" s="92">
        <f t="shared" si="106"/>
        <v>2.4242245499999999</v>
      </c>
      <c r="Y406" s="92">
        <f t="shared" si="107"/>
        <v>201.77861210499998</v>
      </c>
      <c r="Z406" s="92"/>
      <c r="AA406" s="92">
        <f t="shared" si="97"/>
        <v>50.891748173272042</v>
      </c>
      <c r="AB406" s="92">
        <f t="shared" si="97"/>
        <v>5.6532705215873262</v>
      </c>
      <c r="AC406" s="92">
        <f t="shared" si="97"/>
        <v>3.6908302160015989</v>
      </c>
      <c r="AD406" s="92">
        <f t="shared" si="97"/>
        <v>22.838611041699242</v>
      </c>
      <c r="AE406" s="92">
        <f t="shared" si="97"/>
        <v>14.252616824936212</v>
      </c>
      <c r="AF406" s="92">
        <f t="shared" si="97"/>
        <v>0.44138631478768642</v>
      </c>
      <c r="AG406" s="92">
        <f t="shared" si="109"/>
        <v>7.5101445797012167E-2</v>
      </c>
      <c r="AH406" s="92">
        <f t="shared" si="109"/>
        <v>0.95500755798500703</v>
      </c>
      <c r="AI406" s="92">
        <f t="shared" si="109"/>
        <v>1.201427903933892</v>
      </c>
      <c r="AJ406" s="93">
        <f t="shared" si="108"/>
        <v>74.06954425110402</v>
      </c>
    </row>
    <row r="407" spans="1:36">
      <c r="A407" s="97">
        <v>10</v>
      </c>
      <c r="B407" s="82">
        <v>1542.739</v>
      </c>
      <c r="C407" s="80" t="s">
        <v>293</v>
      </c>
      <c r="D407" s="83">
        <v>1.7107289999999999</v>
      </c>
      <c r="E407" s="83">
        <v>0.111174</v>
      </c>
      <c r="F407" s="83">
        <v>0.13151299999999999</v>
      </c>
      <c r="G407" s="83">
        <v>1.149035</v>
      </c>
      <c r="H407" s="83">
        <v>0.39772299999999999</v>
      </c>
      <c r="I407" s="83">
        <v>9.3589999999999993E-3</v>
      </c>
      <c r="J407" s="83">
        <v>2.421E-3</v>
      </c>
      <c r="K407" s="83">
        <v>2.3883000000000001E-2</v>
      </c>
      <c r="L407" s="83">
        <v>1.6071999999999999E-2</v>
      </c>
      <c r="M407" s="84">
        <v>0.94</v>
      </c>
      <c r="P407" s="92">
        <f t="shared" si="98"/>
        <v>102.78744123600001</v>
      </c>
      <c r="Q407" s="92">
        <f t="shared" si="99"/>
        <v>11.335412214</v>
      </c>
      <c r="R407" s="92">
        <f t="shared" si="100"/>
        <v>7.3748545009999988</v>
      </c>
      <c r="S407" s="92">
        <f t="shared" si="101"/>
        <v>46.310706640000006</v>
      </c>
      <c r="T407" s="92">
        <f t="shared" si="102"/>
        <v>28.574806658</v>
      </c>
      <c r="U407" s="92">
        <f t="shared" si="103"/>
        <v>0.88158036399999995</v>
      </c>
      <c r="V407" s="92">
        <f t="shared" si="104"/>
        <v>0.15005115899999999</v>
      </c>
      <c r="W407" s="92">
        <f t="shared" si="105"/>
        <v>1.9077501570000002</v>
      </c>
      <c r="X407" s="92">
        <f t="shared" si="106"/>
        <v>2.4427672079999998</v>
      </c>
      <c r="Y407" s="92">
        <f t="shared" si="107"/>
        <v>201.76537013700002</v>
      </c>
      <c r="Z407" s="92"/>
      <c r="AA407" s="92">
        <f t="shared" si="97"/>
        <v>50.944045138274554</v>
      </c>
      <c r="AB407" s="92">
        <f t="shared" si="97"/>
        <v>5.6181158373724793</v>
      </c>
      <c r="AC407" s="92">
        <f t="shared" si="97"/>
        <v>3.6551636665858087</v>
      </c>
      <c r="AD407" s="92">
        <f t="shared" si="97"/>
        <v>22.952752798240219</v>
      </c>
      <c r="AE407" s="92">
        <f t="shared" si="97"/>
        <v>14.162393991891431</v>
      </c>
      <c r="AF407" s="92">
        <f t="shared" si="97"/>
        <v>0.4369334358028838</v>
      </c>
      <c r="AG407" s="92">
        <f t="shared" si="109"/>
        <v>7.4369134256346503E-2</v>
      </c>
      <c r="AH407" s="92">
        <f t="shared" si="109"/>
        <v>0.94552903489068774</v>
      </c>
      <c r="AI407" s="92">
        <f t="shared" si="109"/>
        <v>1.2106969626855912</v>
      </c>
      <c r="AJ407" s="93">
        <f t="shared" si="108"/>
        <v>74.2866692785814</v>
      </c>
    </row>
    <row r="408" spans="1:36">
      <c r="A408" s="97">
        <v>10</v>
      </c>
      <c r="B408" s="82">
        <v>1543.4749999999999</v>
      </c>
      <c r="C408" s="80" t="s">
        <v>293</v>
      </c>
      <c r="D408" s="83">
        <v>1.7123440000000001</v>
      </c>
      <c r="E408" s="83">
        <v>0.110481</v>
      </c>
      <c r="F408" s="83">
        <v>0.130244</v>
      </c>
      <c r="G408" s="83">
        <v>1.1545970000000001</v>
      </c>
      <c r="H408" s="83">
        <v>0.39518500000000001</v>
      </c>
      <c r="I408" s="83">
        <v>9.2650000000000007E-3</v>
      </c>
      <c r="J408" s="83">
        <v>2.398E-3</v>
      </c>
      <c r="K408" s="83">
        <v>2.3647000000000001E-2</v>
      </c>
      <c r="L408" s="83">
        <v>1.6191000000000001E-2</v>
      </c>
      <c r="M408" s="84">
        <v>0.95</v>
      </c>
      <c r="P408" s="92">
        <f t="shared" si="98"/>
        <v>102.88447689600001</v>
      </c>
      <c r="Q408" s="92">
        <f t="shared" si="99"/>
        <v>11.264753240999999</v>
      </c>
      <c r="R408" s="92">
        <f t="shared" si="100"/>
        <v>7.3036927879999993</v>
      </c>
      <c r="S408" s="92">
        <f t="shared" si="101"/>
        <v>46.534877488000006</v>
      </c>
      <c r="T408" s="92">
        <f t="shared" si="102"/>
        <v>28.39246151</v>
      </c>
      <c r="U408" s="92">
        <f t="shared" si="103"/>
        <v>0.87272594000000003</v>
      </c>
      <c r="V408" s="92">
        <f t="shared" si="104"/>
        <v>0.148625642</v>
      </c>
      <c r="W408" s="92">
        <f t="shared" si="105"/>
        <v>1.8888987130000001</v>
      </c>
      <c r="X408" s="92">
        <f t="shared" si="106"/>
        <v>2.460853899</v>
      </c>
      <c r="Y408" s="92">
        <f t="shared" si="107"/>
        <v>201.75136611700003</v>
      </c>
      <c r="Z408" s="92"/>
      <c r="AA408" s="92">
        <f t="shared" si="97"/>
        <v>50.99567793574942</v>
      </c>
      <c r="AB408" s="92">
        <f t="shared" si="97"/>
        <v>5.5834830057444673</v>
      </c>
      <c r="AC408" s="92">
        <f t="shared" si="97"/>
        <v>3.6201453940908768</v>
      </c>
      <c r="AD408" s="92">
        <f t="shared" si="97"/>
        <v>23.06545843214435</v>
      </c>
      <c r="AE408" s="92">
        <f t="shared" si="97"/>
        <v>14.072995913958069</v>
      </c>
      <c r="AF408" s="92">
        <f t="shared" si="97"/>
        <v>0.43257498414850243</v>
      </c>
      <c r="AG408" s="92">
        <f t="shared" si="109"/>
        <v>7.3667725210747145E-2</v>
      </c>
      <c r="AH408" s="92">
        <f t="shared" si="109"/>
        <v>0.93625076714701716</v>
      </c>
      <c r="AI408" s="92">
        <f t="shared" si="109"/>
        <v>1.2197458418065417</v>
      </c>
      <c r="AJ408" s="93">
        <f t="shared" si="108"/>
        <v>74.500607182171436</v>
      </c>
    </row>
    <row r="409" spans="1:36">
      <c r="A409" s="97">
        <v>10</v>
      </c>
      <c r="B409" s="82">
        <v>1544.193</v>
      </c>
      <c r="C409" s="80" t="s">
        <v>293</v>
      </c>
      <c r="D409" s="83">
        <v>1.71393</v>
      </c>
      <c r="E409" s="83">
        <v>0.10979899999999999</v>
      </c>
      <c r="F409" s="83">
        <v>0.128999</v>
      </c>
      <c r="G409" s="83">
        <v>1.1600839999999999</v>
      </c>
      <c r="H409" s="83">
        <v>0.39266899999999999</v>
      </c>
      <c r="I409" s="83">
        <v>9.1730000000000006E-3</v>
      </c>
      <c r="J409" s="83">
        <v>2.3749999999999999E-3</v>
      </c>
      <c r="K409" s="83">
        <v>2.3414999999999998E-2</v>
      </c>
      <c r="L409" s="83">
        <v>1.6309000000000001E-2</v>
      </c>
      <c r="M409" s="84">
        <v>0.96</v>
      </c>
      <c r="P409" s="92">
        <f t="shared" si="98"/>
        <v>102.97977012</v>
      </c>
      <c r="Q409" s="92">
        <f t="shared" si="99"/>
        <v>11.195215838999999</v>
      </c>
      <c r="R409" s="92">
        <f t="shared" si="100"/>
        <v>7.2338769229999995</v>
      </c>
      <c r="S409" s="92">
        <f t="shared" si="101"/>
        <v>46.756025535999996</v>
      </c>
      <c r="T409" s="92">
        <f t="shared" si="102"/>
        <v>28.211696974000002</v>
      </c>
      <c r="U409" s="92">
        <f t="shared" si="103"/>
        <v>0.86405990799999999</v>
      </c>
      <c r="V409" s="92">
        <f t="shared" si="104"/>
        <v>0.14720012499999999</v>
      </c>
      <c r="W409" s="92">
        <f t="shared" si="105"/>
        <v>1.8703667850000001</v>
      </c>
      <c r="X409" s="92">
        <f t="shared" si="106"/>
        <v>2.4787886010000002</v>
      </c>
      <c r="Y409" s="92">
        <f t="shared" si="107"/>
        <v>201.73700081099997</v>
      </c>
      <c r="Z409" s="92"/>
      <c r="AA409" s="92">
        <f t="shared" si="97"/>
        <v>51.04654560443177</v>
      </c>
      <c r="AB409" s="92">
        <f t="shared" si="97"/>
        <v>5.5494112602022811</v>
      </c>
      <c r="AC409" s="92">
        <f t="shared" si="97"/>
        <v>3.5857958103467369</v>
      </c>
      <c r="AD409" s="92">
        <f t="shared" si="97"/>
        <v>23.176722836186116</v>
      </c>
      <c r="AE409" s="92">
        <f t="shared" si="97"/>
        <v>13.98439396867534</v>
      </c>
      <c r="AF409" s="92">
        <f t="shared" si="97"/>
        <v>0.42831007922513242</v>
      </c>
      <c r="AG409" s="92">
        <f t="shared" si="109"/>
        <v>7.2966349459069449E-2</v>
      </c>
      <c r="AH409" s="92">
        <f t="shared" si="109"/>
        <v>0.92713125380121941</v>
      </c>
      <c r="AI409" s="92">
        <f t="shared" si="109"/>
        <v>1.2287228376723449</v>
      </c>
      <c r="AJ409" s="93">
        <f t="shared" si="108"/>
        <v>74.711431889038366</v>
      </c>
    </row>
    <row r="410" spans="1:36">
      <c r="A410" s="97">
        <v>10</v>
      </c>
      <c r="B410" s="82">
        <v>1544.8920000000001</v>
      </c>
      <c r="C410" s="80" t="s">
        <v>293</v>
      </c>
      <c r="D410" s="83">
        <v>1.715489</v>
      </c>
      <c r="E410" s="83">
        <v>0.109128</v>
      </c>
      <c r="F410" s="83">
        <v>0.127776</v>
      </c>
      <c r="G410" s="83">
        <v>1.1654960000000001</v>
      </c>
      <c r="H410" s="83">
        <v>0.39017499999999999</v>
      </c>
      <c r="I410" s="83">
        <v>9.0830000000000008E-3</v>
      </c>
      <c r="J410" s="83">
        <v>2.3530000000000001E-3</v>
      </c>
      <c r="K410" s="83">
        <v>2.3188E-2</v>
      </c>
      <c r="L410" s="83">
        <v>1.6424000000000001E-2</v>
      </c>
      <c r="M410" s="84">
        <v>0.97</v>
      </c>
      <c r="P410" s="92">
        <f t="shared" si="98"/>
        <v>103.07344107600001</v>
      </c>
      <c r="Q410" s="92">
        <f t="shared" si="99"/>
        <v>11.126800008</v>
      </c>
      <c r="R410" s="92">
        <f t="shared" si="100"/>
        <v>7.1652947519999994</v>
      </c>
      <c r="S410" s="92">
        <f t="shared" si="101"/>
        <v>46.974150784000003</v>
      </c>
      <c r="T410" s="92">
        <f t="shared" si="102"/>
        <v>28.032513050000002</v>
      </c>
      <c r="U410" s="92">
        <f t="shared" si="103"/>
        <v>0.85558226800000003</v>
      </c>
      <c r="V410" s="92">
        <f t="shared" si="104"/>
        <v>0.14583658699999999</v>
      </c>
      <c r="W410" s="92">
        <f t="shared" si="105"/>
        <v>1.8522342520000001</v>
      </c>
      <c r="X410" s="92">
        <f t="shared" si="106"/>
        <v>2.4962673360000003</v>
      </c>
      <c r="Y410" s="92">
        <f t="shared" si="107"/>
        <v>201.72212011299999</v>
      </c>
      <c r="Z410" s="92"/>
      <c r="AA410" s="92">
        <f t="shared" si="97"/>
        <v>51.096746860612349</v>
      </c>
      <c r="AB410" s="92">
        <f t="shared" si="97"/>
        <v>5.5159047514308437</v>
      </c>
      <c r="AC410" s="92">
        <f t="shared" si="97"/>
        <v>3.5520619890303404</v>
      </c>
      <c r="AD410" s="92">
        <f t="shared" si="97"/>
        <v>23.286564090088973</v>
      </c>
      <c r="AE410" s="92">
        <f t="shared" si="97"/>
        <v>13.896598466393694</v>
      </c>
      <c r="AF410" s="92">
        <f t="shared" si="97"/>
        <v>0.42413904212424647</v>
      </c>
      <c r="AG410" s="92">
        <f t="shared" si="109"/>
        <v>7.229578338672317E-2</v>
      </c>
      <c r="AH410" s="92">
        <f t="shared" si="109"/>
        <v>0.91821077974117171</v>
      </c>
      <c r="AI410" s="92">
        <f t="shared" si="109"/>
        <v>1.2374782371916626</v>
      </c>
      <c r="AJ410" s="93">
        <f t="shared" si="108"/>
        <v>74.919182783506287</v>
      </c>
    </row>
    <row r="411" spans="1:36">
      <c r="A411" s="97">
        <v>10</v>
      </c>
      <c r="B411" s="82">
        <v>1545.5740000000001</v>
      </c>
      <c r="C411" s="80" t="s">
        <v>293</v>
      </c>
      <c r="D411" s="83">
        <v>1.7170209999999999</v>
      </c>
      <c r="E411" s="83">
        <v>0.10846600000000001</v>
      </c>
      <c r="F411" s="83">
        <v>0.12657599999999999</v>
      </c>
      <c r="G411" s="83">
        <v>1.170836</v>
      </c>
      <c r="H411" s="83">
        <v>0.38770300000000002</v>
      </c>
      <c r="I411" s="83">
        <v>8.9940000000000003E-3</v>
      </c>
      <c r="J411" s="83">
        <v>2.3310000000000002E-3</v>
      </c>
      <c r="K411" s="83">
        <v>2.2966E-2</v>
      </c>
      <c r="L411" s="83">
        <v>1.6535999999999999E-2</v>
      </c>
      <c r="M411" s="84">
        <v>0.98</v>
      </c>
      <c r="P411" s="92">
        <f t="shared" si="98"/>
        <v>103.165489764</v>
      </c>
      <c r="Q411" s="92">
        <f t="shared" si="99"/>
        <v>11.059301826</v>
      </c>
      <c r="R411" s="92">
        <f t="shared" si="100"/>
        <v>7.0980023519999991</v>
      </c>
      <c r="S411" s="92">
        <f t="shared" si="101"/>
        <v>47.189374143999999</v>
      </c>
      <c r="T411" s="92">
        <f t="shared" si="102"/>
        <v>27.854909738000003</v>
      </c>
      <c r="U411" s="92">
        <f t="shared" si="103"/>
        <v>0.84719882400000002</v>
      </c>
      <c r="V411" s="92">
        <f t="shared" si="104"/>
        <v>0.14447304900000002</v>
      </c>
      <c r="W411" s="92">
        <f t="shared" si="105"/>
        <v>1.834501114</v>
      </c>
      <c r="X411" s="92">
        <f t="shared" si="106"/>
        <v>2.5132901039999997</v>
      </c>
      <c r="Y411" s="92">
        <f t="shared" si="107"/>
        <v>201.70654091499998</v>
      </c>
      <c r="Z411" s="92"/>
      <c r="AA411" s="92">
        <f t="shared" si="97"/>
        <v>51.146328371906591</v>
      </c>
      <c r="AB411" s="92">
        <f t="shared" si="97"/>
        <v>5.4828672267303613</v>
      </c>
      <c r="AC411" s="92">
        <f t="shared" si="97"/>
        <v>3.5189748035940633</v>
      </c>
      <c r="AD411" s="92">
        <f t="shared" si="97"/>
        <v>23.395063903200743</v>
      </c>
      <c r="AE411" s="92">
        <f t="shared" si="97"/>
        <v>13.809621448884091</v>
      </c>
      <c r="AF411" s="92">
        <f t="shared" si="97"/>
        <v>0.42001554345082609</v>
      </c>
      <c r="AG411" s="92">
        <f t="shared" si="109"/>
        <v>7.1625366408361341E-2</v>
      </c>
      <c r="AH411" s="92">
        <f t="shared" si="109"/>
        <v>0.9094901462680216</v>
      </c>
      <c r="AI411" s="92">
        <f t="shared" si="109"/>
        <v>1.2460131895569571</v>
      </c>
      <c r="AJ411" s="93">
        <f t="shared" si="108"/>
        <v>75.123946208596635</v>
      </c>
    </row>
    <row r="412" spans="1:36">
      <c r="A412" s="97">
        <v>10</v>
      </c>
      <c r="B412" s="82">
        <v>1546.239</v>
      </c>
      <c r="C412" s="80" t="s">
        <v>293</v>
      </c>
      <c r="D412" s="83">
        <v>1.7185269999999999</v>
      </c>
      <c r="E412" s="83">
        <v>0.10781499999999999</v>
      </c>
      <c r="F412" s="83">
        <v>0.12539700000000001</v>
      </c>
      <c r="G412" s="83">
        <v>1.176104</v>
      </c>
      <c r="H412" s="83">
        <v>0.38525300000000001</v>
      </c>
      <c r="I412" s="83">
        <v>8.907E-3</v>
      </c>
      <c r="J412" s="83">
        <v>2.31E-3</v>
      </c>
      <c r="K412" s="83">
        <v>2.2747E-2</v>
      </c>
      <c r="L412" s="83">
        <v>1.6646999999999999E-2</v>
      </c>
      <c r="M412" s="84">
        <v>0.99</v>
      </c>
      <c r="P412" s="92">
        <f t="shared" si="98"/>
        <v>103.255976268</v>
      </c>
      <c r="Q412" s="92">
        <f t="shared" si="99"/>
        <v>10.992925215</v>
      </c>
      <c r="R412" s="92">
        <f t="shared" si="100"/>
        <v>7.0318875690000002</v>
      </c>
      <c r="S412" s="92">
        <f t="shared" si="101"/>
        <v>47.401695616000005</v>
      </c>
      <c r="T412" s="92">
        <f t="shared" si="102"/>
        <v>27.678887038000003</v>
      </c>
      <c r="U412" s="92">
        <f t="shared" si="103"/>
        <v>0.83900377199999998</v>
      </c>
      <c r="V412" s="92">
        <f t="shared" si="104"/>
        <v>0.14317148999999998</v>
      </c>
      <c r="W412" s="92">
        <f t="shared" si="105"/>
        <v>1.8170076130000001</v>
      </c>
      <c r="X412" s="92">
        <f t="shared" si="106"/>
        <v>2.5301608829999997</v>
      </c>
      <c r="Y412" s="92">
        <f t="shared" si="107"/>
        <v>201.69071546399999</v>
      </c>
      <c r="Z412" s="92"/>
      <c r="AA412" s="92">
        <f t="shared" si="97"/>
        <v>51.195205505843063</v>
      </c>
      <c r="AB412" s="92">
        <f t="shared" si="97"/>
        <v>5.4503873367250462</v>
      </c>
      <c r="AC412" s="92">
        <f t="shared" si="97"/>
        <v>3.4864706354096553</v>
      </c>
      <c r="AD412" s="92">
        <f t="shared" si="97"/>
        <v>23.502170393391651</v>
      </c>
      <c r="AE412" s="92">
        <f t="shared" si="97"/>
        <v>13.723431430308173</v>
      </c>
      <c r="AF412" s="92">
        <f t="shared" si="97"/>
        <v>0.4159853219171879</v>
      </c>
      <c r="AG412" s="92">
        <f t="shared" si="109"/>
        <v>7.0985662215846929E-2</v>
      </c>
      <c r="AH412" s="92">
        <f t="shared" si="109"/>
        <v>0.9008880794635884</v>
      </c>
      <c r="AI412" s="92">
        <f t="shared" si="109"/>
        <v>1.2544756347257893</v>
      </c>
      <c r="AJ412" s="93">
        <f t="shared" si="108"/>
        <v>75.325758298710667</v>
      </c>
    </row>
    <row r="417" spans="1:36">
      <c r="A417" s="98" t="s">
        <v>319</v>
      </c>
    </row>
    <row r="418" spans="1:36">
      <c r="A418" s="97">
        <v>10</v>
      </c>
      <c r="B418" s="82">
        <v>1139.847</v>
      </c>
      <c r="C418" s="80" t="s">
        <v>293</v>
      </c>
      <c r="D418" s="83">
        <v>2.302419</v>
      </c>
      <c r="E418" s="83">
        <v>0.27699499999999999</v>
      </c>
      <c r="F418" s="83">
        <v>0.15207100000000001</v>
      </c>
      <c r="G418" s="83">
        <v>9.017E-2</v>
      </c>
      <c r="H418" s="83">
        <v>0.15131900000000001</v>
      </c>
      <c r="I418" s="83">
        <v>0.15817200000000001</v>
      </c>
      <c r="J418" s="83">
        <v>1.3683000000000001E-2</v>
      </c>
      <c r="K418" s="83">
        <v>3.6103000000000003E-2</v>
      </c>
      <c r="L418" s="83">
        <v>1.116E-3</v>
      </c>
      <c r="M418" s="84">
        <v>0.01</v>
      </c>
      <c r="P418" s="92">
        <f t="shared" ref="P418:P481" si="110">D418*60.084</f>
        <v>138.33854319600002</v>
      </c>
      <c r="Q418" s="92">
        <f t="shared" ref="Q418:Q481" si="111">E418*101.961</f>
        <v>28.242687194999998</v>
      </c>
      <c r="R418" s="92">
        <f t="shared" ref="R418:R481" si="112">F418*56.077</f>
        <v>8.5276854669999995</v>
      </c>
      <c r="S418" s="92">
        <f t="shared" ref="S418:S481" si="113">G418*40.304</f>
        <v>3.6342116800000004</v>
      </c>
      <c r="T418" s="92">
        <f t="shared" ref="T418:T481" si="114">H418*71.846</f>
        <v>10.871664874</v>
      </c>
      <c r="U418" s="92">
        <f t="shared" ref="U418:U481" si="115">I418*94.196</f>
        <v>14.899169712000001</v>
      </c>
      <c r="V418" s="92">
        <f t="shared" ref="V418:V481" si="116">J418*61.979</f>
        <v>0.84805865700000005</v>
      </c>
      <c r="W418" s="92">
        <f t="shared" ref="W418:W481" si="117">K418*79.879</f>
        <v>2.8838715370000005</v>
      </c>
      <c r="X418" s="92">
        <f t="shared" ref="X418:X481" si="118">L418*151.989</f>
        <v>0.169619724</v>
      </c>
      <c r="Y418" s="92">
        <f t="shared" ref="Y418:Y481" si="119">SUM(P418:X418)</f>
        <v>208.41551204200002</v>
      </c>
      <c r="Z418" s="92"/>
      <c r="AA418" s="92">
        <f t="shared" ref="AA418:AI433" si="120">P418/$Y418*100</f>
        <v>66.376318077572819</v>
      </c>
      <c r="AB418" s="92">
        <f t="shared" si="120"/>
        <v>13.551144498931786</v>
      </c>
      <c r="AC418" s="92">
        <f t="shared" si="120"/>
        <v>4.091675031022401</v>
      </c>
      <c r="AD418" s="92">
        <f t="shared" si="120"/>
        <v>1.7437337770077457</v>
      </c>
      <c r="AE418" s="92">
        <f t="shared" si="120"/>
        <v>5.2163415129144211</v>
      </c>
      <c r="AF418" s="92">
        <f t="shared" si="120"/>
        <v>7.1487815690981353</v>
      </c>
      <c r="AG418" s="92">
        <f t="shared" si="120"/>
        <v>0.4069076474639271</v>
      </c>
      <c r="AH418" s="92">
        <f t="shared" si="120"/>
        <v>1.3837125215606989</v>
      </c>
      <c r="AI418" s="92">
        <f t="shared" si="120"/>
        <v>8.1385364428065279E-2</v>
      </c>
      <c r="AJ418" s="93">
        <f t="shared" ref="AJ418:AJ481" si="121">G418/(G418+H418)*100</f>
        <v>37.339174869248701</v>
      </c>
    </row>
    <row r="419" spans="1:36">
      <c r="A419" s="97">
        <v>10</v>
      </c>
      <c r="B419" s="82">
        <v>1151.08</v>
      </c>
      <c r="C419" s="80" t="s">
        <v>293</v>
      </c>
      <c r="D419" s="83">
        <v>2.2517860000000001</v>
      </c>
      <c r="E419" s="83">
        <v>0.27329799999999999</v>
      </c>
      <c r="F419" s="83">
        <v>0.165211</v>
      </c>
      <c r="G419" s="83">
        <v>9.6786999999999998E-2</v>
      </c>
      <c r="H419" s="83">
        <v>0.16314300000000001</v>
      </c>
      <c r="I419" s="83">
        <v>0.14538400000000001</v>
      </c>
      <c r="J419" s="83">
        <v>1.4631E-2</v>
      </c>
      <c r="K419" s="83">
        <v>3.7131999999999998E-2</v>
      </c>
      <c r="L419" s="83">
        <v>1.194E-3</v>
      </c>
      <c r="M419" s="84">
        <v>0.02</v>
      </c>
      <c r="P419" s="92">
        <f t="shared" si="110"/>
        <v>135.29631002400001</v>
      </c>
      <c r="Q419" s="92">
        <f t="shared" si="111"/>
        <v>27.865737377999999</v>
      </c>
      <c r="R419" s="92">
        <f t="shared" si="112"/>
        <v>9.2645372469999998</v>
      </c>
      <c r="S419" s="92">
        <f t="shared" si="113"/>
        <v>3.9009032480000001</v>
      </c>
      <c r="T419" s="92">
        <f t="shared" si="114"/>
        <v>11.721171978000001</v>
      </c>
      <c r="U419" s="92">
        <f t="shared" si="115"/>
        <v>13.694591264000001</v>
      </c>
      <c r="V419" s="92">
        <f t="shared" si="116"/>
        <v>0.90681474900000003</v>
      </c>
      <c r="W419" s="92">
        <f t="shared" si="117"/>
        <v>2.9660670279999999</v>
      </c>
      <c r="X419" s="92">
        <f t="shared" si="118"/>
        <v>0.18147486600000001</v>
      </c>
      <c r="Y419" s="92">
        <f t="shared" si="119"/>
        <v>205.797607782</v>
      </c>
      <c r="Z419" s="92"/>
      <c r="AA419" s="92">
        <f t="shared" si="120"/>
        <v>65.742411431389641</v>
      </c>
      <c r="AB419" s="92">
        <f t="shared" si="120"/>
        <v>13.540360200648195</v>
      </c>
      <c r="AC419" s="92">
        <f t="shared" si="120"/>
        <v>4.5017711074726687</v>
      </c>
      <c r="AD419" s="92">
        <f t="shared" si="120"/>
        <v>1.8955046611291031</v>
      </c>
      <c r="AE419" s="92">
        <f t="shared" si="120"/>
        <v>5.6954850468505729</v>
      </c>
      <c r="AF419" s="92">
        <f t="shared" si="120"/>
        <v>6.6543976927596695</v>
      </c>
      <c r="AG419" s="92">
        <f t="shared" si="120"/>
        <v>0.44063425166758147</v>
      </c>
      <c r="AH419" s="92">
        <f t="shared" si="120"/>
        <v>1.4412543760673517</v>
      </c>
      <c r="AI419" s="92">
        <f t="shared" si="120"/>
        <v>8.8181232015211317E-2</v>
      </c>
      <c r="AJ419" s="93">
        <f t="shared" si="121"/>
        <v>37.235794252298696</v>
      </c>
    </row>
    <row r="420" spans="1:36">
      <c r="A420" s="97">
        <v>10</v>
      </c>
      <c r="B420" s="82">
        <v>1161.047</v>
      </c>
      <c r="C420" s="80" t="s">
        <v>293</v>
      </c>
      <c r="D420" s="83">
        <v>2.2041689999999998</v>
      </c>
      <c r="E420" s="83">
        <v>0.26998499999999998</v>
      </c>
      <c r="F420" s="83">
        <v>0.17777599999999999</v>
      </c>
      <c r="G420" s="83">
        <v>0.103036</v>
      </c>
      <c r="H420" s="83">
        <v>0.17419499999999999</v>
      </c>
      <c r="I420" s="83">
        <v>0.13350500000000001</v>
      </c>
      <c r="J420" s="83">
        <v>1.538E-2</v>
      </c>
      <c r="K420" s="83">
        <v>3.7961000000000002E-2</v>
      </c>
      <c r="L420" s="83">
        <v>1.2639999999999999E-3</v>
      </c>
      <c r="M420" s="84">
        <v>0.03</v>
      </c>
      <c r="P420" s="92">
        <f t="shared" si="110"/>
        <v>132.43529019599998</v>
      </c>
      <c r="Q420" s="92">
        <f t="shared" si="111"/>
        <v>27.527940584999996</v>
      </c>
      <c r="R420" s="92">
        <f t="shared" si="112"/>
        <v>9.9691447519999983</v>
      </c>
      <c r="S420" s="92">
        <f t="shared" si="113"/>
        <v>4.152762944</v>
      </c>
      <c r="T420" s="92">
        <f t="shared" si="114"/>
        <v>12.51521397</v>
      </c>
      <c r="U420" s="92">
        <f t="shared" si="115"/>
        <v>12.575636980000001</v>
      </c>
      <c r="V420" s="92">
        <f t="shared" si="116"/>
        <v>0.95323701999999999</v>
      </c>
      <c r="W420" s="92">
        <f t="shared" si="117"/>
        <v>3.0322867190000005</v>
      </c>
      <c r="X420" s="92">
        <f t="shared" si="118"/>
        <v>0.19211409599999998</v>
      </c>
      <c r="Y420" s="92">
        <f t="shared" si="119"/>
        <v>203.353627262</v>
      </c>
      <c r="Z420" s="92"/>
      <c r="AA420" s="92">
        <f t="shared" si="120"/>
        <v>65.125609992375928</v>
      </c>
      <c r="AB420" s="92">
        <f t="shared" si="120"/>
        <v>13.536980360587867</v>
      </c>
      <c r="AC420" s="92">
        <f t="shared" si="120"/>
        <v>4.9023687879222297</v>
      </c>
      <c r="AD420" s="92">
        <f t="shared" si="120"/>
        <v>2.0421386133671451</v>
      </c>
      <c r="AE420" s="92">
        <f t="shared" si="120"/>
        <v>6.1544090157169649</v>
      </c>
      <c r="AF420" s="92">
        <f t="shared" si="120"/>
        <v>6.1841222845745456</v>
      </c>
      <c r="AG420" s="92">
        <f t="shared" si="120"/>
        <v>0.46875830681488323</v>
      </c>
      <c r="AH420" s="92">
        <f t="shared" si="120"/>
        <v>1.4911397253284371</v>
      </c>
      <c r="AI420" s="92">
        <f t="shared" si="120"/>
        <v>9.4472913311981863E-2</v>
      </c>
      <c r="AJ420" s="93">
        <f t="shared" si="121"/>
        <v>37.16611778625046</v>
      </c>
    </row>
    <row r="421" spans="1:36">
      <c r="A421" s="97">
        <v>10</v>
      </c>
      <c r="B421" s="82">
        <v>1175.0550000000001</v>
      </c>
      <c r="C421" s="80" t="s">
        <v>293</v>
      </c>
      <c r="D421" s="83">
        <v>2.115917</v>
      </c>
      <c r="E421" s="83">
        <v>0.27372999999999997</v>
      </c>
      <c r="F421" s="83">
        <v>0.199685</v>
      </c>
      <c r="G421" s="83">
        <v>0.117322</v>
      </c>
      <c r="H421" s="83">
        <v>0.19499900000000001</v>
      </c>
      <c r="I421" s="83">
        <v>0.12188599999999999</v>
      </c>
      <c r="J421" s="83">
        <v>1.6629999999999999E-2</v>
      </c>
      <c r="K421" s="83">
        <v>3.8641000000000002E-2</v>
      </c>
      <c r="L421" s="83">
        <v>1.3500000000000001E-3</v>
      </c>
      <c r="M421" s="84">
        <v>0.04</v>
      </c>
      <c r="P421" s="92">
        <f t="shared" si="110"/>
        <v>127.13275702800001</v>
      </c>
      <c r="Q421" s="92">
        <f t="shared" si="111"/>
        <v>27.909784529999996</v>
      </c>
      <c r="R421" s="92">
        <f t="shared" si="112"/>
        <v>11.197735744999999</v>
      </c>
      <c r="S421" s="92">
        <f t="shared" si="113"/>
        <v>4.7285458880000002</v>
      </c>
      <c r="T421" s="92">
        <f t="shared" si="114"/>
        <v>14.009898154000002</v>
      </c>
      <c r="U421" s="92">
        <f t="shared" si="115"/>
        <v>11.481173655999999</v>
      </c>
      <c r="V421" s="92">
        <f t="shared" si="116"/>
        <v>1.03071077</v>
      </c>
      <c r="W421" s="92">
        <f t="shared" si="117"/>
        <v>3.0866044390000003</v>
      </c>
      <c r="X421" s="92">
        <f t="shared" si="118"/>
        <v>0.20518515000000001</v>
      </c>
      <c r="Y421" s="92">
        <f t="shared" si="119"/>
        <v>200.78239536000007</v>
      </c>
      <c r="Z421" s="92"/>
      <c r="AA421" s="92">
        <f t="shared" si="120"/>
        <v>63.318677317327911</v>
      </c>
      <c r="AB421" s="92">
        <f t="shared" si="120"/>
        <v>13.900513777593964</v>
      </c>
      <c r="AC421" s="92">
        <f t="shared" si="120"/>
        <v>5.5770505800185388</v>
      </c>
      <c r="AD421" s="92">
        <f t="shared" si="120"/>
        <v>2.3550600039021266</v>
      </c>
      <c r="AE421" s="92">
        <f t="shared" si="120"/>
        <v>6.977652661669091</v>
      </c>
      <c r="AF421" s="92">
        <f t="shared" si="120"/>
        <v>5.7182172946061396</v>
      </c>
      <c r="AG421" s="92">
        <f t="shared" si="120"/>
        <v>0.51334718273081148</v>
      </c>
      <c r="AH421" s="92">
        <f t="shared" si="120"/>
        <v>1.537288383010752</v>
      </c>
      <c r="AI421" s="92">
        <f t="shared" si="120"/>
        <v>0.10219279914063475</v>
      </c>
      <c r="AJ421" s="93">
        <f t="shared" si="121"/>
        <v>37.564556978237128</v>
      </c>
    </row>
    <row r="422" spans="1:36">
      <c r="A422" s="97">
        <v>10</v>
      </c>
      <c r="B422" s="82">
        <v>1197.7159999999999</v>
      </c>
      <c r="C422" s="80" t="s">
        <v>293</v>
      </c>
      <c r="D422" s="83">
        <v>1.983012</v>
      </c>
      <c r="E422" s="83">
        <v>0.278756</v>
      </c>
      <c r="F422" s="83">
        <v>0.23268900000000001</v>
      </c>
      <c r="G422" s="83">
        <v>0.142843</v>
      </c>
      <c r="H422" s="83">
        <v>0.2316</v>
      </c>
      <c r="I422" s="83">
        <v>0.10939</v>
      </c>
      <c r="J422" s="83">
        <v>1.7173000000000001E-2</v>
      </c>
      <c r="K422" s="83">
        <v>3.9509000000000002E-2</v>
      </c>
      <c r="L422" s="83">
        <v>1.5399999999999999E-3</v>
      </c>
      <c r="M422" s="84">
        <v>0.05</v>
      </c>
      <c r="P422" s="92">
        <f t="shared" si="110"/>
        <v>119.14729300800001</v>
      </c>
      <c r="Q422" s="92">
        <f t="shared" si="111"/>
        <v>28.422240515999999</v>
      </c>
      <c r="R422" s="92">
        <f t="shared" si="112"/>
        <v>13.048501053000001</v>
      </c>
      <c r="S422" s="92">
        <f t="shared" si="113"/>
        <v>5.7571442720000006</v>
      </c>
      <c r="T422" s="92">
        <f t="shared" si="114"/>
        <v>16.6395336</v>
      </c>
      <c r="U422" s="92">
        <f t="shared" si="115"/>
        <v>10.304100439999999</v>
      </c>
      <c r="V422" s="92">
        <f t="shared" si="116"/>
        <v>1.064365367</v>
      </c>
      <c r="W422" s="92">
        <f t="shared" si="117"/>
        <v>3.1559394110000003</v>
      </c>
      <c r="X422" s="92">
        <f t="shared" si="118"/>
        <v>0.23406305999999999</v>
      </c>
      <c r="Y422" s="92">
        <f t="shared" si="119"/>
        <v>197.77318072700001</v>
      </c>
      <c r="Z422" s="92"/>
      <c r="AA422" s="92">
        <f t="shared" si="120"/>
        <v>60.244413610593263</v>
      </c>
      <c r="AB422" s="92">
        <f t="shared" si="120"/>
        <v>14.371129802090396</v>
      </c>
      <c r="AC422" s="92">
        <f t="shared" si="120"/>
        <v>6.5977100661650123</v>
      </c>
      <c r="AD422" s="92">
        <f t="shared" si="120"/>
        <v>2.9109833046306641</v>
      </c>
      <c r="AE422" s="92">
        <f t="shared" si="120"/>
        <v>8.4134428838299851</v>
      </c>
      <c r="AF422" s="92">
        <f t="shared" si="120"/>
        <v>5.2100595248166943</v>
      </c>
      <c r="AG422" s="92">
        <f t="shared" si="120"/>
        <v>0.53817477328698937</v>
      </c>
      <c r="AH422" s="92">
        <f t="shared" si="120"/>
        <v>1.5957367927233579</v>
      </c>
      <c r="AI422" s="92">
        <f t="shared" si="120"/>
        <v>0.11834924186363438</v>
      </c>
      <c r="AJ422" s="93">
        <f t="shared" si="121"/>
        <v>38.148129354801668</v>
      </c>
    </row>
    <row r="423" spans="1:36">
      <c r="A423" s="97">
        <v>10</v>
      </c>
      <c r="B423" s="82">
        <v>1219.8969999999999</v>
      </c>
      <c r="C423" s="80" t="s">
        <v>293</v>
      </c>
      <c r="D423" s="83">
        <v>1.8647320000000001</v>
      </c>
      <c r="E423" s="83">
        <v>0.27907500000000002</v>
      </c>
      <c r="F423" s="83">
        <v>0.26321299999999997</v>
      </c>
      <c r="G423" s="83">
        <v>0.16993900000000001</v>
      </c>
      <c r="H423" s="83">
        <v>0.270841</v>
      </c>
      <c r="I423" s="83">
        <v>9.8067000000000001E-2</v>
      </c>
      <c r="J423" s="83">
        <v>1.6739E-2</v>
      </c>
      <c r="K423" s="83">
        <v>4.0044000000000003E-2</v>
      </c>
      <c r="L423" s="83">
        <v>1.766E-3</v>
      </c>
      <c r="M423" s="84">
        <v>0.06</v>
      </c>
      <c r="P423" s="92">
        <f t="shared" si="110"/>
        <v>112.040557488</v>
      </c>
      <c r="Q423" s="92">
        <f t="shared" si="111"/>
        <v>28.454766075000002</v>
      </c>
      <c r="R423" s="92">
        <f t="shared" si="112"/>
        <v>14.760195400999999</v>
      </c>
      <c r="S423" s="92">
        <f t="shared" si="113"/>
        <v>6.8492214560000004</v>
      </c>
      <c r="T423" s="92">
        <f t="shared" si="114"/>
        <v>19.458842486000002</v>
      </c>
      <c r="U423" s="92">
        <f t="shared" si="115"/>
        <v>9.2375191319999992</v>
      </c>
      <c r="V423" s="92">
        <f t="shared" si="116"/>
        <v>1.0374664810000001</v>
      </c>
      <c r="W423" s="92">
        <f t="shared" si="117"/>
        <v>3.1986746760000004</v>
      </c>
      <c r="X423" s="92">
        <f t="shared" si="118"/>
        <v>0.26841257400000001</v>
      </c>
      <c r="Y423" s="92">
        <f t="shared" si="119"/>
        <v>195.305655769</v>
      </c>
      <c r="Z423" s="92"/>
      <c r="AA423" s="92">
        <f t="shared" si="120"/>
        <v>57.366775706955075</v>
      </c>
      <c r="AB423" s="92">
        <f t="shared" si="120"/>
        <v>14.569350776331436</v>
      </c>
      <c r="AC423" s="92">
        <f t="shared" si="120"/>
        <v>7.5574848781941011</v>
      </c>
      <c r="AD423" s="92">
        <f t="shared" si="120"/>
        <v>3.5069242767352291</v>
      </c>
      <c r="AE423" s="92">
        <f t="shared" si="120"/>
        <v>9.9632764905769911</v>
      </c>
      <c r="AF423" s="92">
        <f t="shared" si="120"/>
        <v>4.729775538566984</v>
      </c>
      <c r="AG423" s="92">
        <f t="shared" si="120"/>
        <v>0.53120145287910936</v>
      </c>
      <c r="AH423" s="92">
        <f t="shared" si="120"/>
        <v>1.6377788259154511</v>
      </c>
      <c r="AI423" s="92">
        <f t="shared" si="120"/>
        <v>0.13743205384562343</v>
      </c>
      <c r="AJ423" s="93">
        <f t="shared" si="121"/>
        <v>38.55415399972776</v>
      </c>
    </row>
    <row r="424" spans="1:36">
      <c r="A424" s="97">
        <v>10</v>
      </c>
      <c r="B424" s="82">
        <v>1235.8389999999999</v>
      </c>
      <c r="C424" s="80" t="s">
        <v>293</v>
      </c>
      <c r="D424" s="83">
        <v>1.7844040000000001</v>
      </c>
      <c r="E424" s="83">
        <v>0.27644999999999997</v>
      </c>
      <c r="F424" s="83">
        <v>0.28475200000000001</v>
      </c>
      <c r="G424" s="83">
        <v>0.191355</v>
      </c>
      <c r="H424" s="83">
        <v>0.30171300000000001</v>
      </c>
      <c r="I424" s="83">
        <v>8.9107000000000006E-2</v>
      </c>
      <c r="J424" s="83">
        <v>1.6091000000000001E-2</v>
      </c>
      <c r="K424" s="83">
        <v>4.0249E-2</v>
      </c>
      <c r="L424" s="83">
        <v>1.9469999999999999E-3</v>
      </c>
      <c r="M424" s="84">
        <v>7.0000000000000007E-2</v>
      </c>
      <c r="P424" s="92">
        <f t="shared" si="110"/>
        <v>107.21412993600001</v>
      </c>
      <c r="Q424" s="92">
        <f t="shared" si="111"/>
        <v>28.187118449999996</v>
      </c>
      <c r="R424" s="92">
        <f t="shared" si="112"/>
        <v>15.968037903999999</v>
      </c>
      <c r="S424" s="92">
        <f t="shared" si="113"/>
        <v>7.7123719200000007</v>
      </c>
      <c r="T424" s="92">
        <f t="shared" si="114"/>
        <v>21.676872198000002</v>
      </c>
      <c r="U424" s="92">
        <f t="shared" si="115"/>
        <v>8.3935229719999995</v>
      </c>
      <c r="V424" s="92">
        <f t="shared" si="116"/>
        <v>0.997304089</v>
      </c>
      <c r="W424" s="92">
        <f t="shared" si="117"/>
        <v>3.2150498710000002</v>
      </c>
      <c r="X424" s="92">
        <f t="shared" si="118"/>
        <v>0.29592258300000002</v>
      </c>
      <c r="Y424" s="92">
        <f t="shared" si="119"/>
        <v>193.66032992300001</v>
      </c>
      <c r="Z424" s="92"/>
      <c r="AA424" s="92">
        <f t="shared" si="120"/>
        <v>55.361947373852303</v>
      </c>
      <c r="AB424" s="92">
        <f t="shared" si="120"/>
        <v>14.55492638126109</v>
      </c>
      <c r="AC424" s="92">
        <f t="shared" si="120"/>
        <v>8.2453840238467766</v>
      </c>
      <c r="AD424" s="92">
        <f t="shared" si="120"/>
        <v>3.9824221734345211</v>
      </c>
      <c r="AE424" s="92">
        <f t="shared" si="120"/>
        <v>11.193243451882374</v>
      </c>
      <c r="AF424" s="92">
        <f t="shared" si="120"/>
        <v>4.3341467895553478</v>
      </c>
      <c r="AG424" s="92">
        <f t="shared" si="120"/>
        <v>0.51497593203343783</v>
      </c>
      <c r="AH424" s="92">
        <f t="shared" si="120"/>
        <v>1.6601489175807531</v>
      </c>
      <c r="AI424" s="92">
        <f t="shared" si="120"/>
        <v>0.15280495655339421</v>
      </c>
      <c r="AJ424" s="93">
        <f t="shared" si="121"/>
        <v>38.809048650490396</v>
      </c>
    </row>
    <row r="425" spans="1:36">
      <c r="A425" s="97">
        <v>10</v>
      </c>
      <c r="B425" s="82">
        <v>1247.9880000000001</v>
      </c>
      <c r="C425" s="80" t="s">
        <v>293</v>
      </c>
      <c r="D425" s="83">
        <v>1.7265649999999999</v>
      </c>
      <c r="E425" s="83">
        <v>0.27257700000000001</v>
      </c>
      <c r="F425" s="83">
        <v>0.300649</v>
      </c>
      <c r="G425" s="83">
        <v>0.208983</v>
      </c>
      <c r="H425" s="83">
        <v>0.32678499999999999</v>
      </c>
      <c r="I425" s="83">
        <v>8.1838999999999995E-2</v>
      </c>
      <c r="J425" s="83">
        <v>1.5401E-2</v>
      </c>
      <c r="K425" s="83">
        <v>4.0436E-2</v>
      </c>
      <c r="L425" s="83">
        <v>2.0990000000000002E-3</v>
      </c>
      <c r="M425" s="84">
        <v>0.08</v>
      </c>
      <c r="P425" s="92">
        <f t="shared" si="110"/>
        <v>103.73893146</v>
      </c>
      <c r="Q425" s="92">
        <f t="shared" si="111"/>
        <v>27.792223497000002</v>
      </c>
      <c r="R425" s="92">
        <f t="shared" si="112"/>
        <v>16.859493972999999</v>
      </c>
      <c r="S425" s="92">
        <f t="shared" si="113"/>
        <v>8.422850832</v>
      </c>
      <c r="T425" s="92">
        <f t="shared" si="114"/>
        <v>23.478195110000001</v>
      </c>
      <c r="U425" s="92">
        <f t="shared" si="115"/>
        <v>7.7089064439999992</v>
      </c>
      <c r="V425" s="92">
        <f t="shared" si="116"/>
        <v>0.95453857899999994</v>
      </c>
      <c r="W425" s="92">
        <f t="shared" si="117"/>
        <v>3.2299872440000001</v>
      </c>
      <c r="X425" s="92">
        <f t="shared" si="118"/>
        <v>0.31902491100000002</v>
      </c>
      <c r="Y425" s="92">
        <f t="shared" si="119"/>
        <v>192.50415205000002</v>
      </c>
      <c r="Z425" s="92"/>
      <c r="AA425" s="92">
        <f t="shared" si="120"/>
        <v>53.889191664320776</v>
      </c>
      <c r="AB425" s="92">
        <f t="shared" si="120"/>
        <v>14.437207302303484</v>
      </c>
      <c r="AC425" s="92">
        <f t="shared" si="120"/>
        <v>8.7579897853948641</v>
      </c>
      <c r="AD425" s="92">
        <f t="shared" si="120"/>
        <v>4.3754125520431852</v>
      </c>
      <c r="AE425" s="92">
        <f t="shared" si="120"/>
        <v>12.196201931219591</v>
      </c>
      <c r="AF425" s="92">
        <f t="shared" si="120"/>
        <v>4.0045403498609886</v>
      </c>
      <c r="AG425" s="92">
        <f t="shared" si="120"/>
        <v>0.49585350177385945</v>
      </c>
      <c r="AH425" s="92">
        <f t="shared" si="120"/>
        <v>1.6778792610982542</v>
      </c>
      <c r="AI425" s="92">
        <f t="shared" si="120"/>
        <v>0.16572365198499103</v>
      </c>
      <c r="AJ425" s="93">
        <f t="shared" si="121"/>
        <v>39.006248973436264</v>
      </c>
    </row>
    <row r="426" spans="1:36">
      <c r="A426" s="97">
        <v>10</v>
      </c>
      <c r="B426" s="82">
        <v>1257.68</v>
      </c>
      <c r="C426" s="80" t="s">
        <v>293</v>
      </c>
      <c r="D426" s="83">
        <v>1.6830419999999999</v>
      </c>
      <c r="E426" s="83">
        <v>0.268206</v>
      </c>
      <c r="F426" s="83">
        <v>0.31278099999999998</v>
      </c>
      <c r="G426" s="83">
        <v>0.22394700000000001</v>
      </c>
      <c r="H426" s="83">
        <v>0.34761500000000001</v>
      </c>
      <c r="I426" s="83">
        <v>7.5805999999999998E-2</v>
      </c>
      <c r="J426" s="83">
        <v>1.473E-2</v>
      </c>
      <c r="K426" s="83">
        <v>4.0697999999999998E-2</v>
      </c>
      <c r="L426" s="83">
        <v>2.2300000000000002E-3</v>
      </c>
      <c r="M426" s="84">
        <v>0.09</v>
      </c>
      <c r="P426" s="92">
        <f t="shared" si="110"/>
        <v>101.12389552800001</v>
      </c>
      <c r="Q426" s="92">
        <f t="shared" si="111"/>
        <v>27.346551966</v>
      </c>
      <c r="R426" s="92">
        <f t="shared" si="112"/>
        <v>17.539820137</v>
      </c>
      <c r="S426" s="92">
        <f t="shared" si="113"/>
        <v>9.0259598880000009</v>
      </c>
      <c r="T426" s="92">
        <f t="shared" si="114"/>
        <v>24.974747290000003</v>
      </c>
      <c r="U426" s="92">
        <f t="shared" si="115"/>
        <v>7.1406219759999994</v>
      </c>
      <c r="V426" s="92">
        <f t="shared" si="116"/>
        <v>0.91295066999999996</v>
      </c>
      <c r="W426" s="92">
        <f t="shared" si="117"/>
        <v>3.250915542</v>
      </c>
      <c r="X426" s="92">
        <f t="shared" si="118"/>
        <v>0.33893547000000002</v>
      </c>
      <c r="Y426" s="92">
        <f t="shared" si="119"/>
        <v>191.65439846699999</v>
      </c>
      <c r="Z426" s="92"/>
      <c r="AA426" s="92">
        <f t="shared" si="120"/>
        <v>52.763670615893545</v>
      </c>
      <c r="AB426" s="92">
        <f t="shared" si="120"/>
        <v>14.268679552746432</v>
      </c>
      <c r="AC426" s="92">
        <f t="shared" si="120"/>
        <v>9.1517962944221676</v>
      </c>
      <c r="AD426" s="92">
        <f t="shared" si="120"/>
        <v>4.7094979088383067</v>
      </c>
      <c r="AE426" s="92">
        <f t="shared" si="120"/>
        <v>13.031137030909456</v>
      </c>
      <c r="AF426" s="92">
        <f t="shared" si="120"/>
        <v>3.7257803802658396</v>
      </c>
      <c r="AG426" s="92">
        <f t="shared" si="120"/>
        <v>0.47635257907070488</v>
      </c>
      <c r="AH426" s="92">
        <f t="shared" si="120"/>
        <v>1.6962384208258903</v>
      </c>
      <c r="AI426" s="92">
        <f t="shared" si="120"/>
        <v>0.17684721702766432</v>
      </c>
      <c r="AJ426" s="93">
        <f t="shared" si="121"/>
        <v>39.181576101980184</v>
      </c>
    </row>
    <row r="427" spans="1:36">
      <c r="A427" s="97">
        <v>10</v>
      </c>
      <c r="B427" s="82">
        <v>1265.7090000000001</v>
      </c>
      <c r="C427" s="80" t="s">
        <v>293</v>
      </c>
      <c r="D427" s="83">
        <v>1.6491640000000001</v>
      </c>
      <c r="E427" s="83">
        <v>0.26368799999999998</v>
      </c>
      <c r="F427" s="83">
        <v>0.322266</v>
      </c>
      <c r="G427" s="83">
        <v>0.23696800000000001</v>
      </c>
      <c r="H427" s="83">
        <v>0.36523299999999997</v>
      </c>
      <c r="I427" s="83">
        <v>7.0703000000000002E-2</v>
      </c>
      <c r="J427" s="83">
        <v>1.41E-2</v>
      </c>
      <c r="K427" s="83">
        <v>4.1057000000000003E-2</v>
      </c>
      <c r="L427" s="83">
        <v>2.3470000000000001E-3</v>
      </c>
      <c r="M427" s="84">
        <v>0.1</v>
      </c>
      <c r="P427" s="92">
        <f t="shared" si="110"/>
        <v>99.088369776000008</v>
      </c>
      <c r="Q427" s="92">
        <f t="shared" si="111"/>
        <v>26.885892167999998</v>
      </c>
      <c r="R427" s="92">
        <f t="shared" si="112"/>
        <v>18.071710482</v>
      </c>
      <c r="S427" s="92">
        <f t="shared" si="113"/>
        <v>9.5507582720000013</v>
      </c>
      <c r="T427" s="92">
        <f t="shared" si="114"/>
        <v>26.240530117999999</v>
      </c>
      <c r="U427" s="92">
        <f t="shared" si="115"/>
        <v>6.659939788</v>
      </c>
      <c r="V427" s="92">
        <f t="shared" si="116"/>
        <v>0.87390389999999996</v>
      </c>
      <c r="W427" s="92">
        <f t="shared" si="117"/>
        <v>3.2795921030000006</v>
      </c>
      <c r="X427" s="92">
        <f t="shared" si="118"/>
        <v>0.35671818300000002</v>
      </c>
      <c r="Y427" s="92">
        <f t="shared" si="119"/>
        <v>191.00741478999998</v>
      </c>
      <c r="Z427" s="92"/>
      <c r="AA427" s="92">
        <f t="shared" si="120"/>
        <v>51.876713731213584</v>
      </c>
      <c r="AB427" s="92">
        <f t="shared" si="120"/>
        <v>14.07583689751482</v>
      </c>
      <c r="AC427" s="92">
        <f t="shared" si="120"/>
        <v>9.4612612300253645</v>
      </c>
      <c r="AD427" s="92">
        <f t="shared" si="120"/>
        <v>5.0002028887205388</v>
      </c>
      <c r="AE427" s="92">
        <f t="shared" si="120"/>
        <v>13.737964123984259</v>
      </c>
      <c r="AF427" s="92">
        <f t="shared" si="120"/>
        <v>3.4867441116472691</v>
      </c>
      <c r="AG427" s="92">
        <f t="shared" si="120"/>
        <v>0.45752354742919249</v>
      </c>
      <c r="AH427" s="92">
        <f t="shared" si="120"/>
        <v>1.7169972729098999</v>
      </c>
      <c r="AI427" s="92">
        <f t="shared" si="120"/>
        <v>0.1867561965550856</v>
      </c>
      <c r="AJ427" s="93">
        <f t="shared" si="121"/>
        <v>39.350316588647317</v>
      </c>
    </row>
    <row r="428" spans="1:36">
      <c r="A428" s="97">
        <v>10</v>
      </c>
      <c r="B428" s="82">
        <v>1272.578</v>
      </c>
      <c r="C428" s="80" t="s">
        <v>293</v>
      </c>
      <c r="D428" s="83">
        <v>1.6220939999999999</v>
      </c>
      <c r="E428" s="83">
        <v>0.25919300000000001</v>
      </c>
      <c r="F428" s="83">
        <v>0.32980399999999999</v>
      </c>
      <c r="G428" s="83">
        <v>0.24853600000000001</v>
      </c>
      <c r="H428" s="83">
        <v>0.38035799999999997</v>
      </c>
      <c r="I428" s="83">
        <v>6.6320000000000004E-2</v>
      </c>
      <c r="J428" s="83">
        <v>1.3516E-2</v>
      </c>
      <c r="K428" s="83">
        <v>4.1512E-2</v>
      </c>
      <c r="L428" s="83">
        <v>2.454E-3</v>
      </c>
      <c r="M428" s="84">
        <v>0.11</v>
      </c>
      <c r="P428" s="92">
        <f t="shared" si="110"/>
        <v>97.461895896000001</v>
      </c>
      <c r="Q428" s="92">
        <f t="shared" si="111"/>
        <v>26.427577472999999</v>
      </c>
      <c r="R428" s="92">
        <f t="shared" si="112"/>
        <v>18.494418908</v>
      </c>
      <c r="S428" s="92">
        <f t="shared" si="113"/>
        <v>10.016994944</v>
      </c>
      <c r="T428" s="92">
        <f t="shared" si="114"/>
        <v>27.327200867999998</v>
      </c>
      <c r="U428" s="92">
        <f t="shared" si="115"/>
        <v>6.2470787200000002</v>
      </c>
      <c r="V428" s="92">
        <f t="shared" si="116"/>
        <v>0.83770816400000003</v>
      </c>
      <c r="W428" s="92">
        <f t="shared" si="117"/>
        <v>3.3159370480000003</v>
      </c>
      <c r="X428" s="92">
        <f t="shared" si="118"/>
        <v>0.372981006</v>
      </c>
      <c r="Y428" s="92">
        <f t="shared" si="119"/>
        <v>190.50179302699999</v>
      </c>
      <c r="Z428" s="92"/>
      <c r="AA428" s="92">
        <f t="shared" si="120"/>
        <v>51.160618673120119</v>
      </c>
      <c r="AB428" s="92">
        <f t="shared" si="120"/>
        <v>13.872613508290915</v>
      </c>
      <c r="AC428" s="92">
        <f t="shared" si="120"/>
        <v>9.708265005872553</v>
      </c>
      <c r="AD428" s="92">
        <f t="shared" si="120"/>
        <v>5.258215571010548</v>
      </c>
      <c r="AE428" s="92">
        <f t="shared" si="120"/>
        <v>14.344852315446127</v>
      </c>
      <c r="AF428" s="92">
        <f t="shared" si="120"/>
        <v>3.2792755494509156</v>
      </c>
      <c r="AG428" s="92">
        <f t="shared" si="120"/>
        <v>0.43973767946702258</v>
      </c>
      <c r="AH428" s="92">
        <f t="shared" si="120"/>
        <v>1.7406329858165845</v>
      </c>
      <c r="AI428" s="92">
        <f t="shared" si="120"/>
        <v>0.19578871152521757</v>
      </c>
      <c r="AJ428" s="93">
        <f t="shared" si="121"/>
        <v>39.519537473723716</v>
      </c>
    </row>
    <row r="429" spans="1:36">
      <c r="A429" s="97">
        <v>10</v>
      </c>
      <c r="B429" s="82">
        <v>1278.617</v>
      </c>
      <c r="C429" s="80" t="s">
        <v>293</v>
      </c>
      <c r="D429" s="83">
        <v>1.600015</v>
      </c>
      <c r="E429" s="83">
        <v>0.25480000000000003</v>
      </c>
      <c r="F429" s="83">
        <v>0.33585300000000001</v>
      </c>
      <c r="G429" s="83">
        <v>0.25899899999999998</v>
      </c>
      <c r="H429" s="83">
        <v>0.39351000000000003</v>
      </c>
      <c r="I429" s="83">
        <v>6.2506000000000006E-2</v>
      </c>
      <c r="J429" s="83">
        <v>1.2978E-2</v>
      </c>
      <c r="K429" s="83">
        <v>4.2054000000000001E-2</v>
      </c>
      <c r="L429" s="83">
        <v>2.5539999999999998E-3</v>
      </c>
      <c r="M429" s="84">
        <v>0.12</v>
      </c>
      <c r="P429" s="92">
        <f t="shared" si="110"/>
        <v>96.135301260000006</v>
      </c>
      <c r="Q429" s="92">
        <f t="shared" si="111"/>
        <v>25.979662800000003</v>
      </c>
      <c r="R429" s="92">
        <f t="shared" si="112"/>
        <v>18.833628681</v>
      </c>
      <c r="S429" s="92">
        <f t="shared" si="113"/>
        <v>10.438695696</v>
      </c>
      <c r="T429" s="92">
        <f t="shared" si="114"/>
        <v>28.272119460000003</v>
      </c>
      <c r="U429" s="92">
        <f t="shared" si="115"/>
        <v>5.8878151760000002</v>
      </c>
      <c r="V429" s="92">
        <f t="shared" si="116"/>
        <v>0.80436346199999997</v>
      </c>
      <c r="W429" s="92">
        <f t="shared" si="117"/>
        <v>3.3592314660000002</v>
      </c>
      <c r="X429" s="92">
        <f t="shared" si="118"/>
        <v>0.38817990599999996</v>
      </c>
      <c r="Y429" s="92">
        <f t="shared" si="119"/>
        <v>190.09899790700001</v>
      </c>
      <c r="Z429" s="92"/>
      <c r="AA429" s="92">
        <f t="shared" si="120"/>
        <v>50.571177291019275</v>
      </c>
      <c r="AB429" s="92">
        <f t="shared" si="120"/>
        <v>13.666385981008558</v>
      </c>
      <c r="AC429" s="92">
        <f t="shared" si="120"/>
        <v>9.9072740458178341</v>
      </c>
      <c r="AD429" s="92">
        <f t="shared" si="120"/>
        <v>5.4911892282077179</v>
      </c>
      <c r="AE429" s="92">
        <f t="shared" si="120"/>
        <v>14.872313779282125</v>
      </c>
      <c r="AF429" s="92">
        <f t="shared" si="120"/>
        <v>3.0972363036234571</v>
      </c>
      <c r="AG429" s="92">
        <f t="shared" si="120"/>
        <v>0.42312872285287351</v>
      </c>
      <c r="AH429" s="92">
        <f t="shared" si="120"/>
        <v>1.7670958305858082</v>
      </c>
      <c r="AI429" s="92">
        <f t="shared" si="120"/>
        <v>0.20419881760234465</v>
      </c>
      <c r="AJ429" s="93">
        <f t="shared" si="121"/>
        <v>39.692785846631992</v>
      </c>
    </row>
    <row r="430" spans="1:36">
      <c r="A430" s="97">
        <v>10</v>
      </c>
      <c r="B430" s="82">
        <v>1284.0530000000001</v>
      </c>
      <c r="C430" s="80" t="s">
        <v>293</v>
      </c>
      <c r="D430" s="83">
        <v>1.581717</v>
      </c>
      <c r="E430" s="83">
        <v>0.25054799999999999</v>
      </c>
      <c r="F430" s="83">
        <v>0.34072200000000002</v>
      </c>
      <c r="G430" s="83">
        <v>0.26861299999999999</v>
      </c>
      <c r="H430" s="83">
        <v>0.40508</v>
      </c>
      <c r="I430" s="83">
        <v>5.9154999999999999E-2</v>
      </c>
      <c r="J430" s="83">
        <v>1.2482E-2</v>
      </c>
      <c r="K430" s="83">
        <v>4.2674999999999998E-2</v>
      </c>
      <c r="L430" s="83">
        <v>2.647E-3</v>
      </c>
      <c r="M430" s="84">
        <v>0.13</v>
      </c>
      <c r="P430" s="92">
        <f t="shared" si="110"/>
        <v>95.035884228</v>
      </c>
      <c r="Q430" s="92">
        <f t="shared" si="111"/>
        <v>25.546124627999998</v>
      </c>
      <c r="R430" s="92">
        <f t="shared" si="112"/>
        <v>19.106667594000001</v>
      </c>
      <c r="S430" s="92">
        <f t="shared" si="113"/>
        <v>10.826178351999999</v>
      </c>
      <c r="T430" s="92">
        <f t="shared" si="114"/>
        <v>29.103377680000001</v>
      </c>
      <c r="U430" s="92">
        <f t="shared" si="115"/>
        <v>5.5721643800000002</v>
      </c>
      <c r="V430" s="92">
        <f t="shared" si="116"/>
        <v>0.77362187800000004</v>
      </c>
      <c r="W430" s="92">
        <f t="shared" si="117"/>
        <v>3.4088363250000002</v>
      </c>
      <c r="X430" s="92">
        <f t="shared" si="118"/>
        <v>0.40231488300000001</v>
      </c>
      <c r="Y430" s="92">
        <f t="shared" si="119"/>
        <v>189.77516994800001</v>
      </c>
      <c r="Z430" s="92"/>
      <c r="AA430" s="92">
        <f t="shared" si="120"/>
        <v>50.078144708836582</v>
      </c>
      <c r="AB430" s="92">
        <f t="shared" si="120"/>
        <v>13.461257674014915</v>
      </c>
      <c r="AC430" s="92">
        <f t="shared" si="120"/>
        <v>10.06805452959699</v>
      </c>
      <c r="AD430" s="92">
        <f t="shared" si="120"/>
        <v>5.7047391157475777</v>
      </c>
      <c r="AE430" s="92">
        <f t="shared" si="120"/>
        <v>15.335714196949249</v>
      </c>
      <c r="AF430" s="92">
        <f t="shared" si="120"/>
        <v>2.9361925385322114</v>
      </c>
      <c r="AG430" s="92">
        <f t="shared" si="120"/>
        <v>0.40765179038542232</v>
      </c>
      <c r="AH430" s="92">
        <f t="shared" si="120"/>
        <v>1.7962499129543925</v>
      </c>
      <c r="AI430" s="92">
        <f t="shared" si="120"/>
        <v>0.211995532982654</v>
      </c>
      <c r="AJ430" s="93">
        <f t="shared" si="121"/>
        <v>39.871721986127213</v>
      </c>
    </row>
    <row r="431" spans="1:36">
      <c r="A431" s="97">
        <v>10</v>
      </c>
      <c r="B431" s="82">
        <v>1289.0450000000001</v>
      </c>
      <c r="C431" s="80" t="s">
        <v>293</v>
      </c>
      <c r="D431" s="83">
        <v>1.566362</v>
      </c>
      <c r="E431" s="83">
        <v>0.246452</v>
      </c>
      <c r="F431" s="83">
        <v>0.34462799999999999</v>
      </c>
      <c r="G431" s="83">
        <v>0.27757399999999999</v>
      </c>
      <c r="H431" s="83">
        <v>0.41536499999999998</v>
      </c>
      <c r="I431" s="83">
        <v>5.6182999999999997E-2</v>
      </c>
      <c r="J431" s="83">
        <v>1.2026E-2</v>
      </c>
      <c r="K431" s="83">
        <v>4.3362999999999999E-2</v>
      </c>
      <c r="L431" s="83">
        <v>2.7369999999999998E-3</v>
      </c>
      <c r="M431" s="84">
        <v>0.14000000000000001</v>
      </c>
      <c r="P431" s="92">
        <f t="shared" si="110"/>
        <v>94.113294408000002</v>
      </c>
      <c r="Q431" s="92">
        <f t="shared" si="111"/>
        <v>25.128492372</v>
      </c>
      <c r="R431" s="92">
        <f t="shared" si="112"/>
        <v>19.325704355999999</v>
      </c>
      <c r="S431" s="92">
        <f t="shared" si="113"/>
        <v>11.187342495999999</v>
      </c>
      <c r="T431" s="92">
        <f t="shared" si="114"/>
        <v>29.842313789999999</v>
      </c>
      <c r="U431" s="92">
        <f t="shared" si="115"/>
        <v>5.2922138679999993</v>
      </c>
      <c r="V431" s="92">
        <f t="shared" si="116"/>
        <v>0.74535945400000003</v>
      </c>
      <c r="W431" s="92">
        <f t="shared" si="117"/>
        <v>3.4637930770000001</v>
      </c>
      <c r="X431" s="92">
        <f t="shared" si="118"/>
        <v>0.415993893</v>
      </c>
      <c r="Y431" s="92">
        <f t="shared" si="119"/>
        <v>189.51450771399999</v>
      </c>
      <c r="Z431" s="92"/>
      <c r="AA431" s="92">
        <f t="shared" si="120"/>
        <v>49.660205724211991</v>
      </c>
      <c r="AB431" s="92">
        <f t="shared" si="120"/>
        <v>13.259403026770855</v>
      </c>
      <c r="AC431" s="92">
        <f t="shared" si="120"/>
        <v>10.197480176644204</v>
      </c>
      <c r="AD431" s="92">
        <f t="shared" si="120"/>
        <v>5.9031588826344814</v>
      </c>
      <c r="AE431" s="92">
        <f t="shared" si="120"/>
        <v>15.746717309387002</v>
      </c>
      <c r="AF431" s="92">
        <f t="shared" si="120"/>
        <v>2.7925112076309122</v>
      </c>
      <c r="AG431" s="92">
        <f t="shared" si="120"/>
        <v>0.39329941701605048</v>
      </c>
      <c r="AH431" s="92">
        <f t="shared" si="120"/>
        <v>1.8277192172681984</v>
      </c>
      <c r="AI431" s="92">
        <f t="shared" si="120"/>
        <v>0.21950503843631033</v>
      </c>
      <c r="AJ431" s="93">
        <f t="shared" si="121"/>
        <v>40.057494238309573</v>
      </c>
    </row>
    <row r="432" spans="1:36">
      <c r="A432" s="97">
        <v>10</v>
      </c>
      <c r="B432" s="82">
        <v>1293.7080000000001</v>
      </c>
      <c r="C432" s="80" t="s">
        <v>293</v>
      </c>
      <c r="D432" s="83">
        <v>1.553356</v>
      </c>
      <c r="E432" s="83">
        <v>0.24251500000000001</v>
      </c>
      <c r="F432" s="83">
        <v>0.34772700000000001</v>
      </c>
      <c r="G432" s="83">
        <v>0.28603200000000001</v>
      </c>
      <c r="H432" s="83">
        <v>0.42459599999999997</v>
      </c>
      <c r="I432" s="83">
        <v>5.3527999999999999E-2</v>
      </c>
      <c r="J432" s="83">
        <v>1.1605000000000001E-2</v>
      </c>
      <c r="K432" s="83">
        <v>4.4109000000000002E-2</v>
      </c>
      <c r="L432" s="83">
        <v>2.823E-3</v>
      </c>
      <c r="M432" s="84">
        <v>0.15</v>
      </c>
      <c r="P432" s="92">
        <f t="shared" si="110"/>
        <v>93.331841904000001</v>
      </c>
      <c r="Q432" s="92">
        <f t="shared" si="111"/>
        <v>24.727071915</v>
      </c>
      <c r="R432" s="92">
        <f t="shared" si="112"/>
        <v>19.499486979</v>
      </c>
      <c r="S432" s="92">
        <f t="shared" si="113"/>
        <v>11.528233728000002</v>
      </c>
      <c r="T432" s="92">
        <f t="shared" si="114"/>
        <v>30.505524216000001</v>
      </c>
      <c r="U432" s="92">
        <f t="shared" si="115"/>
        <v>5.0421234879999997</v>
      </c>
      <c r="V432" s="92">
        <f t="shared" si="116"/>
        <v>0.71926629500000006</v>
      </c>
      <c r="W432" s="92">
        <f t="shared" si="117"/>
        <v>3.5233828110000003</v>
      </c>
      <c r="X432" s="92">
        <f t="shared" si="118"/>
        <v>0.42906494700000003</v>
      </c>
      <c r="Y432" s="92">
        <f t="shared" si="119"/>
        <v>189.30599628300001</v>
      </c>
      <c r="Z432" s="92"/>
      <c r="AA432" s="92">
        <f t="shared" si="120"/>
        <v>49.302105446504207</v>
      </c>
      <c r="AB432" s="92">
        <f t="shared" si="120"/>
        <v>13.061959156346351</v>
      </c>
      <c r="AC432" s="92">
        <f t="shared" si="120"/>
        <v>10.30051206082746</v>
      </c>
      <c r="AD432" s="92">
        <f t="shared" si="120"/>
        <v>6.0897351137076772</v>
      </c>
      <c r="AE432" s="92">
        <f t="shared" si="120"/>
        <v>16.11439934020698</v>
      </c>
      <c r="AF432" s="92">
        <f t="shared" si="120"/>
        <v>2.6634779600231768</v>
      </c>
      <c r="AG432" s="92">
        <f t="shared" si="120"/>
        <v>0.37994902915000339</v>
      </c>
      <c r="AH432" s="92">
        <f t="shared" si="120"/>
        <v>1.8612103579290613</v>
      </c>
      <c r="AI432" s="92">
        <f t="shared" si="120"/>
        <v>0.2266515353050815</v>
      </c>
      <c r="AJ432" s="93">
        <f t="shared" si="121"/>
        <v>40.250595248146709</v>
      </c>
    </row>
    <row r="433" spans="1:36">
      <c r="A433" s="97">
        <v>10</v>
      </c>
      <c r="B433" s="82">
        <v>1298.126</v>
      </c>
      <c r="C433" s="80" t="s">
        <v>293</v>
      </c>
      <c r="D433" s="83">
        <v>1.542265</v>
      </c>
      <c r="E433" s="83">
        <v>0.238736</v>
      </c>
      <c r="F433" s="83">
        <v>0.350134</v>
      </c>
      <c r="G433" s="83">
        <v>0.29410700000000001</v>
      </c>
      <c r="H433" s="83">
        <v>0.43295600000000001</v>
      </c>
      <c r="I433" s="83">
        <v>5.1140999999999999E-2</v>
      </c>
      <c r="J433" s="83">
        <v>1.1217E-2</v>
      </c>
      <c r="K433" s="83">
        <v>4.4903999999999999E-2</v>
      </c>
      <c r="L433" s="83">
        <v>2.9069999999999999E-3</v>
      </c>
      <c r="M433" s="84">
        <v>0.16</v>
      </c>
      <c r="P433" s="92">
        <f t="shared" si="110"/>
        <v>92.66545026</v>
      </c>
      <c r="Q433" s="92">
        <f t="shared" si="111"/>
        <v>24.341761296000001</v>
      </c>
      <c r="R433" s="92">
        <f t="shared" si="112"/>
        <v>19.634464317999999</v>
      </c>
      <c r="S433" s="92">
        <f t="shared" si="113"/>
        <v>11.853688528000001</v>
      </c>
      <c r="T433" s="92">
        <f t="shared" si="114"/>
        <v>31.106156776000002</v>
      </c>
      <c r="U433" s="92">
        <f t="shared" si="115"/>
        <v>4.817277636</v>
      </c>
      <c r="V433" s="92">
        <f t="shared" si="116"/>
        <v>0.69521844299999991</v>
      </c>
      <c r="W433" s="92">
        <f t="shared" si="117"/>
        <v>3.5868866160000001</v>
      </c>
      <c r="X433" s="92">
        <f t="shared" si="118"/>
        <v>0.44183202300000002</v>
      </c>
      <c r="Y433" s="92">
        <f t="shared" si="119"/>
        <v>189.14273589599995</v>
      </c>
      <c r="Z433" s="92"/>
      <c r="AA433" s="92">
        <f t="shared" si="120"/>
        <v>48.992338944992348</v>
      </c>
      <c r="AB433" s="92">
        <f t="shared" si="120"/>
        <v>12.869519509004199</v>
      </c>
      <c r="AC433" s="92">
        <f t="shared" si="120"/>
        <v>10.380765734929414</v>
      </c>
      <c r="AD433" s="92">
        <f t="shared" si="120"/>
        <v>6.2670598856716051</v>
      </c>
      <c r="AE433" s="92">
        <f t="shared" si="120"/>
        <v>16.445863822707793</v>
      </c>
      <c r="AF433" s="92">
        <f t="shared" si="120"/>
        <v>2.5469006849138411</v>
      </c>
      <c r="AG433" s="92">
        <f t="shared" si="120"/>
        <v>0.36756285654145632</v>
      </c>
      <c r="AH433" s="92">
        <f t="shared" si="120"/>
        <v>1.89639142048376</v>
      </c>
      <c r="AI433" s="92">
        <f t="shared" si="120"/>
        <v>0.23359714075561494</v>
      </c>
      <c r="AJ433" s="93">
        <f t="shared" si="121"/>
        <v>40.451377666034446</v>
      </c>
    </row>
    <row r="434" spans="1:36">
      <c r="A434" s="97">
        <v>10</v>
      </c>
      <c r="B434" s="82">
        <v>1302.366</v>
      </c>
      <c r="C434" s="80" t="s">
        <v>293</v>
      </c>
      <c r="D434" s="83">
        <v>1.5327679999999999</v>
      </c>
      <c r="E434" s="83">
        <v>0.23511099999999999</v>
      </c>
      <c r="F434" s="83">
        <v>0.351935</v>
      </c>
      <c r="G434" s="83">
        <v>0.301898</v>
      </c>
      <c r="H434" s="83">
        <v>0.44059100000000001</v>
      </c>
      <c r="I434" s="83">
        <v>4.8984E-2</v>
      </c>
      <c r="J434" s="83">
        <v>1.0858E-2</v>
      </c>
      <c r="K434" s="83">
        <v>4.5740000000000003E-2</v>
      </c>
      <c r="L434" s="83">
        <v>2.9880000000000002E-3</v>
      </c>
      <c r="M434" s="84">
        <v>0.17</v>
      </c>
      <c r="P434" s="92">
        <f t="shared" si="110"/>
        <v>92.094832511999996</v>
      </c>
      <c r="Q434" s="92">
        <f t="shared" si="111"/>
        <v>23.972152671</v>
      </c>
      <c r="R434" s="92">
        <f t="shared" si="112"/>
        <v>19.735458994999998</v>
      </c>
      <c r="S434" s="92">
        <f t="shared" si="113"/>
        <v>12.167696992</v>
      </c>
      <c r="T434" s="92">
        <f t="shared" si="114"/>
        <v>31.654700986000002</v>
      </c>
      <c r="U434" s="92">
        <f t="shared" si="115"/>
        <v>4.6140968639999995</v>
      </c>
      <c r="V434" s="92">
        <f t="shared" si="116"/>
        <v>0.67296798199999996</v>
      </c>
      <c r="W434" s="92">
        <f t="shared" si="117"/>
        <v>3.6536654600000005</v>
      </c>
      <c r="X434" s="92">
        <f t="shared" si="118"/>
        <v>0.45414313200000006</v>
      </c>
      <c r="Y434" s="92">
        <f t="shared" si="119"/>
        <v>189.01971559400002</v>
      </c>
      <c r="Z434" s="92"/>
      <c r="AA434" s="92">
        <f t="shared" ref="AA434:AI467" si="122">P434/$Y434*100</f>
        <v>48.722342123195602</v>
      </c>
      <c r="AB434" s="92">
        <f t="shared" si="122"/>
        <v>12.682355698011079</v>
      </c>
      <c r="AC434" s="92">
        <f t="shared" si="122"/>
        <v>10.440952645061779</v>
      </c>
      <c r="AD434" s="92">
        <f t="shared" si="122"/>
        <v>6.4372634112598544</v>
      </c>
      <c r="AE434" s="92">
        <f t="shared" si="122"/>
        <v>16.746772095452673</v>
      </c>
      <c r="AF434" s="92">
        <f t="shared" si="122"/>
        <v>2.4410664514545823</v>
      </c>
      <c r="AG434" s="92">
        <f t="shared" si="122"/>
        <v>0.3560305759032481</v>
      </c>
      <c r="AH434" s="92">
        <f t="shared" si="122"/>
        <v>1.9329546912702993</v>
      </c>
      <c r="AI434" s="92">
        <f t="shared" si="122"/>
        <v>0.24026230839086912</v>
      </c>
      <c r="AJ434" s="93">
        <f t="shared" si="121"/>
        <v>40.660265673969583</v>
      </c>
    </row>
    <row r="435" spans="1:36">
      <c r="A435" s="97">
        <v>10</v>
      </c>
      <c r="B435" s="82">
        <v>1306.4749999999999</v>
      </c>
      <c r="C435" s="80" t="s">
        <v>293</v>
      </c>
      <c r="D435" s="83">
        <v>1.5246189999999999</v>
      </c>
      <c r="E435" s="83">
        <v>0.23163400000000001</v>
      </c>
      <c r="F435" s="83">
        <v>0.35319499999999998</v>
      </c>
      <c r="G435" s="83">
        <v>0.30948199999999998</v>
      </c>
      <c r="H435" s="83">
        <v>0.44762000000000002</v>
      </c>
      <c r="I435" s="83">
        <v>4.7024000000000003E-2</v>
      </c>
      <c r="J435" s="83">
        <v>1.0525E-2</v>
      </c>
      <c r="K435" s="83">
        <v>4.6608999999999998E-2</v>
      </c>
      <c r="L435" s="83">
        <v>3.0690000000000001E-3</v>
      </c>
      <c r="M435" s="84">
        <v>0.18</v>
      </c>
      <c r="P435" s="92">
        <f t="shared" si="110"/>
        <v>91.605207996000004</v>
      </c>
      <c r="Q435" s="92">
        <f t="shared" si="111"/>
        <v>23.617634274</v>
      </c>
      <c r="R435" s="92">
        <f t="shared" si="112"/>
        <v>19.806116014999997</v>
      </c>
      <c r="S435" s="92">
        <f t="shared" si="113"/>
        <v>12.473362527999999</v>
      </c>
      <c r="T435" s="92">
        <f t="shared" si="114"/>
        <v>32.15970652</v>
      </c>
      <c r="U435" s="92">
        <f t="shared" si="115"/>
        <v>4.4294727040000001</v>
      </c>
      <c r="V435" s="92">
        <f t="shared" si="116"/>
        <v>0.65232897499999998</v>
      </c>
      <c r="W435" s="92">
        <f t="shared" si="117"/>
        <v>3.7230803109999999</v>
      </c>
      <c r="X435" s="92">
        <f t="shared" si="118"/>
        <v>0.46645424100000005</v>
      </c>
      <c r="Y435" s="92">
        <f t="shared" si="119"/>
        <v>188.93336356399996</v>
      </c>
      <c r="Z435" s="92"/>
      <c r="AA435" s="92">
        <f t="shared" si="122"/>
        <v>48.485458718342947</v>
      </c>
      <c r="AB435" s="92">
        <f t="shared" si="122"/>
        <v>12.500510142031999</v>
      </c>
      <c r="AC435" s="92">
        <f t="shared" si="122"/>
        <v>10.483122536634882</v>
      </c>
      <c r="AD435" s="92">
        <f t="shared" si="122"/>
        <v>6.6019904016448248</v>
      </c>
      <c r="AE435" s="92">
        <f t="shared" si="122"/>
        <v>17.021719146553018</v>
      </c>
      <c r="AF435" s="92">
        <f t="shared" si="122"/>
        <v>2.3444629473817336</v>
      </c>
      <c r="AG435" s="92">
        <f t="shared" si="122"/>
        <v>0.34526933872059484</v>
      </c>
      <c r="AH435" s="92">
        <f t="shared" si="122"/>
        <v>1.9705785366695334</v>
      </c>
      <c r="AI435" s="92">
        <f t="shared" si="122"/>
        <v>0.24688823202048782</v>
      </c>
      <c r="AJ435" s="93">
        <f t="shared" si="121"/>
        <v>40.877186957635828</v>
      </c>
    </row>
    <row r="436" spans="1:36">
      <c r="A436" s="97">
        <v>10</v>
      </c>
      <c r="B436" s="82">
        <v>1310.491</v>
      </c>
      <c r="C436" s="80" t="s">
        <v>293</v>
      </c>
      <c r="D436" s="83">
        <v>1.517628</v>
      </c>
      <c r="E436" s="83">
        <v>0.2283</v>
      </c>
      <c r="F436" s="83">
        <v>0.353968</v>
      </c>
      <c r="G436" s="83">
        <v>0.31692799999999999</v>
      </c>
      <c r="H436" s="83">
        <v>0.45413700000000001</v>
      </c>
      <c r="I436" s="83">
        <v>4.5235999999999998E-2</v>
      </c>
      <c r="J436" s="83">
        <v>1.0215999999999999E-2</v>
      </c>
      <c r="K436" s="83">
        <v>4.7502999999999997E-2</v>
      </c>
      <c r="L436" s="83">
        <v>3.1480000000000002E-3</v>
      </c>
      <c r="M436" s="84">
        <v>0.19</v>
      </c>
      <c r="P436" s="92">
        <f t="shared" si="110"/>
        <v>91.185160752000002</v>
      </c>
      <c r="Q436" s="92">
        <f t="shared" si="111"/>
        <v>23.277696299999999</v>
      </c>
      <c r="R436" s="92">
        <f t="shared" si="112"/>
        <v>19.849463535999998</v>
      </c>
      <c r="S436" s="92">
        <f t="shared" si="113"/>
        <v>12.773466111999999</v>
      </c>
      <c r="T436" s="92">
        <f t="shared" si="114"/>
        <v>32.627926902000006</v>
      </c>
      <c r="U436" s="92">
        <f t="shared" si="115"/>
        <v>4.2610502559999999</v>
      </c>
      <c r="V436" s="92">
        <f t="shared" si="116"/>
        <v>0.63317746399999997</v>
      </c>
      <c r="W436" s="92">
        <f t="shared" si="117"/>
        <v>3.7944921369999998</v>
      </c>
      <c r="X436" s="92">
        <f t="shared" si="118"/>
        <v>0.47846137200000005</v>
      </c>
      <c r="Y436" s="92">
        <f t="shared" si="119"/>
        <v>188.88089483100001</v>
      </c>
      <c r="Z436" s="92"/>
      <c r="AA436" s="92">
        <f t="shared" si="122"/>
        <v>48.276540003470096</v>
      </c>
      <c r="AB436" s="92">
        <f t="shared" si="122"/>
        <v>12.324007846758441</v>
      </c>
      <c r="AC436" s="92">
        <f t="shared" si="122"/>
        <v>10.508984274857539</v>
      </c>
      <c r="AD436" s="92">
        <f t="shared" si="122"/>
        <v>6.7627094436570614</v>
      </c>
      <c r="AE436" s="92">
        <f t="shared" si="122"/>
        <v>17.274339435544096</v>
      </c>
      <c r="AF436" s="92">
        <f t="shared" si="122"/>
        <v>2.2559456104930824</v>
      </c>
      <c r="AG436" s="92">
        <f t="shared" si="122"/>
        <v>0.33522578584061219</v>
      </c>
      <c r="AH436" s="92">
        <f t="shared" si="122"/>
        <v>2.0089337994692884</v>
      </c>
      <c r="AI436" s="92">
        <f t="shared" si="122"/>
        <v>0.25331379990977931</v>
      </c>
      <c r="AJ436" s="93">
        <f t="shared" si="121"/>
        <v>41.102630776912449</v>
      </c>
    </row>
    <row r="437" spans="1:36">
      <c r="A437" s="97">
        <v>10</v>
      </c>
      <c r="B437" s="82">
        <v>1314.4449999999999</v>
      </c>
      <c r="C437" s="80" t="s">
        <v>293</v>
      </c>
      <c r="D437" s="83">
        <v>1.511646</v>
      </c>
      <c r="E437" s="83">
        <v>0.225104</v>
      </c>
      <c r="F437" s="83">
        <v>0.354296</v>
      </c>
      <c r="G437" s="83">
        <v>0.32428899999999999</v>
      </c>
      <c r="H437" s="83">
        <v>0.46022000000000002</v>
      </c>
      <c r="I437" s="83">
        <v>4.3598999999999999E-2</v>
      </c>
      <c r="J437" s="83">
        <v>9.9290000000000003E-3</v>
      </c>
      <c r="K437" s="83">
        <v>4.8417000000000002E-2</v>
      </c>
      <c r="L437" s="83">
        <v>3.2260000000000001E-3</v>
      </c>
      <c r="M437" s="84">
        <v>0.2</v>
      </c>
      <c r="P437" s="92">
        <f t="shared" si="110"/>
        <v>90.825738264000009</v>
      </c>
      <c r="Q437" s="92">
        <f t="shared" si="111"/>
        <v>22.951828943999999</v>
      </c>
      <c r="R437" s="92">
        <f t="shared" si="112"/>
        <v>19.867856791999998</v>
      </c>
      <c r="S437" s="92">
        <f t="shared" si="113"/>
        <v>13.070143856</v>
      </c>
      <c r="T437" s="92">
        <f t="shared" si="114"/>
        <v>33.064966120000001</v>
      </c>
      <c r="U437" s="92">
        <f t="shared" si="115"/>
        <v>4.1068514039999995</v>
      </c>
      <c r="V437" s="92">
        <f t="shared" si="116"/>
        <v>0.61538949100000007</v>
      </c>
      <c r="W437" s="92">
        <f t="shared" si="117"/>
        <v>3.8675015430000004</v>
      </c>
      <c r="X437" s="92">
        <f t="shared" si="118"/>
        <v>0.49031651400000004</v>
      </c>
      <c r="Y437" s="92">
        <f t="shared" si="119"/>
        <v>188.86059292799999</v>
      </c>
      <c r="Z437" s="92"/>
      <c r="AA437" s="92">
        <f t="shared" si="122"/>
        <v>48.091418572759558</v>
      </c>
      <c r="AB437" s="92">
        <f t="shared" si="122"/>
        <v>12.152788778308034</v>
      </c>
      <c r="AC437" s="92">
        <f t="shared" si="122"/>
        <v>10.519853021733493</v>
      </c>
      <c r="AD437" s="92">
        <f t="shared" si="122"/>
        <v>6.9205246332053925</v>
      </c>
      <c r="AE437" s="92">
        <f t="shared" si="122"/>
        <v>17.50760474028877</v>
      </c>
      <c r="AF437" s="92">
        <f t="shared" si="122"/>
        <v>2.174541200114557</v>
      </c>
      <c r="AG437" s="92">
        <f t="shared" si="122"/>
        <v>0.32584324842960077</v>
      </c>
      <c r="AH437" s="92">
        <f t="shared" si="122"/>
        <v>2.0478075828526188</v>
      </c>
      <c r="AI437" s="92">
        <f t="shared" si="122"/>
        <v>0.25961822230798842</v>
      </c>
      <c r="AJ437" s="93">
        <f t="shared" si="121"/>
        <v>41.33655573103686</v>
      </c>
    </row>
    <row r="438" spans="1:36">
      <c r="A438" s="97">
        <v>10</v>
      </c>
      <c r="B438" s="82">
        <v>1318.36</v>
      </c>
      <c r="C438" s="80" t="s">
        <v>293</v>
      </c>
      <c r="D438" s="83">
        <v>1.506556</v>
      </c>
      <c r="E438" s="83">
        <v>0.22203999999999999</v>
      </c>
      <c r="F438" s="83">
        <v>0.354213</v>
      </c>
      <c r="G438" s="83">
        <v>0.33161400000000002</v>
      </c>
      <c r="H438" s="83">
        <v>0.46593299999999999</v>
      </c>
      <c r="I438" s="83">
        <v>4.2093999999999999E-2</v>
      </c>
      <c r="J438" s="83">
        <v>9.6609999999999994E-3</v>
      </c>
      <c r="K438" s="83">
        <v>4.9341999999999997E-2</v>
      </c>
      <c r="L438" s="83">
        <v>3.3029999999999999E-3</v>
      </c>
      <c r="M438" s="84">
        <v>0.21</v>
      </c>
      <c r="P438" s="92">
        <f t="shared" si="110"/>
        <v>90.519910704000011</v>
      </c>
      <c r="Q438" s="92">
        <f t="shared" si="111"/>
        <v>22.639420439999999</v>
      </c>
      <c r="R438" s="92">
        <f t="shared" si="112"/>
        <v>19.863202400999999</v>
      </c>
      <c r="S438" s="92">
        <f t="shared" si="113"/>
        <v>13.365370656000001</v>
      </c>
      <c r="T438" s="92">
        <f t="shared" si="114"/>
        <v>33.475422318</v>
      </c>
      <c r="U438" s="92">
        <f t="shared" si="115"/>
        <v>3.9650864239999999</v>
      </c>
      <c r="V438" s="92">
        <f t="shared" si="116"/>
        <v>0.59877911899999992</v>
      </c>
      <c r="W438" s="92">
        <f t="shared" si="117"/>
        <v>3.9413896180000001</v>
      </c>
      <c r="X438" s="92">
        <f t="shared" si="118"/>
        <v>0.502019667</v>
      </c>
      <c r="Y438" s="92">
        <f t="shared" si="119"/>
        <v>188.87060134700002</v>
      </c>
      <c r="Z438" s="92"/>
      <c r="AA438" s="92">
        <f t="shared" si="122"/>
        <v>47.926945781092471</v>
      </c>
      <c r="AB438" s="92">
        <f t="shared" si="122"/>
        <v>11.986736039668781</v>
      </c>
      <c r="AC438" s="92">
        <f t="shared" si="122"/>
        <v>10.516831237544794</v>
      </c>
      <c r="AD438" s="92">
        <f t="shared" si="122"/>
        <v>7.0764695832384472</v>
      </c>
      <c r="AE438" s="92">
        <f t="shared" si="122"/>
        <v>17.723998377332279</v>
      </c>
      <c r="AF438" s="92">
        <f t="shared" si="122"/>
        <v>2.0993666540591973</v>
      </c>
      <c r="AG438" s="92">
        <f t="shared" si="122"/>
        <v>0.31703140389747625</v>
      </c>
      <c r="AH438" s="92">
        <f t="shared" si="122"/>
        <v>2.0868200714619074</v>
      </c>
      <c r="AI438" s="92">
        <f t="shared" si="122"/>
        <v>0.2658008517046393</v>
      </c>
      <c r="AJ438" s="93">
        <f t="shared" si="121"/>
        <v>41.579242351861396</v>
      </c>
    </row>
    <row r="439" spans="1:36">
      <c r="A439" s="97">
        <v>10</v>
      </c>
      <c r="B439" s="82">
        <v>1322.2539999999999</v>
      </c>
      <c r="C439" s="80" t="s">
        <v>293</v>
      </c>
      <c r="D439" s="83">
        <v>1.5022610000000001</v>
      </c>
      <c r="E439" s="83">
        <v>0.21910199999999999</v>
      </c>
      <c r="F439" s="83">
        <v>0.35375099999999998</v>
      </c>
      <c r="G439" s="83">
        <v>0.33894000000000002</v>
      </c>
      <c r="H439" s="83">
        <v>0.47132600000000002</v>
      </c>
      <c r="I439" s="83">
        <v>4.0705999999999999E-2</v>
      </c>
      <c r="J439" s="83">
        <v>9.4109999999999992E-3</v>
      </c>
      <c r="K439" s="83">
        <v>5.0272999999999998E-2</v>
      </c>
      <c r="L439" s="83">
        <v>3.3790000000000001E-3</v>
      </c>
      <c r="M439" s="84">
        <v>0.22</v>
      </c>
      <c r="P439" s="92">
        <f t="shared" si="110"/>
        <v>90.261849924000003</v>
      </c>
      <c r="Q439" s="92">
        <f t="shared" si="111"/>
        <v>22.339859021999999</v>
      </c>
      <c r="R439" s="92">
        <f t="shared" si="112"/>
        <v>19.837294826999997</v>
      </c>
      <c r="S439" s="92">
        <f t="shared" si="113"/>
        <v>13.660637760000002</v>
      </c>
      <c r="T439" s="92">
        <f t="shared" si="114"/>
        <v>33.862887796000003</v>
      </c>
      <c r="U439" s="92">
        <f t="shared" si="115"/>
        <v>3.8343423759999999</v>
      </c>
      <c r="V439" s="92">
        <f t="shared" si="116"/>
        <v>0.58328436899999991</v>
      </c>
      <c r="W439" s="92">
        <f t="shared" si="117"/>
        <v>4.0157569669999997</v>
      </c>
      <c r="X439" s="92">
        <f t="shared" si="118"/>
        <v>0.51357083100000001</v>
      </c>
      <c r="Y439" s="92">
        <f t="shared" si="119"/>
        <v>188.90948387200001</v>
      </c>
      <c r="Z439" s="92"/>
      <c r="AA439" s="92">
        <f t="shared" si="122"/>
        <v>47.780475640470762</v>
      </c>
      <c r="AB439" s="92">
        <f t="shared" si="122"/>
        <v>11.825694805845156</v>
      </c>
      <c r="AC439" s="92">
        <f t="shared" si="122"/>
        <v>10.500952318752411</v>
      </c>
      <c r="AD439" s="92">
        <f t="shared" si="122"/>
        <v>7.2313138970069302</v>
      </c>
      <c r="AE439" s="92">
        <f t="shared" si="122"/>
        <v>17.925456732995251</v>
      </c>
      <c r="AF439" s="92">
        <f t="shared" si="122"/>
        <v>2.029724658290871</v>
      </c>
      <c r="AG439" s="92">
        <f t="shared" si="122"/>
        <v>0.3087639418861669</v>
      </c>
      <c r="AH439" s="92">
        <f t="shared" si="122"/>
        <v>2.1257572064094825</v>
      </c>
      <c r="AI439" s="92">
        <f t="shared" si="122"/>
        <v>0.27186079834296817</v>
      </c>
      <c r="AJ439" s="93">
        <f t="shared" si="121"/>
        <v>41.830707446690347</v>
      </c>
    </row>
    <row r="440" spans="1:36">
      <c r="A440" s="97">
        <v>10</v>
      </c>
      <c r="B440" s="82">
        <v>1326.14</v>
      </c>
      <c r="C440" s="80" t="s">
        <v>293</v>
      </c>
      <c r="D440" s="83">
        <v>1.4986820000000001</v>
      </c>
      <c r="E440" s="83">
        <v>0.21628700000000001</v>
      </c>
      <c r="F440" s="83">
        <v>0.35293600000000003</v>
      </c>
      <c r="G440" s="83">
        <v>0.346302</v>
      </c>
      <c r="H440" s="83">
        <v>0.47644199999999998</v>
      </c>
      <c r="I440" s="83">
        <v>3.9421999999999999E-2</v>
      </c>
      <c r="J440" s="83">
        <v>9.1760000000000001E-3</v>
      </c>
      <c r="K440" s="83">
        <v>5.1202999999999999E-2</v>
      </c>
      <c r="L440" s="83">
        <v>3.4550000000000002E-3</v>
      </c>
      <c r="M440" s="84">
        <v>0.23</v>
      </c>
      <c r="P440" s="92">
        <f t="shared" si="110"/>
        <v>90.046809288000006</v>
      </c>
      <c r="Q440" s="92">
        <f t="shared" si="111"/>
        <v>22.052838807000001</v>
      </c>
      <c r="R440" s="92">
        <f t="shared" si="112"/>
        <v>19.791592072</v>
      </c>
      <c r="S440" s="92">
        <f t="shared" si="113"/>
        <v>13.957355808000001</v>
      </c>
      <c r="T440" s="92">
        <f t="shared" si="114"/>
        <v>34.230451932000001</v>
      </c>
      <c r="U440" s="92">
        <f t="shared" si="115"/>
        <v>3.7133947119999999</v>
      </c>
      <c r="V440" s="92">
        <f t="shared" si="116"/>
        <v>0.56871930400000004</v>
      </c>
      <c r="W440" s="92">
        <f t="shared" si="117"/>
        <v>4.0900444370000004</v>
      </c>
      <c r="X440" s="92">
        <f t="shared" si="118"/>
        <v>0.52512199500000001</v>
      </c>
      <c r="Y440" s="92">
        <f t="shared" si="119"/>
        <v>188.97632835499999</v>
      </c>
      <c r="Z440" s="92"/>
      <c r="AA440" s="92">
        <f t="shared" si="122"/>
        <v>47.649782420813722</v>
      </c>
      <c r="AB440" s="92">
        <f t="shared" si="122"/>
        <v>11.66963026478788</v>
      </c>
      <c r="AC440" s="92">
        <f t="shared" si="122"/>
        <v>10.473053553469756</v>
      </c>
      <c r="AD440" s="92">
        <f t="shared" si="122"/>
        <v>7.3857693868305665</v>
      </c>
      <c r="AE440" s="92">
        <f t="shared" si="122"/>
        <v>18.113618901356077</v>
      </c>
      <c r="AF440" s="92">
        <f t="shared" si="122"/>
        <v>1.9650052174917017</v>
      </c>
      <c r="AG440" s="92">
        <f t="shared" si="122"/>
        <v>0.30094737735174792</v>
      </c>
      <c r="AH440" s="92">
        <f t="shared" si="122"/>
        <v>2.1643157492808727</v>
      </c>
      <c r="AI440" s="92">
        <f t="shared" si="122"/>
        <v>0.27787712861768393</v>
      </c>
      <c r="AJ440" s="93">
        <f t="shared" si="121"/>
        <v>42.091100026253613</v>
      </c>
    </row>
    <row r="441" spans="1:36">
      <c r="A441" s="97">
        <v>10</v>
      </c>
      <c r="B441" s="82">
        <v>1330.028</v>
      </c>
      <c r="C441" s="80" t="s">
        <v>293</v>
      </c>
      <c r="D441" s="83">
        <v>1.495752</v>
      </c>
      <c r="E441" s="83">
        <v>0.213587</v>
      </c>
      <c r="F441" s="83">
        <v>0.35179199999999999</v>
      </c>
      <c r="G441" s="83">
        <v>0.35372700000000001</v>
      </c>
      <c r="H441" s="83">
        <v>0.48131099999999999</v>
      </c>
      <c r="I441" s="83">
        <v>3.8231000000000001E-2</v>
      </c>
      <c r="J441" s="83">
        <v>8.9569999999999997E-3</v>
      </c>
      <c r="K441" s="83">
        <v>5.2127E-2</v>
      </c>
      <c r="L441" s="83">
        <v>3.5300000000000002E-3</v>
      </c>
      <c r="M441" s="84">
        <v>0.24</v>
      </c>
      <c r="P441" s="92">
        <f t="shared" si="110"/>
        <v>89.870763167999996</v>
      </c>
      <c r="Q441" s="92">
        <f t="shared" si="111"/>
        <v>21.777544107000001</v>
      </c>
      <c r="R441" s="92">
        <f t="shared" si="112"/>
        <v>19.727439984</v>
      </c>
      <c r="S441" s="92">
        <f t="shared" si="113"/>
        <v>14.256613008</v>
      </c>
      <c r="T441" s="92">
        <f t="shared" si="114"/>
        <v>34.580270106</v>
      </c>
      <c r="U441" s="92">
        <f t="shared" si="115"/>
        <v>3.6012072760000002</v>
      </c>
      <c r="V441" s="92">
        <f t="shared" si="116"/>
        <v>0.555145903</v>
      </c>
      <c r="W441" s="92">
        <f t="shared" si="117"/>
        <v>4.1638526330000003</v>
      </c>
      <c r="X441" s="92">
        <f t="shared" si="118"/>
        <v>0.53652116999999999</v>
      </c>
      <c r="Y441" s="92">
        <f t="shared" si="119"/>
        <v>189.06935735499997</v>
      </c>
      <c r="Z441" s="92"/>
      <c r="AA441" s="92">
        <f t="shared" si="122"/>
        <v>47.533225068966125</v>
      </c>
      <c r="AB441" s="92">
        <f t="shared" si="122"/>
        <v>11.518283243598326</v>
      </c>
      <c r="AC441" s="92">
        <f t="shared" si="122"/>
        <v>10.433969977990358</v>
      </c>
      <c r="AD441" s="92">
        <f t="shared" si="122"/>
        <v>7.5404143788522715</v>
      </c>
      <c r="AE441" s="92">
        <f t="shared" si="122"/>
        <v>18.289727425831078</v>
      </c>
      <c r="AF441" s="92">
        <f t="shared" si="122"/>
        <v>1.9047017064950984</v>
      </c>
      <c r="AG441" s="92">
        <f t="shared" si="122"/>
        <v>0.29362024114655882</v>
      </c>
      <c r="AH441" s="92">
        <f t="shared" si="122"/>
        <v>2.2022884571305106</v>
      </c>
      <c r="AI441" s="92">
        <f t="shared" si="122"/>
        <v>0.28376949998968809</v>
      </c>
      <c r="AJ441" s="93">
        <f t="shared" si="121"/>
        <v>42.360587182858751</v>
      </c>
    </row>
    <row r="442" spans="1:36">
      <c r="A442" s="97">
        <v>10</v>
      </c>
      <c r="B442" s="82">
        <v>1333.9269999999999</v>
      </c>
      <c r="C442" s="80" t="s">
        <v>293</v>
      </c>
      <c r="D442" s="83">
        <v>1.4934149999999999</v>
      </c>
      <c r="E442" s="83">
        <v>0.21099999999999999</v>
      </c>
      <c r="F442" s="83">
        <v>0.35034300000000002</v>
      </c>
      <c r="G442" s="83">
        <v>0.36123899999999998</v>
      </c>
      <c r="H442" s="83">
        <v>0.48596099999999998</v>
      </c>
      <c r="I442" s="83">
        <v>3.7123000000000003E-2</v>
      </c>
      <c r="J442" s="83">
        <v>8.7500000000000008E-3</v>
      </c>
      <c r="K442" s="83">
        <v>5.3039999999999997E-2</v>
      </c>
      <c r="L442" s="83">
        <v>3.604E-3</v>
      </c>
      <c r="M442" s="84">
        <v>0.25</v>
      </c>
      <c r="P442" s="92">
        <f t="shared" si="110"/>
        <v>89.730346859999997</v>
      </c>
      <c r="Q442" s="92">
        <f t="shared" si="111"/>
        <v>21.513770999999998</v>
      </c>
      <c r="R442" s="92">
        <f t="shared" si="112"/>
        <v>19.646184411</v>
      </c>
      <c r="S442" s="92">
        <f t="shared" si="113"/>
        <v>14.559376656</v>
      </c>
      <c r="T442" s="92">
        <f t="shared" si="114"/>
        <v>34.914354006000003</v>
      </c>
      <c r="U442" s="92">
        <f t="shared" si="115"/>
        <v>3.4968381080000004</v>
      </c>
      <c r="V442" s="92">
        <f t="shared" si="116"/>
        <v>0.54231625000000006</v>
      </c>
      <c r="W442" s="92">
        <f t="shared" si="117"/>
        <v>4.2367821599999997</v>
      </c>
      <c r="X442" s="92">
        <f t="shared" si="118"/>
        <v>0.54776835600000007</v>
      </c>
      <c r="Y442" s="92">
        <f t="shared" si="119"/>
        <v>189.18773780699999</v>
      </c>
      <c r="Z442" s="92"/>
      <c r="AA442" s="92">
        <f t="shared" si="122"/>
        <v>47.429261483922645</v>
      </c>
      <c r="AB442" s="92">
        <f t="shared" si="122"/>
        <v>11.371651910097517</v>
      </c>
      <c r="AC442" s="92">
        <f t="shared" si="122"/>
        <v>10.384491425676895</v>
      </c>
      <c r="AD442" s="92">
        <f t="shared" si="122"/>
        <v>7.695729556665432</v>
      </c>
      <c r="AE442" s="92">
        <f t="shared" si="122"/>
        <v>18.454871552837059</v>
      </c>
      <c r="AF442" s="92">
        <f t="shared" si="122"/>
        <v>1.8483428939603381</v>
      </c>
      <c r="AG442" s="92">
        <f t="shared" si="122"/>
        <v>0.28665507410065044</v>
      </c>
      <c r="AH442" s="92">
        <f t="shared" si="122"/>
        <v>2.2394591790733056</v>
      </c>
      <c r="AI442" s="92">
        <f t="shared" si="122"/>
        <v>0.28953692366616612</v>
      </c>
      <c r="AJ442" s="93">
        <f t="shared" si="121"/>
        <v>42.639164305949009</v>
      </c>
    </row>
    <row r="443" spans="1:36">
      <c r="A443" s="97">
        <v>10</v>
      </c>
      <c r="B443" s="82">
        <v>1337.8409999999999</v>
      </c>
      <c r="C443" s="80" t="s">
        <v>293</v>
      </c>
      <c r="D443" s="83">
        <v>1.491622</v>
      </c>
      <c r="E443" s="83">
        <v>0.20851800000000001</v>
      </c>
      <c r="F443" s="83">
        <v>0.348611</v>
      </c>
      <c r="G443" s="83">
        <v>0.36885600000000002</v>
      </c>
      <c r="H443" s="83">
        <v>0.49041000000000001</v>
      </c>
      <c r="I443" s="83">
        <v>3.6089999999999997E-2</v>
      </c>
      <c r="J443" s="83">
        <v>8.5559999999999994E-3</v>
      </c>
      <c r="K443" s="83">
        <v>5.3935999999999998E-2</v>
      </c>
      <c r="L443" s="83">
        <v>3.6779999999999998E-3</v>
      </c>
      <c r="M443" s="84">
        <v>0.26</v>
      </c>
      <c r="P443" s="92">
        <f t="shared" si="110"/>
        <v>89.622616248</v>
      </c>
      <c r="Q443" s="92">
        <f t="shared" si="111"/>
        <v>21.260703798000002</v>
      </c>
      <c r="R443" s="92">
        <f t="shared" si="112"/>
        <v>19.549059047</v>
      </c>
      <c r="S443" s="92">
        <f t="shared" si="113"/>
        <v>14.866372224000001</v>
      </c>
      <c r="T443" s="92">
        <f t="shared" si="114"/>
        <v>35.233996860000005</v>
      </c>
      <c r="U443" s="92">
        <f t="shared" si="115"/>
        <v>3.3995336399999996</v>
      </c>
      <c r="V443" s="92">
        <f t="shared" si="116"/>
        <v>0.53029232399999993</v>
      </c>
      <c r="W443" s="92">
        <f t="shared" si="117"/>
        <v>4.3083537439999997</v>
      </c>
      <c r="X443" s="92">
        <f t="shared" si="118"/>
        <v>0.55901554200000003</v>
      </c>
      <c r="Y443" s="92">
        <f t="shared" si="119"/>
        <v>189.32994342699999</v>
      </c>
      <c r="Z443" s="92"/>
      <c r="AA443" s="92">
        <f t="shared" si="122"/>
        <v>47.336736400893621</v>
      </c>
      <c r="AB443" s="92">
        <f t="shared" si="122"/>
        <v>11.229446020617177</v>
      </c>
      <c r="AC443" s="92">
        <f t="shared" si="122"/>
        <v>10.325392113444295</v>
      </c>
      <c r="AD443" s="92">
        <f t="shared" si="122"/>
        <v>7.8520977479360168</v>
      </c>
      <c r="AE443" s="92">
        <f t="shared" si="122"/>
        <v>18.609838582445459</v>
      </c>
      <c r="AF443" s="92">
        <f t="shared" si="122"/>
        <v>1.7955604794815561</v>
      </c>
      <c r="AG443" s="92">
        <f t="shared" si="122"/>
        <v>0.2800889887787163</v>
      </c>
      <c r="AH443" s="92">
        <f t="shared" si="122"/>
        <v>2.2755796922641416</v>
      </c>
      <c r="AI443" s="92">
        <f t="shared" si="122"/>
        <v>0.29525997413902988</v>
      </c>
      <c r="AJ443" s="93">
        <f t="shared" si="121"/>
        <v>42.926870142656639</v>
      </c>
    </row>
    <row r="444" spans="1:36">
      <c r="A444" s="97">
        <v>10</v>
      </c>
      <c r="B444" s="82">
        <v>1341.771</v>
      </c>
      <c r="C444" s="80" t="s">
        <v>293</v>
      </c>
      <c r="D444" s="83">
        <v>1.490329</v>
      </c>
      <c r="E444" s="83">
        <v>0.20613799999999999</v>
      </c>
      <c r="F444" s="83">
        <v>0.34661599999999998</v>
      </c>
      <c r="G444" s="83">
        <v>0.37659300000000001</v>
      </c>
      <c r="H444" s="83">
        <v>0.49467100000000003</v>
      </c>
      <c r="I444" s="83">
        <v>3.5124000000000002E-2</v>
      </c>
      <c r="J444" s="83">
        <v>8.3719999999999992E-3</v>
      </c>
      <c r="K444" s="83">
        <v>5.4809999999999998E-2</v>
      </c>
      <c r="L444" s="83">
        <v>3.751E-3</v>
      </c>
      <c r="M444" s="84">
        <v>0.27</v>
      </c>
      <c r="P444" s="92">
        <f t="shared" si="110"/>
        <v>89.544927636000011</v>
      </c>
      <c r="Q444" s="92">
        <f t="shared" si="111"/>
        <v>21.018036618</v>
      </c>
      <c r="R444" s="92">
        <f t="shared" si="112"/>
        <v>19.437185432</v>
      </c>
      <c r="S444" s="92">
        <f t="shared" si="113"/>
        <v>15.178204272</v>
      </c>
      <c r="T444" s="92">
        <f t="shared" si="114"/>
        <v>35.540132666000005</v>
      </c>
      <c r="U444" s="92">
        <f t="shared" si="115"/>
        <v>3.3085403040000001</v>
      </c>
      <c r="V444" s="92">
        <f t="shared" si="116"/>
        <v>0.51888818799999992</v>
      </c>
      <c r="W444" s="92">
        <f t="shared" si="117"/>
        <v>4.3781679899999997</v>
      </c>
      <c r="X444" s="92">
        <f t="shared" si="118"/>
        <v>0.57011073899999998</v>
      </c>
      <c r="Y444" s="92">
        <f t="shared" si="119"/>
        <v>189.49419384500001</v>
      </c>
      <c r="Z444" s="92"/>
      <c r="AA444" s="92">
        <f t="shared" si="122"/>
        <v>47.254707819303846</v>
      </c>
      <c r="AB444" s="92">
        <f t="shared" si="122"/>
        <v>11.091652040374418</v>
      </c>
      <c r="AC444" s="92">
        <f t="shared" si="122"/>
        <v>10.257404217830006</v>
      </c>
      <c r="AD444" s="92">
        <f t="shared" si="122"/>
        <v>8.009851892567891</v>
      </c>
      <c r="AE444" s="92">
        <f t="shared" si="122"/>
        <v>18.755262071549623</v>
      </c>
      <c r="AF444" s="92">
        <f t="shared" si="122"/>
        <v>1.74598505466942</v>
      </c>
      <c r="AG444" s="92">
        <f t="shared" si="122"/>
        <v>0.27382801418413549</v>
      </c>
      <c r="AH444" s="92">
        <f t="shared" si="122"/>
        <v>2.3104496771976013</v>
      </c>
      <c r="AI444" s="92">
        <f t="shared" si="122"/>
        <v>0.30085921232306023</v>
      </c>
      <c r="AJ444" s="93">
        <f t="shared" si="121"/>
        <v>43.223753075990743</v>
      </c>
    </row>
    <row r="445" spans="1:36">
      <c r="A445" s="97">
        <v>10</v>
      </c>
      <c r="B445" s="82">
        <v>1345.7190000000001</v>
      </c>
      <c r="C445" s="80" t="s">
        <v>293</v>
      </c>
      <c r="D445" s="83">
        <v>1.489498</v>
      </c>
      <c r="E445" s="83">
        <v>0.20385300000000001</v>
      </c>
      <c r="F445" s="83">
        <v>0.34437899999999999</v>
      </c>
      <c r="G445" s="83">
        <v>0.38446200000000003</v>
      </c>
      <c r="H445" s="83">
        <v>0.49875599999999998</v>
      </c>
      <c r="I445" s="83">
        <v>3.4217999999999998E-2</v>
      </c>
      <c r="J445" s="83">
        <v>8.1980000000000004E-3</v>
      </c>
      <c r="K445" s="83">
        <v>5.5659E-2</v>
      </c>
      <c r="L445" s="83">
        <v>3.823E-3</v>
      </c>
      <c r="M445" s="84">
        <v>0.28000000000000003</v>
      </c>
      <c r="P445" s="92">
        <f t="shared" si="110"/>
        <v>89.49499783200001</v>
      </c>
      <c r="Q445" s="92">
        <f t="shared" si="111"/>
        <v>20.785055733</v>
      </c>
      <c r="R445" s="92">
        <f t="shared" si="112"/>
        <v>19.311741182999999</v>
      </c>
      <c r="S445" s="92">
        <f t="shared" si="113"/>
        <v>15.495356448000003</v>
      </c>
      <c r="T445" s="92">
        <f t="shared" si="114"/>
        <v>35.833623576000001</v>
      </c>
      <c r="U445" s="92">
        <f t="shared" si="115"/>
        <v>3.2231987279999998</v>
      </c>
      <c r="V445" s="92">
        <f t="shared" si="116"/>
        <v>0.50810384200000003</v>
      </c>
      <c r="W445" s="92">
        <f t="shared" si="117"/>
        <v>4.4459852610000006</v>
      </c>
      <c r="X445" s="92">
        <f t="shared" si="118"/>
        <v>0.58105394700000002</v>
      </c>
      <c r="Y445" s="92">
        <f t="shared" si="119"/>
        <v>189.67911655</v>
      </c>
      <c r="Z445" s="92"/>
      <c r="AA445" s="92">
        <f t="shared" si="122"/>
        <v>47.182314774441103</v>
      </c>
      <c r="AB445" s="92">
        <f t="shared" si="122"/>
        <v>10.958009564284845</v>
      </c>
      <c r="AC445" s="92">
        <f t="shared" si="122"/>
        <v>10.181269047565056</v>
      </c>
      <c r="AD445" s="92">
        <f t="shared" si="122"/>
        <v>8.169247479553384</v>
      </c>
      <c r="AE445" s="92">
        <f t="shared" si="122"/>
        <v>18.891707335928121</v>
      </c>
      <c r="AF445" s="92">
        <f t="shared" si="122"/>
        <v>1.699290246931509</v>
      </c>
      <c r="AG445" s="92">
        <f t="shared" si="122"/>
        <v>0.26787547898878061</v>
      </c>
      <c r="AH445" s="92">
        <f t="shared" si="122"/>
        <v>2.3439508480776929</v>
      </c>
      <c r="AI445" s="92">
        <f t="shared" si="122"/>
        <v>0.30633522422951209</v>
      </c>
      <c r="AJ445" s="93">
        <f t="shared" si="121"/>
        <v>43.529683498298269</v>
      </c>
    </row>
    <row r="446" spans="1:36">
      <c r="A446" s="97">
        <v>10</v>
      </c>
      <c r="B446" s="82">
        <v>1349.683</v>
      </c>
      <c r="C446" s="80" t="s">
        <v>293</v>
      </c>
      <c r="D446" s="83">
        <v>1.4890920000000001</v>
      </c>
      <c r="E446" s="83">
        <v>0.201658</v>
      </c>
      <c r="F446" s="83">
        <v>0.341922</v>
      </c>
      <c r="G446" s="83">
        <v>0.39247100000000001</v>
      </c>
      <c r="H446" s="83">
        <v>0.502668</v>
      </c>
      <c r="I446" s="83">
        <v>3.3367000000000001E-2</v>
      </c>
      <c r="J446" s="83">
        <v>8.0330000000000002E-3</v>
      </c>
      <c r="K446" s="83">
        <v>5.6479000000000001E-2</v>
      </c>
      <c r="L446" s="83">
        <v>3.8939999999999999E-3</v>
      </c>
      <c r="M446" s="84">
        <v>0.28999999999999998</v>
      </c>
      <c r="P446" s="92">
        <f t="shared" si="110"/>
        <v>89.470603728000015</v>
      </c>
      <c r="Q446" s="92">
        <f t="shared" si="111"/>
        <v>20.561251338000002</v>
      </c>
      <c r="R446" s="92">
        <f t="shared" si="112"/>
        <v>19.173959994000001</v>
      </c>
      <c r="S446" s="92">
        <f t="shared" si="113"/>
        <v>15.818151184000001</v>
      </c>
      <c r="T446" s="92">
        <f t="shared" si="114"/>
        <v>36.114685128000005</v>
      </c>
      <c r="U446" s="92">
        <f t="shared" si="115"/>
        <v>3.1430379319999999</v>
      </c>
      <c r="V446" s="92">
        <f t="shared" si="116"/>
        <v>0.49787730699999999</v>
      </c>
      <c r="W446" s="92">
        <f t="shared" si="117"/>
        <v>4.5114860410000004</v>
      </c>
      <c r="X446" s="92">
        <f t="shared" si="118"/>
        <v>0.59184516600000003</v>
      </c>
      <c r="Y446" s="92">
        <f t="shared" si="119"/>
        <v>189.88289781800006</v>
      </c>
      <c r="Z446" s="92"/>
      <c r="AA446" s="92">
        <f t="shared" si="122"/>
        <v>47.118832057090401</v>
      </c>
      <c r="AB446" s="92">
        <f t="shared" si="122"/>
        <v>10.828385059568479</v>
      </c>
      <c r="AC446" s="92">
        <f t="shared" si="122"/>
        <v>10.097781429677758</v>
      </c>
      <c r="AD446" s="92">
        <f t="shared" si="122"/>
        <v>8.3304770286165866</v>
      </c>
      <c r="AE446" s="92">
        <f t="shared" si="122"/>
        <v>19.019451221255004</v>
      </c>
      <c r="AF446" s="92">
        <f t="shared" si="122"/>
        <v>1.65525066665696</v>
      </c>
      <c r="AG446" s="92">
        <f t="shared" si="122"/>
        <v>0.26220229031748188</v>
      </c>
      <c r="AH446" s="92">
        <f t="shared" si="122"/>
        <v>2.3759306882519735</v>
      </c>
      <c r="AI446" s="92">
        <f t="shared" si="122"/>
        <v>0.31168955856534003</v>
      </c>
      <c r="AJ446" s="93">
        <f t="shared" si="121"/>
        <v>43.844698979711531</v>
      </c>
    </row>
    <row r="447" spans="1:36">
      <c r="A447" s="97">
        <v>10</v>
      </c>
      <c r="B447" s="82">
        <v>1353.6610000000001</v>
      </c>
      <c r="C447" s="80" t="s">
        <v>293</v>
      </c>
      <c r="D447" s="83">
        <v>1.489079</v>
      </c>
      <c r="E447" s="83">
        <v>0.199548</v>
      </c>
      <c r="F447" s="83">
        <v>0.33926499999999998</v>
      </c>
      <c r="G447" s="83">
        <v>0.40062599999999998</v>
      </c>
      <c r="H447" s="83">
        <v>0.50641199999999997</v>
      </c>
      <c r="I447" s="83">
        <v>3.2565999999999998E-2</v>
      </c>
      <c r="J447" s="83">
        <v>7.8770000000000003E-3</v>
      </c>
      <c r="K447" s="83">
        <v>5.7266999999999998E-2</v>
      </c>
      <c r="L447" s="83">
        <v>3.9639999999999996E-3</v>
      </c>
      <c r="M447" s="84">
        <v>0.3</v>
      </c>
      <c r="P447" s="92">
        <f t="shared" si="110"/>
        <v>89.469822636000004</v>
      </c>
      <c r="Q447" s="92">
        <f t="shared" si="111"/>
        <v>20.346113628000001</v>
      </c>
      <c r="R447" s="92">
        <f t="shared" si="112"/>
        <v>19.024963404999998</v>
      </c>
      <c r="S447" s="92">
        <f t="shared" si="113"/>
        <v>16.146830304000002</v>
      </c>
      <c r="T447" s="92">
        <f t="shared" si="114"/>
        <v>36.383676551999997</v>
      </c>
      <c r="U447" s="92">
        <f t="shared" si="115"/>
        <v>3.0675869359999997</v>
      </c>
      <c r="V447" s="92">
        <f t="shared" si="116"/>
        <v>0.48820858300000003</v>
      </c>
      <c r="W447" s="92">
        <f t="shared" si="117"/>
        <v>4.574430693</v>
      </c>
      <c r="X447" s="92">
        <f t="shared" si="118"/>
        <v>0.60248439599999992</v>
      </c>
      <c r="Y447" s="92">
        <f t="shared" si="119"/>
        <v>190.10411713299999</v>
      </c>
      <c r="Z447" s="92"/>
      <c r="AA447" s="92">
        <f t="shared" si="122"/>
        <v>47.063590197473438</v>
      </c>
      <c r="AB447" s="92">
        <f t="shared" si="122"/>
        <v>10.702615984779291</v>
      </c>
      <c r="AC447" s="92">
        <f t="shared" si="122"/>
        <v>10.007654590505169</v>
      </c>
      <c r="AD447" s="92">
        <f t="shared" si="122"/>
        <v>8.49367733193459</v>
      </c>
      <c r="AE447" s="92">
        <f t="shared" si="122"/>
        <v>19.138815666230613</v>
      </c>
      <c r="AF447" s="92">
        <f t="shared" si="122"/>
        <v>1.6136351922635455</v>
      </c>
      <c r="AG447" s="92">
        <f t="shared" si="122"/>
        <v>0.25681115715050046</v>
      </c>
      <c r="AH447" s="92">
        <f t="shared" si="122"/>
        <v>2.4062764983672884</v>
      </c>
      <c r="AI447" s="92">
        <f t="shared" si="122"/>
        <v>0.31692338129557285</v>
      </c>
      <c r="AJ447" s="93">
        <f t="shared" si="121"/>
        <v>44.168601535988564</v>
      </c>
    </row>
    <row r="448" spans="1:36">
      <c r="A448" s="97">
        <v>10</v>
      </c>
      <c r="B448" s="82">
        <v>1357.6479999999999</v>
      </c>
      <c r="C448" s="80" t="s">
        <v>293</v>
      </c>
      <c r="D448" s="83">
        <v>1.489428</v>
      </c>
      <c r="E448" s="83">
        <v>0.197518</v>
      </c>
      <c r="F448" s="83">
        <v>0.33642699999999998</v>
      </c>
      <c r="G448" s="83">
        <v>0.40892899999999999</v>
      </c>
      <c r="H448" s="83">
        <v>0.50998600000000005</v>
      </c>
      <c r="I448" s="83">
        <v>3.1809999999999998E-2</v>
      </c>
      <c r="J448" s="83">
        <v>7.7270000000000004E-3</v>
      </c>
      <c r="K448" s="83">
        <v>5.8020000000000002E-2</v>
      </c>
      <c r="L448" s="83">
        <v>4.0330000000000001E-3</v>
      </c>
      <c r="M448" s="84">
        <v>0.31</v>
      </c>
      <c r="P448" s="92">
        <f t="shared" si="110"/>
        <v>89.490791952000009</v>
      </c>
      <c r="Q448" s="92">
        <f t="shared" si="111"/>
        <v>20.139132797999999</v>
      </c>
      <c r="R448" s="92">
        <f t="shared" si="112"/>
        <v>18.865816878999997</v>
      </c>
      <c r="S448" s="92">
        <f t="shared" si="113"/>
        <v>16.481474416000001</v>
      </c>
      <c r="T448" s="92">
        <f t="shared" si="114"/>
        <v>36.640454156000004</v>
      </c>
      <c r="U448" s="92">
        <f t="shared" si="115"/>
        <v>2.9963747599999997</v>
      </c>
      <c r="V448" s="92">
        <f t="shared" si="116"/>
        <v>0.47891173300000001</v>
      </c>
      <c r="W448" s="92">
        <f t="shared" si="117"/>
        <v>4.6345795800000005</v>
      </c>
      <c r="X448" s="92">
        <f t="shared" si="118"/>
        <v>0.61297163700000001</v>
      </c>
      <c r="Y448" s="92">
        <f t="shared" si="119"/>
        <v>190.340507911</v>
      </c>
      <c r="Z448" s="92"/>
      <c r="AA448" s="92">
        <f t="shared" si="122"/>
        <v>47.016156956901881</v>
      </c>
      <c r="AB448" s="92">
        <f t="shared" si="122"/>
        <v>10.580581621341851</v>
      </c>
      <c r="AC448" s="92">
        <f t="shared" si="122"/>
        <v>9.911614236009779</v>
      </c>
      <c r="AD448" s="92">
        <f t="shared" si="122"/>
        <v>8.6589421226649552</v>
      </c>
      <c r="AE448" s="92">
        <f t="shared" si="122"/>
        <v>19.249950816109234</v>
      </c>
      <c r="AF448" s="92">
        <f t="shared" si="122"/>
        <v>1.5742181172496681</v>
      </c>
      <c r="AG448" s="92">
        <f t="shared" si="122"/>
        <v>0.25160788854463445</v>
      </c>
      <c r="AH448" s="92">
        <f t="shared" si="122"/>
        <v>2.4348887322329995</v>
      </c>
      <c r="AI448" s="92">
        <f t="shared" si="122"/>
        <v>0.32203950894499828</v>
      </c>
      <c r="AJ448" s="93">
        <f t="shared" si="121"/>
        <v>44.501286843723307</v>
      </c>
    </row>
    <row r="449" spans="1:36">
      <c r="A449" s="97">
        <v>10</v>
      </c>
      <c r="B449" s="82">
        <v>1361.6389999999999</v>
      </c>
      <c r="C449" s="80" t="s">
        <v>293</v>
      </c>
      <c r="D449" s="83">
        <v>1.4901089999999999</v>
      </c>
      <c r="E449" s="83">
        <v>0.19556100000000001</v>
      </c>
      <c r="F449" s="83">
        <v>0.333428</v>
      </c>
      <c r="G449" s="83">
        <v>0.41738199999999998</v>
      </c>
      <c r="H449" s="83">
        <v>0.51339100000000004</v>
      </c>
      <c r="I449" s="83">
        <v>3.1095000000000001E-2</v>
      </c>
      <c r="J449" s="83">
        <v>7.5849999999999997E-3</v>
      </c>
      <c r="K449" s="83">
        <v>5.8735000000000002E-2</v>
      </c>
      <c r="L449" s="83">
        <v>4.1019999999999997E-3</v>
      </c>
      <c r="M449" s="84">
        <v>0.32</v>
      </c>
      <c r="P449" s="92">
        <f t="shared" si="110"/>
        <v>89.531709156000005</v>
      </c>
      <c r="Q449" s="92">
        <f t="shared" si="111"/>
        <v>19.939595121</v>
      </c>
      <c r="R449" s="92">
        <f t="shared" si="112"/>
        <v>18.697641955999998</v>
      </c>
      <c r="S449" s="92">
        <f t="shared" si="113"/>
        <v>16.822164128000001</v>
      </c>
      <c r="T449" s="92">
        <f t="shared" si="114"/>
        <v>36.885089786000002</v>
      </c>
      <c r="U449" s="92">
        <f t="shared" si="115"/>
        <v>2.9290246199999999</v>
      </c>
      <c r="V449" s="92">
        <f t="shared" si="116"/>
        <v>0.47011071499999996</v>
      </c>
      <c r="W449" s="92">
        <f t="shared" si="117"/>
        <v>4.6916930650000008</v>
      </c>
      <c r="X449" s="92">
        <f t="shared" si="118"/>
        <v>0.62345887799999999</v>
      </c>
      <c r="Y449" s="92">
        <f t="shared" si="119"/>
        <v>190.59048742500002</v>
      </c>
      <c r="Z449" s="92"/>
      <c r="AA449" s="92">
        <f t="shared" si="122"/>
        <v>46.975958960822723</v>
      </c>
      <c r="AB449" s="92">
        <f t="shared" si="122"/>
        <v>10.462009615693178</v>
      </c>
      <c r="AC449" s="92">
        <f t="shared" si="122"/>
        <v>9.8103752231379211</v>
      </c>
      <c r="AD449" s="92">
        <f t="shared" si="122"/>
        <v>8.8263398427058188</v>
      </c>
      <c r="AE449" s="92">
        <f t="shared" si="122"/>
        <v>19.353059160685966</v>
      </c>
      <c r="AF449" s="92">
        <f t="shared" si="122"/>
        <v>1.5368157454094404</v>
      </c>
      <c r="AG449" s="92">
        <f t="shared" si="122"/>
        <v>0.24666011475782337</v>
      </c>
      <c r="AH449" s="92">
        <f t="shared" si="122"/>
        <v>2.4616617169029733</v>
      </c>
      <c r="AI449" s="92">
        <f t="shared" si="122"/>
        <v>0.3271196198841454</v>
      </c>
      <c r="AJ449" s="93">
        <f t="shared" si="121"/>
        <v>44.842512621229872</v>
      </c>
    </row>
    <row r="450" spans="1:36">
      <c r="A450" s="97">
        <v>10</v>
      </c>
      <c r="B450" s="82">
        <v>1365.63</v>
      </c>
      <c r="C450" s="80" t="s">
        <v>293</v>
      </c>
      <c r="D450" s="83">
        <v>1.4910969999999999</v>
      </c>
      <c r="E450" s="83">
        <v>0.19367400000000001</v>
      </c>
      <c r="F450" s="83">
        <v>0.330289</v>
      </c>
      <c r="G450" s="83">
        <v>0.42598200000000003</v>
      </c>
      <c r="H450" s="83">
        <v>0.51662200000000003</v>
      </c>
      <c r="I450" s="83">
        <v>3.0417E-2</v>
      </c>
      <c r="J450" s="83">
        <v>7.4489999999999999E-3</v>
      </c>
      <c r="K450" s="83">
        <v>5.9410999999999999E-2</v>
      </c>
      <c r="L450" s="83">
        <v>4.169E-3</v>
      </c>
      <c r="M450" s="84">
        <v>0.33</v>
      </c>
      <c r="P450" s="92">
        <f t="shared" si="110"/>
        <v>89.591072147999995</v>
      </c>
      <c r="Q450" s="92">
        <f t="shared" si="111"/>
        <v>19.747194714000003</v>
      </c>
      <c r="R450" s="92">
        <f t="shared" si="112"/>
        <v>18.521616252999998</v>
      </c>
      <c r="S450" s="92">
        <f t="shared" si="113"/>
        <v>17.168778528000001</v>
      </c>
      <c r="T450" s="92">
        <f t="shared" si="114"/>
        <v>37.117224212000004</v>
      </c>
      <c r="U450" s="92">
        <f t="shared" si="115"/>
        <v>2.865159732</v>
      </c>
      <c r="V450" s="92">
        <f t="shared" si="116"/>
        <v>0.46168157100000001</v>
      </c>
      <c r="W450" s="92">
        <f t="shared" si="117"/>
        <v>4.7456912689999999</v>
      </c>
      <c r="X450" s="92">
        <f t="shared" si="118"/>
        <v>0.63364214100000005</v>
      </c>
      <c r="Y450" s="92">
        <f t="shared" si="119"/>
        <v>190.85206056799998</v>
      </c>
      <c r="Z450" s="92"/>
      <c r="AA450" s="92">
        <f t="shared" si="122"/>
        <v>46.94268004304778</v>
      </c>
      <c r="AB450" s="92">
        <f t="shared" si="122"/>
        <v>10.346859580782015</v>
      </c>
      <c r="AC450" s="92">
        <f t="shared" si="122"/>
        <v>9.7046980775985929</v>
      </c>
      <c r="AD450" s="92">
        <f t="shared" si="122"/>
        <v>8.9958570407380112</v>
      </c>
      <c r="AE450" s="92">
        <f t="shared" si="122"/>
        <v>19.448165297002522</v>
      </c>
      <c r="AF450" s="92">
        <f t="shared" si="122"/>
        <v>1.5012464227385969</v>
      </c>
      <c r="AG450" s="92">
        <f t="shared" si="122"/>
        <v>0.24190546836433255</v>
      </c>
      <c r="AH450" s="92">
        <f t="shared" si="122"/>
        <v>2.486581101024647</v>
      </c>
      <c r="AI450" s="92">
        <f t="shared" si="122"/>
        <v>0.3320069687035081</v>
      </c>
      <c r="AJ450" s="93">
        <f t="shared" si="121"/>
        <v>45.192042469584258</v>
      </c>
    </row>
    <row r="451" spans="1:36">
      <c r="A451" s="97">
        <v>10</v>
      </c>
      <c r="B451" s="82">
        <v>1369.614</v>
      </c>
      <c r="C451" s="80" t="s">
        <v>293</v>
      </c>
      <c r="D451" s="83">
        <v>1.492364</v>
      </c>
      <c r="E451" s="83">
        <v>0.19184899999999999</v>
      </c>
      <c r="F451" s="83">
        <v>0.32702700000000001</v>
      </c>
      <c r="G451" s="83">
        <v>0.434726</v>
      </c>
      <c r="H451" s="83">
        <v>0.51967699999999994</v>
      </c>
      <c r="I451" s="83">
        <v>2.9773000000000001E-2</v>
      </c>
      <c r="J451" s="83">
        <v>7.3179999999999999E-3</v>
      </c>
      <c r="K451" s="83">
        <v>6.0047000000000003E-2</v>
      </c>
      <c r="L451" s="83">
        <v>4.2339999999999999E-3</v>
      </c>
      <c r="M451" s="84">
        <v>0.34</v>
      </c>
      <c r="P451" s="92">
        <f t="shared" si="110"/>
        <v>89.667198576000004</v>
      </c>
      <c r="Q451" s="92">
        <f t="shared" si="111"/>
        <v>19.561115889</v>
      </c>
      <c r="R451" s="92">
        <f t="shared" si="112"/>
        <v>18.338693078999999</v>
      </c>
      <c r="S451" s="92">
        <f t="shared" si="113"/>
        <v>17.521196704000001</v>
      </c>
      <c r="T451" s="92">
        <f t="shared" si="114"/>
        <v>37.336713742000001</v>
      </c>
      <c r="U451" s="92">
        <f t="shared" si="115"/>
        <v>2.8044975079999999</v>
      </c>
      <c r="V451" s="92">
        <f t="shared" si="116"/>
        <v>0.45356232199999996</v>
      </c>
      <c r="W451" s="92">
        <f t="shared" si="117"/>
        <v>4.7964943130000002</v>
      </c>
      <c r="X451" s="92">
        <f t="shared" si="118"/>
        <v>0.64352142599999995</v>
      </c>
      <c r="Y451" s="92">
        <f t="shared" si="119"/>
        <v>191.12299355900004</v>
      </c>
      <c r="Z451" s="92"/>
      <c r="AA451" s="92">
        <f t="shared" si="122"/>
        <v>46.915965947508859</v>
      </c>
      <c r="AB451" s="92">
        <f t="shared" si="122"/>
        <v>10.234831259568695</v>
      </c>
      <c r="AC451" s="92">
        <f t="shared" si="122"/>
        <v>9.5952311846448808</v>
      </c>
      <c r="AD451" s="92">
        <f t="shared" si="122"/>
        <v>9.1674980481043864</v>
      </c>
      <c r="AE451" s="92">
        <f t="shared" si="122"/>
        <v>19.535437911856526</v>
      </c>
      <c r="AF451" s="92">
        <f t="shared" si="122"/>
        <v>1.4673783911480258</v>
      </c>
      <c r="AG451" s="92">
        <f t="shared" si="122"/>
        <v>0.23731436681373683</v>
      </c>
      <c r="AH451" s="92">
        <f t="shared" si="122"/>
        <v>2.5096374976563527</v>
      </c>
      <c r="AI451" s="92">
        <f t="shared" si="122"/>
        <v>0.33670539269852096</v>
      </c>
      <c r="AJ451" s="93">
        <f t="shared" si="121"/>
        <v>45.549521533356454</v>
      </c>
    </row>
    <row r="452" spans="1:36">
      <c r="A452" s="97">
        <v>10</v>
      </c>
      <c r="B452" s="82">
        <v>1373.585</v>
      </c>
      <c r="C452" s="80" t="s">
        <v>293</v>
      </c>
      <c r="D452" s="83">
        <v>1.493886</v>
      </c>
      <c r="E452" s="83">
        <v>0.190084</v>
      </c>
      <c r="F452" s="83">
        <v>0.32366</v>
      </c>
      <c r="G452" s="83">
        <v>0.44361</v>
      </c>
      <c r="H452" s="83">
        <v>0.52255200000000002</v>
      </c>
      <c r="I452" s="83">
        <v>2.9160999999999999E-2</v>
      </c>
      <c r="J452" s="83">
        <v>7.1929999999999997E-3</v>
      </c>
      <c r="K452" s="83">
        <v>6.0642000000000001E-2</v>
      </c>
      <c r="L452" s="83">
        <v>4.2989999999999999E-3</v>
      </c>
      <c r="M452" s="84">
        <v>0.35</v>
      </c>
      <c r="P452" s="92">
        <f t="shared" si="110"/>
        <v>89.758646424000005</v>
      </c>
      <c r="Q452" s="92">
        <f t="shared" si="111"/>
        <v>19.381154724000002</v>
      </c>
      <c r="R452" s="92">
        <f t="shared" si="112"/>
        <v>18.149881820000001</v>
      </c>
      <c r="S452" s="92">
        <f t="shared" si="113"/>
        <v>17.87925744</v>
      </c>
      <c r="T452" s="92">
        <f t="shared" si="114"/>
        <v>37.543270992000004</v>
      </c>
      <c r="U452" s="92">
        <f t="shared" si="115"/>
        <v>2.7468495559999999</v>
      </c>
      <c r="V452" s="92">
        <f t="shared" si="116"/>
        <v>0.44581494699999996</v>
      </c>
      <c r="W452" s="92">
        <f t="shared" si="117"/>
        <v>4.8440223180000004</v>
      </c>
      <c r="X452" s="92">
        <f t="shared" si="118"/>
        <v>0.65340071099999997</v>
      </c>
      <c r="Y452" s="92">
        <f t="shared" si="119"/>
        <v>191.40229893199998</v>
      </c>
      <c r="Z452" s="92"/>
      <c r="AA452" s="92">
        <f t="shared" si="122"/>
        <v>46.895281260905236</v>
      </c>
      <c r="AB452" s="92">
        <f t="shared" si="122"/>
        <v>10.125873530330793</v>
      </c>
      <c r="AC452" s="92">
        <f t="shared" si="122"/>
        <v>9.4825829790310721</v>
      </c>
      <c r="AD452" s="92">
        <f t="shared" si="122"/>
        <v>9.341192629223336</v>
      </c>
      <c r="AE452" s="92">
        <f t="shared" si="122"/>
        <v>19.614848516181148</v>
      </c>
      <c r="AF452" s="92">
        <f t="shared" si="122"/>
        <v>1.435118371789192</v>
      </c>
      <c r="AG452" s="92">
        <f t="shared" si="122"/>
        <v>0.23292037216250255</v>
      </c>
      <c r="AH452" s="92">
        <f t="shared" si="122"/>
        <v>2.5308067588681102</v>
      </c>
      <c r="AI452" s="92">
        <f t="shared" si="122"/>
        <v>0.34137558150862934</v>
      </c>
      <c r="AJ452" s="93">
        <f t="shared" si="121"/>
        <v>45.914660274363925</v>
      </c>
    </row>
    <row r="453" spans="1:36">
      <c r="A453" s="97">
        <v>10</v>
      </c>
      <c r="B453" s="82">
        <v>1377.537</v>
      </c>
      <c r="C453" s="80" t="s">
        <v>293</v>
      </c>
      <c r="D453" s="83">
        <v>1.4956400000000001</v>
      </c>
      <c r="E453" s="83">
        <v>0.18837300000000001</v>
      </c>
      <c r="F453" s="83">
        <v>0.32020500000000002</v>
      </c>
      <c r="G453" s="83">
        <v>0.452627</v>
      </c>
      <c r="H453" s="83">
        <v>0.52524099999999996</v>
      </c>
      <c r="I453" s="83">
        <v>2.8577999999999999E-2</v>
      </c>
      <c r="J453" s="83">
        <v>7.0730000000000003E-3</v>
      </c>
      <c r="K453" s="83">
        <v>6.1194999999999999E-2</v>
      </c>
      <c r="L453" s="83">
        <v>4.3620000000000004E-3</v>
      </c>
      <c r="M453" s="84">
        <v>0.36</v>
      </c>
      <c r="P453" s="92">
        <f t="shared" si="110"/>
        <v>89.864033760000012</v>
      </c>
      <c r="Q453" s="92">
        <f t="shared" si="111"/>
        <v>19.206699453000002</v>
      </c>
      <c r="R453" s="92">
        <f t="shared" si="112"/>
        <v>17.956135785000001</v>
      </c>
      <c r="S453" s="92">
        <f t="shared" si="113"/>
        <v>18.242678608000002</v>
      </c>
      <c r="T453" s="92">
        <f t="shared" si="114"/>
        <v>37.736464886</v>
      </c>
      <c r="U453" s="92">
        <f t="shared" si="115"/>
        <v>2.691933288</v>
      </c>
      <c r="V453" s="92">
        <f t="shared" si="116"/>
        <v>0.43837746700000002</v>
      </c>
      <c r="W453" s="92">
        <f t="shared" si="117"/>
        <v>4.8881954050000003</v>
      </c>
      <c r="X453" s="92">
        <f t="shared" si="118"/>
        <v>0.66297601800000006</v>
      </c>
      <c r="Y453" s="92">
        <f t="shared" si="119"/>
        <v>191.68749467000001</v>
      </c>
      <c r="Z453" s="92"/>
      <c r="AA453" s="92">
        <f t="shared" si="122"/>
        <v>46.880488429725489</v>
      </c>
      <c r="AB453" s="92">
        <f t="shared" si="122"/>
        <v>10.019797841306932</v>
      </c>
      <c r="AC453" s="92">
        <f t="shared" si="122"/>
        <v>9.3674007351978918</v>
      </c>
      <c r="AD453" s="92">
        <f t="shared" si="122"/>
        <v>9.5168850943592975</v>
      </c>
      <c r="AE453" s="92">
        <f t="shared" si="122"/>
        <v>19.686451091118535</v>
      </c>
      <c r="AF453" s="92">
        <f t="shared" si="122"/>
        <v>1.4043343268867399</v>
      </c>
      <c r="AG453" s="92">
        <f t="shared" si="122"/>
        <v>0.22869382676981073</v>
      </c>
      <c r="AH453" s="92">
        <f t="shared" si="122"/>
        <v>2.5500857076854611</v>
      </c>
      <c r="AI453" s="92">
        <f t="shared" si="122"/>
        <v>0.34586294694985076</v>
      </c>
      <c r="AJ453" s="93">
        <f t="shared" si="121"/>
        <v>46.287126687855626</v>
      </c>
    </row>
    <row r="454" spans="1:36">
      <c r="A454" s="97">
        <v>10</v>
      </c>
      <c r="B454" s="82">
        <v>1381.463</v>
      </c>
      <c r="C454" s="80" t="s">
        <v>293</v>
      </c>
      <c r="D454" s="83">
        <v>1.497603</v>
      </c>
      <c r="E454" s="83">
        <v>0.18671099999999999</v>
      </c>
      <c r="F454" s="83">
        <v>0.31667800000000002</v>
      </c>
      <c r="G454" s="83">
        <v>0.46177000000000001</v>
      </c>
      <c r="H454" s="83">
        <v>0.52774200000000004</v>
      </c>
      <c r="I454" s="83">
        <v>2.8021999999999998E-2</v>
      </c>
      <c r="J454" s="83">
        <v>6.9569999999999996E-3</v>
      </c>
      <c r="K454" s="83">
        <v>6.1705999999999997E-2</v>
      </c>
      <c r="L454" s="83">
        <v>4.424E-3</v>
      </c>
      <c r="M454" s="84">
        <v>0.37</v>
      </c>
      <c r="P454" s="92">
        <f t="shared" si="110"/>
        <v>89.981978652000009</v>
      </c>
      <c r="Q454" s="92">
        <f t="shared" si="111"/>
        <v>19.037240270999998</v>
      </c>
      <c r="R454" s="92">
        <f t="shared" si="112"/>
        <v>17.758352206000001</v>
      </c>
      <c r="S454" s="92">
        <f t="shared" si="113"/>
        <v>18.611178080000002</v>
      </c>
      <c r="T454" s="92">
        <f t="shared" si="114"/>
        <v>37.916151732000003</v>
      </c>
      <c r="U454" s="92">
        <f t="shared" si="115"/>
        <v>2.639560312</v>
      </c>
      <c r="V454" s="92">
        <f t="shared" si="116"/>
        <v>0.43118790299999998</v>
      </c>
      <c r="W454" s="92">
        <f t="shared" si="117"/>
        <v>4.9290135739999998</v>
      </c>
      <c r="X454" s="92">
        <f t="shared" si="118"/>
        <v>0.67239933600000001</v>
      </c>
      <c r="Y454" s="92">
        <f t="shared" si="119"/>
        <v>191.97706206600003</v>
      </c>
      <c r="Z454" s="92"/>
      <c r="AA454" s="92">
        <f t="shared" si="122"/>
        <v>46.87121351042709</v>
      </c>
      <c r="AB454" s="92">
        <f t="shared" si="122"/>
        <v>9.916414005989509</v>
      </c>
      <c r="AC454" s="92">
        <f t="shared" si="122"/>
        <v>9.2502468862112472</v>
      </c>
      <c r="AD454" s="92">
        <f t="shared" si="122"/>
        <v>9.6944801007537258</v>
      </c>
      <c r="AE454" s="92">
        <f t="shared" si="122"/>
        <v>19.750355237213061</v>
      </c>
      <c r="AF454" s="92">
        <f t="shared" si="122"/>
        <v>1.3749352571572024</v>
      </c>
      <c r="AG454" s="92">
        <f t="shared" si="122"/>
        <v>0.22460386587839404</v>
      </c>
      <c r="AH454" s="92">
        <f t="shared" si="122"/>
        <v>2.5675013050806288</v>
      </c>
      <c r="AI454" s="92">
        <f t="shared" si="122"/>
        <v>0.3502498312891334</v>
      </c>
      <c r="AJ454" s="93">
        <f t="shared" si="121"/>
        <v>46.666437597522823</v>
      </c>
    </row>
    <row r="455" spans="1:36">
      <c r="A455" s="97">
        <v>10</v>
      </c>
      <c r="B455" s="82">
        <v>1385.357</v>
      </c>
      <c r="C455" s="80" t="s">
        <v>293</v>
      </c>
      <c r="D455" s="83">
        <v>1.499754</v>
      </c>
      <c r="E455" s="83">
        <v>0.18509500000000001</v>
      </c>
      <c r="F455" s="83">
        <v>0.31309399999999998</v>
      </c>
      <c r="G455" s="83">
        <v>0.47103200000000001</v>
      </c>
      <c r="H455" s="83">
        <v>0.53005199999999997</v>
      </c>
      <c r="I455" s="83">
        <v>2.7490000000000001E-2</v>
      </c>
      <c r="J455" s="83">
        <v>6.8450000000000004E-3</v>
      </c>
      <c r="K455" s="83">
        <v>6.2176000000000002E-2</v>
      </c>
      <c r="L455" s="83">
        <v>4.4840000000000001E-3</v>
      </c>
      <c r="M455" s="84">
        <v>0.38</v>
      </c>
      <c r="P455" s="92">
        <f t="shared" si="110"/>
        <v>90.111219336000005</v>
      </c>
      <c r="Q455" s="92">
        <f t="shared" si="111"/>
        <v>18.872471295</v>
      </c>
      <c r="R455" s="92">
        <f t="shared" si="112"/>
        <v>17.557372237999999</v>
      </c>
      <c r="S455" s="92">
        <f t="shared" si="113"/>
        <v>18.984473728000001</v>
      </c>
      <c r="T455" s="92">
        <f t="shared" si="114"/>
        <v>38.082115991999999</v>
      </c>
      <c r="U455" s="92">
        <f t="shared" si="115"/>
        <v>2.5894480400000002</v>
      </c>
      <c r="V455" s="92">
        <f t="shared" si="116"/>
        <v>0.42424625500000002</v>
      </c>
      <c r="W455" s="92">
        <f t="shared" si="117"/>
        <v>4.9665567040000003</v>
      </c>
      <c r="X455" s="92">
        <f t="shared" si="118"/>
        <v>0.68151867600000005</v>
      </c>
      <c r="Y455" s="92">
        <f t="shared" si="119"/>
        <v>192.26942226400001</v>
      </c>
      <c r="Z455" s="92"/>
      <c r="AA455" s="92">
        <f t="shared" si="122"/>
        <v>46.867160817839611</v>
      </c>
      <c r="AB455" s="92">
        <f t="shared" si="122"/>
        <v>9.8156384269396266</v>
      </c>
      <c r="AC455" s="92">
        <f t="shared" si="122"/>
        <v>9.1316508008706858</v>
      </c>
      <c r="AD455" s="92">
        <f t="shared" si="122"/>
        <v>9.8738912846645608</v>
      </c>
      <c r="AE455" s="92">
        <f t="shared" si="122"/>
        <v>19.806641921308977</v>
      </c>
      <c r="AF455" s="92">
        <f t="shared" si="122"/>
        <v>1.3467809959112989</v>
      </c>
      <c r="AG455" s="92">
        <f t="shared" si="122"/>
        <v>0.2206519632734314</v>
      </c>
      <c r="AH455" s="92">
        <f t="shared" si="122"/>
        <v>2.5831235385835578</v>
      </c>
      <c r="AI455" s="92">
        <f t="shared" si="122"/>
        <v>0.35446025060824543</v>
      </c>
      <c r="AJ455" s="93">
        <f t="shared" si="121"/>
        <v>47.052195420164537</v>
      </c>
    </row>
    <row r="456" spans="1:36">
      <c r="A456" s="97">
        <v>10</v>
      </c>
      <c r="B456" s="82">
        <v>1389.2139999999999</v>
      </c>
      <c r="C456" s="80" t="s">
        <v>293</v>
      </c>
      <c r="D456" s="83">
        <v>1.502075</v>
      </c>
      <c r="E456" s="83">
        <v>0.18351999999999999</v>
      </c>
      <c r="F456" s="83">
        <v>0.30946800000000002</v>
      </c>
      <c r="G456" s="83">
        <v>0.480404</v>
      </c>
      <c r="H456" s="83">
        <v>0.53216600000000003</v>
      </c>
      <c r="I456" s="83">
        <v>2.6981999999999999E-2</v>
      </c>
      <c r="J456" s="83">
        <v>6.7369999999999999E-3</v>
      </c>
      <c r="K456" s="83">
        <v>6.2604999999999994E-2</v>
      </c>
      <c r="L456" s="83">
        <v>4.542E-3</v>
      </c>
      <c r="M456" s="84">
        <v>0.39</v>
      </c>
      <c r="P456" s="92">
        <f t="shared" si="110"/>
        <v>90.250674300000014</v>
      </c>
      <c r="Q456" s="92">
        <f t="shared" si="111"/>
        <v>18.711882719999998</v>
      </c>
      <c r="R456" s="92">
        <f t="shared" si="112"/>
        <v>17.354037036000001</v>
      </c>
      <c r="S456" s="92">
        <f t="shared" si="113"/>
        <v>19.362202816</v>
      </c>
      <c r="T456" s="92">
        <f t="shared" si="114"/>
        <v>38.233998436000007</v>
      </c>
      <c r="U456" s="92">
        <f t="shared" si="115"/>
        <v>2.5415964719999997</v>
      </c>
      <c r="V456" s="92">
        <f t="shared" si="116"/>
        <v>0.41755252300000001</v>
      </c>
      <c r="W456" s="92">
        <f t="shared" si="117"/>
        <v>5.0008247949999998</v>
      </c>
      <c r="X456" s="92">
        <f t="shared" si="118"/>
        <v>0.69033403800000004</v>
      </c>
      <c r="Y456" s="92">
        <f t="shared" si="119"/>
        <v>192.56310313600005</v>
      </c>
      <c r="Z456" s="92"/>
      <c r="AA456" s="92">
        <f t="shared" si="122"/>
        <v>46.868103406216591</v>
      </c>
      <c r="AB456" s="92">
        <f t="shared" si="122"/>
        <v>9.7172731511210131</v>
      </c>
      <c r="AC456" s="92">
        <f t="shared" si="122"/>
        <v>9.0121299217656983</v>
      </c>
      <c r="AD456" s="92">
        <f t="shared" si="122"/>
        <v>10.054991065617179</v>
      </c>
      <c r="AE456" s="92">
        <f t="shared" si="122"/>
        <v>19.855308630437253</v>
      </c>
      <c r="AF456" s="92">
        <f t="shared" si="122"/>
        <v>1.3198771886247418</v>
      </c>
      <c r="AG456" s="92">
        <f t="shared" si="122"/>
        <v>0.21683931978656287</v>
      </c>
      <c r="AH456" s="92">
        <f t="shared" si="122"/>
        <v>2.5969797503045564</v>
      </c>
      <c r="AI456" s="92">
        <f t="shared" si="122"/>
        <v>0.35849756612638461</v>
      </c>
      <c r="AJ456" s="93">
        <f t="shared" si="121"/>
        <v>47.444028560988379</v>
      </c>
    </row>
    <row r="457" spans="1:36">
      <c r="A457" s="97">
        <v>10</v>
      </c>
      <c r="B457" s="82">
        <v>1393.027</v>
      </c>
      <c r="C457" s="80" t="s">
        <v>293</v>
      </c>
      <c r="D457" s="83">
        <v>1.5045459999999999</v>
      </c>
      <c r="E457" s="83">
        <v>0.18198400000000001</v>
      </c>
      <c r="F457" s="83">
        <v>0.305811</v>
      </c>
      <c r="G457" s="83">
        <v>0.48987700000000001</v>
      </c>
      <c r="H457" s="83">
        <v>0.534084</v>
      </c>
      <c r="I457" s="83">
        <v>2.6494E-2</v>
      </c>
      <c r="J457" s="83">
        <v>6.633E-3</v>
      </c>
      <c r="K457" s="83">
        <v>6.2993999999999994E-2</v>
      </c>
      <c r="L457" s="83">
        <v>4.5989999999999998E-3</v>
      </c>
      <c r="M457" s="84">
        <v>0.4</v>
      </c>
      <c r="P457" s="92">
        <f t="shared" si="110"/>
        <v>90.399141864000001</v>
      </c>
      <c r="Q457" s="92">
        <f t="shared" si="111"/>
        <v>18.555270624000002</v>
      </c>
      <c r="R457" s="92">
        <f t="shared" si="112"/>
        <v>17.148963447</v>
      </c>
      <c r="S457" s="92">
        <f t="shared" si="113"/>
        <v>19.744002608000002</v>
      </c>
      <c r="T457" s="92">
        <f t="shared" si="114"/>
        <v>38.371799064000001</v>
      </c>
      <c r="U457" s="92">
        <f t="shared" si="115"/>
        <v>2.4956288239999997</v>
      </c>
      <c r="V457" s="92">
        <f t="shared" si="116"/>
        <v>0.41110670700000002</v>
      </c>
      <c r="W457" s="92">
        <f t="shared" si="117"/>
        <v>5.0318977259999995</v>
      </c>
      <c r="X457" s="92">
        <f t="shared" si="118"/>
        <v>0.69899741100000001</v>
      </c>
      <c r="Y457" s="92">
        <f t="shared" si="119"/>
        <v>192.85680827499999</v>
      </c>
      <c r="Z457" s="92"/>
      <c r="AA457" s="92">
        <f t="shared" si="122"/>
        <v>46.873710434478049</v>
      </c>
      <c r="AB457" s="92">
        <f t="shared" si="122"/>
        <v>9.6212681263196647</v>
      </c>
      <c r="AC457" s="92">
        <f t="shared" si="122"/>
        <v>8.8920705472563899</v>
      </c>
      <c r="AD457" s="92">
        <f t="shared" si="122"/>
        <v>10.237648742919395</v>
      </c>
      <c r="AE457" s="92">
        <f t="shared" si="122"/>
        <v>19.896522921443648</v>
      </c>
      <c r="AF457" s="92">
        <f t="shared" si="122"/>
        <v>1.2940320055703773</v>
      </c>
      <c r="AG457" s="92">
        <f t="shared" si="122"/>
        <v>0.21316681048345015</v>
      </c>
      <c r="AH457" s="92">
        <f t="shared" si="122"/>
        <v>2.609136680736142</v>
      </c>
      <c r="AI457" s="92">
        <f t="shared" si="122"/>
        <v>0.3624437307928895</v>
      </c>
      <c r="AJ457" s="93">
        <f t="shared" si="121"/>
        <v>47.841372864786848</v>
      </c>
    </row>
    <row r="458" spans="1:36">
      <c r="A458" s="97">
        <v>10</v>
      </c>
      <c r="B458" s="82">
        <v>1397.8030000000001</v>
      </c>
      <c r="C458" s="80" t="s">
        <v>293</v>
      </c>
      <c r="D458" s="83">
        <v>1.509433</v>
      </c>
      <c r="E458" s="83">
        <v>0.18042</v>
      </c>
      <c r="F458" s="83">
        <v>0.30216500000000002</v>
      </c>
      <c r="G458" s="83">
        <v>0.50018899999999999</v>
      </c>
      <c r="H458" s="83">
        <v>0.53646099999999997</v>
      </c>
      <c r="I458" s="83">
        <v>2.5937000000000002E-2</v>
      </c>
      <c r="J458" s="83">
        <v>6.5030000000000001E-3</v>
      </c>
      <c r="K458" s="83">
        <v>6.2094999999999997E-2</v>
      </c>
      <c r="L458" s="83">
        <v>4.7670000000000004E-3</v>
      </c>
      <c r="M458" s="84">
        <v>0.41</v>
      </c>
      <c r="P458" s="92">
        <f t="shared" si="110"/>
        <v>90.692772372000007</v>
      </c>
      <c r="Q458" s="92">
        <f t="shared" si="111"/>
        <v>18.395803619999999</v>
      </c>
      <c r="R458" s="92">
        <f t="shared" si="112"/>
        <v>16.944506705000002</v>
      </c>
      <c r="S458" s="92">
        <f t="shared" si="113"/>
        <v>20.159617455999999</v>
      </c>
      <c r="T458" s="92">
        <f t="shared" si="114"/>
        <v>38.542577006000002</v>
      </c>
      <c r="U458" s="92">
        <f t="shared" si="115"/>
        <v>2.4431616520000001</v>
      </c>
      <c r="V458" s="92">
        <f t="shared" si="116"/>
        <v>0.40304943700000001</v>
      </c>
      <c r="W458" s="92">
        <f t="shared" si="117"/>
        <v>4.9600865050000005</v>
      </c>
      <c r="X458" s="92">
        <f t="shared" si="118"/>
        <v>0.7245315630000001</v>
      </c>
      <c r="Y458" s="92">
        <f t="shared" si="119"/>
        <v>193.26610631599999</v>
      </c>
      <c r="Z458" s="92"/>
      <c r="AA458" s="92">
        <f t="shared" si="122"/>
        <v>46.926372192604056</v>
      </c>
      <c r="AB458" s="92">
        <f t="shared" si="122"/>
        <v>9.5183806258930463</v>
      </c>
      <c r="AC458" s="92">
        <f t="shared" si="122"/>
        <v>8.7674486892672565</v>
      </c>
      <c r="AD458" s="92">
        <f t="shared" si="122"/>
        <v>10.431015474093524</v>
      </c>
      <c r="AE458" s="92">
        <f t="shared" si="122"/>
        <v>19.942750304588284</v>
      </c>
      <c r="AF458" s="92">
        <f t="shared" si="122"/>
        <v>1.2641438783918508</v>
      </c>
      <c r="AG458" s="92">
        <f t="shared" si="122"/>
        <v>0.20854636370693658</v>
      </c>
      <c r="AH458" s="92">
        <f t="shared" si="122"/>
        <v>2.5664544081464573</v>
      </c>
      <c r="AI458" s="92">
        <f t="shared" si="122"/>
        <v>0.37488806330860408</v>
      </c>
      <c r="AJ458" s="93">
        <f t="shared" si="121"/>
        <v>48.250518497081949</v>
      </c>
    </row>
    <row r="459" spans="1:36">
      <c r="A459" s="97">
        <v>10</v>
      </c>
      <c r="B459" s="82">
        <v>1402.694</v>
      </c>
      <c r="C459" s="80" t="s">
        <v>293</v>
      </c>
      <c r="D459" s="83">
        <v>1.514813</v>
      </c>
      <c r="E459" s="83">
        <v>0.17885200000000001</v>
      </c>
      <c r="F459" s="83">
        <v>0.29851</v>
      </c>
      <c r="G459" s="83">
        <v>0.51073299999999999</v>
      </c>
      <c r="H459" s="83">
        <v>0.53871800000000003</v>
      </c>
      <c r="I459" s="83">
        <v>2.5385999999999999E-2</v>
      </c>
      <c r="J459" s="83">
        <v>6.3730000000000002E-3</v>
      </c>
      <c r="K459" s="83">
        <v>6.0946E-2</v>
      </c>
      <c r="L459" s="83">
        <v>4.9630000000000004E-3</v>
      </c>
      <c r="M459" s="84">
        <v>0.42</v>
      </c>
      <c r="P459" s="92">
        <f t="shared" si="110"/>
        <v>91.016024291999997</v>
      </c>
      <c r="Q459" s="92">
        <f t="shared" si="111"/>
        <v>18.235928772000001</v>
      </c>
      <c r="R459" s="92">
        <f t="shared" si="112"/>
        <v>16.739545270000001</v>
      </c>
      <c r="S459" s="92">
        <f t="shared" si="113"/>
        <v>20.584582832000002</v>
      </c>
      <c r="T459" s="92">
        <f t="shared" si="114"/>
        <v>38.704733428000004</v>
      </c>
      <c r="U459" s="92">
        <f t="shared" si="115"/>
        <v>2.3912596559999999</v>
      </c>
      <c r="V459" s="92">
        <f t="shared" si="116"/>
        <v>0.39499216700000001</v>
      </c>
      <c r="W459" s="92">
        <f t="shared" si="117"/>
        <v>4.8683055340000001</v>
      </c>
      <c r="X459" s="92">
        <f t="shared" si="118"/>
        <v>0.75432140700000005</v>
      </c>
      <c r="Y459" s="92">
        <f t="shared" si="119"/>
        <v>193.68969335799997</v>
      </c>
      <c r="Z459" s="92"/>
      <c r="AA459" s="92">
        <f t="shared" si="122"/>
        <v>46.99063884817739</v>
      </c>
      <c r="AB459" s="92">
        <f t="shared" si="122"/>
        <v>9.4150227902391386</v>
      </c>
      <c r="AC459" s="92">
        <f t="shared" si="122"/>
        <v>8.6424553520563503</v>
      </c>
      <c r="AD459" s="92">
        <f t="shared" si="122"/>
        <v>10.62760876695342</v>
      </c>
      <c r="AE459" s="92">
        <f t="shared" si="122"/>
        <v>19.982856473659329</v>
      </c>
      <c r="AF459" s="92">
        <f t="shared" si="122"/>
        <v>1.2345828084823252</v>
      </c>
      <c r="AG459" s="92">
        <f t="shared" si="122"/>
        <v>0.20393040029751569</v>
      </c>
      <c r="AH459" s="92">
        <f t="shared" si="122"/>
        <v>2.5134561625857024</v>
      </c>
      <c r="AI459" s="92">
        <f t="shared" si="122"/>
        <v>0.38944839754884375</v>
      </c>
      <c r="AJ459" s="93">
        <f t="shared" si="121"/>
        <v>48.666683818491769</v>
      </c>
    </row>
    <row r="460" spans="1:36">
      <c r="A460" s="97">
        <v>10</v>
      </c>
      <c r="B460" s="82">
        <v>1407.4649999999999</v>
      </c>
      <c r="C460" s="80" t="s">
        <v>293</v>
      </c>
      <c r="D460" s="83">
        <v>1.5201420000000001</v>
      </c>
      <c r="E460" s="83">
        <v>0.17729300000000001</v>
      </c>
      <c r="F460" s="83">
        <v>0.29485099999999997</v>
      </c>
      <c r="G460" s="83">
        <v>0.52132599999999996</v>
      </c>
      <c r="H460" s="83">
        <v>0.54069999999999996</v>
      </c>
      <c r="I460" s="83">
        <v>2.486E-2</v>
      </c>
      <c r="J460" s="83">
        <v>6.2480000000000001E-3</v>
      </c>
      <c r="K460" s="83">
        <v>5.9836E-2</v>
      </c>
      <c r="L460" s="83">
        <v>5.1609999999999998E-3</v>
      </c>
      <c r="M460" s="84">
        <v>0.43</v>
      </c>
      <c r="P460" s="92">
        <f t="shared" si="110"/>
        <v>91.336211928000012</v>
      </c>
      <c r="Q460" s="92">
        <f t="shared" si="111"/>
        <v>18.076971573000002</v>
      </c>
      <c r="R460" s="92">
        <f t="shared" si="112"/>
        <v>16.534359526999999</v>
      </c>
      <c r="S460" s="92">
        <f t="shared" si="113"/>
        <v>21.011523103999998</v>
      </c>
      <c r="T460" s="92">
        <f t="shared" si="114"/>
        <v>38.847132199999997</v>
      </c>
      <c r="U460" s="92">
        <f t="shared" si="115"/>
        <v>2.3417125599999999</v>
      </c>
      <c r="V460" s="92">
        <f t="shared" si="116"/>
        <v>0.387244792</v>
      </c>
      <c r="W460" s="92">
        <f t="shared" si="117"/>
        <v>4.7796398440000001</v>
      </c>
      <c r="X460" s="92">
        <f t="shared" si="118"/>
        <v>0.78441522899999994</v>
      </c>
      <c r="Y460" s="92">
        <f t="shared" si="119"/>
        <v>194.09921075699998</v>
      </c>
      <c r="Z460" s="92"/>
      <c r="AA460" s="92">
        <f t="shared" si="122"/>
        <v>47.056457144664648</v>
      </c>
      <c r="AB460" s="92">
        <f t="shared" si="122"/>
        <v>9.3132638213718622</v>
      </c>
      <c r="AC460" s="92">
        <f t="shared" si="122"/>
        <v>8.518509406872333</v>
      </c>
      <c r="AD460" s="92">
        <f t="shared" si="122"/>
        <v>10.825146079705139</v>
      </c>
      <c r="AE460" s="92">
        <f t="shared" si="122"/>
        <v>20.014059845217076</v>
      </c>
      <c r="AF460" s="92">
        <f t="shared" si="122"/>
        <v>1.2064513559159584</v>
      </c>
      <c r="AG460" s="92">
        <f t="shared" si="122"/>
        <v>0.19950868964882404</v>
      </c>
      <c r="AH460" s="92">
        <f t="shared" si="122"/>
        <v>2.4624725805731424</v>
      </c>
      <c r="AI460" s="92">
        <f t="shared" si="122"/>
        <v>0.4041310760310296</v>
      </c>
      <c r="AJ460" s="93">
        <f t="shared" si="121"/>
        <v>49.087875438077788</v>
      </c>
    </row>
    <row r="461" spans="1:36">
      <c r="A461" s="97">
        <v>10</v>
      </c>
      <c r="B461" s="82">
        <v>1412.115</v>
      </c>
      <c r="C461" s="80" t="s">
        <v>293</v>
      </c>
      <c r="D461" s="83">
        <v>1.5254099999999999</v>
      </c>
      <c r="E461" s="83">
        <v>0.17574300000000001</v>
      </c>
      <c r="F461" s="83">
        <v>0.29119699999999998</v>
      </c>
      <c r="G461" s="83">
        <v>0.53195800000000004</v>
      </c>
      <c r="H461" s="83">
        <v>0.54241300000000003</v>
      </c>
      <c r="I461" s="83">
        <v>2.4355999999999999E-2</v>
      </c>
      <c r="J461" s="83">
        <v>6.1269999999999996E-3</v>
      </c>
      <c r="K461" s="83">
        <v>5.8763999999999997E-2</v>
      </c>
      <c r="L461" s="83">
        <v>5.3610000000000003E-3</v>
      </c>
      <c r="M461" s="84">
        <v>0.44</v>
      </c>
      <c r="P461" s="92">
        <f t="shared" si="110"/>
        <v>91.652734440000003</v>
      </c>
      <c r="Q461" s="92">
        <f t="shared" si="111"/>
        <v>17.918932023</v>
      </c>
      <c r="R461" s="92">
        <f t="shared" si="112"/>
        <v>16.329454168999998</v>
      </c>
      <c r="S461" s="92">
        <f t="shared" si="113"/>
        <v>21.440035232000003</v>
      </c>
      <c r="T461" s="92">
        <f t="shared" si="114"/>
        <v>38.970204398000007</v>
      </c>
      <c r="U461" s="92">
        <f t="shared" si="115"/>
        <v>2.2942377759999997</v>
      </c>
      <c r="V461" s="92">
        <f t="shared" si="116"/>
        <v>0.37974533299999996</v>
      </c>
      <c r="W461" s="92">
        <f t="shared" si="117"/>
        <v>4.6940095560000001</v>
      </c>
      <c r="X461" s="92">
        <f t="shared" si="118"/>
        <v>0.81481302900000008</v>
      </c>
      <c r="Y461" s="92">
        <f t="shared" si="119"/>
        <v>194.49416595599996</v>
      </c>
      <c r="Z461" s="92"/>
      <c r="AA461" s="92">
        <f t="shared" si="122"/>
        <v>47.123641981494927</v>
      </c>
      <c r="AB461" s="92">
        <f t="shared" si="122"/>
        <v>9.2130948683847755</v>
      </c>
      <c r="AC461" s="92">
        <f t="shared" si="122"/>
        <v>8.3958580910309557</v>
      </c>
      <c r="AD461" s="92">
        <f t="shared" si="122"/>
        <v>11.023485011293522</v>
      </c>
      <c r="AE461" s="92">
        <f t="shared" si="122"/>
        <v>20.036695808560225</v>
      </c>
      <c r="AF461" s="92">
        <f t="shared" si="122"/>
        <v>1.1795920791367185</v>
      </c>
      <c r="AG461" s="92">
        <f t="shared" si="122"/>
        <v>0.19524767292295492</v>
      </c>
      <c r="AH461" s="92">
        <f t="shared" si="122"/>
        <v>2.4134449138499696</v>
      </c>
      <c r="AI461" s="92">
        <f t="shared" si="122"/>
        <v>0.4189395733259853</v>
      </c>
      <c r="AJ461" s="93">
        <f t="shared" si="121"/>
        <v>49.513436233852175</v>
      </c>
    </row>
    <row r="462" spans="1:36">
      <c r="A462" s="97">
        <v>10</v>
      </c>
      <c r="B462" s="82">
        <v>1416.6410000000001</v>
      </c>
      <c r="C462" s="80" t="s">
        <v>293</v>
      </c>
      <c r="D462" s="83">
        <v>1.53061</v>
      </c>
      <c r="E462" s="83">
        <v>0.174204</v>
      </c>
      <c r="F462" s="83">
        <v>0.28755700000000001</v>
      </c>
      <c r="G462" s="83">
        <v>0.54261800000000004</v>
      </c>
      <c r="H462" s="83">
        <v>0.54386299999999999</v>
      </c>
      <c r="I462" s="83">
        <v>2.3873999999999999E-2</v>
      </c>
      <c r="J462" s="83">
        <v>6.012E-3</v>
      </c>
      <c r="K462" s="83">
        <v>5.7728000000000002E-2</v>
      </c>
      <c r="L462" s="83">
        <v>5.5620000000000001E-3</v>
      </c>
      <c r="M462" s="84">
        <v>0.45</v>
      </c>
      <c r="P462" s="92">
        <f t="shared" si="110"/>
        <v>91.965171240000004</v>
      </c>
      <c r="Q462" s="92">
        <f t="shared" si="111"/>
        <v>17.762014044000001</v>
      </c>
      <c r="R462" s="92">
        <f t="shared" si="112"/>
        <v>16.125333889</v>
      </c>
      <c r="S462" s="92">
        <f t="shared" si="113"/>
        <v>21.869675872000002</v>
      </c>
      <c r="T462" s="92">
        <f t="shared" si="114"/>
        <v>39.074381098000003</v>
      </c>
      <c r="U462" s="92">
        <f t="shared" si="115"/>
        <v>2.248835304</v>
      </c>
      <c r="V462" s="92">
        <f t="shared" si="116"/>
        <v>0.37261774799999997</v>
      </c>
      <c r="W462" s="92">
        <f t="shared" si="117"/>
        <v>4.6112549120000006</v>
      </c>
      <c r="X462" s="92">
        <f t="shared" si="118"/>
        <v>0.84536281800000002</v>
      </c>
      <c r="Y462" s="92">
        <f t="shared" si="119"/>
        <v>194.87464692500004</v>
      </c>
      <c r="Z462" s="92"/>
      <c r="AA462" s="92">
        <f t="shared" si="122"/>
        <v>47.191962982949732</v>
      </c>
      <c r="AB462" s="92">
        <f t="shared" si="122"/>
        <v>9.1145843362764047</v>
      </c>
      <c r="AC462" s="92">
        <f t="shared" si="122"/>
        <v>8.2747212854251053</v>
      </c>
      <c r="AD462" s="92">
        <f t="shared" ref="AD462:AI495" si="123">S462/$Y462*100</f>
        <v>11.222432582734491</v>
      </c>
      <c r="AE462" s="92">
        <f t="shared" si="123"/>
        <v>20.051033684765709</v>
      </c>
      <c r="AF462" s="92">
        <f t="shared" si="123"/>
        <v>1.1539907009378663</v>
      </c>
      <c r="AG462" s="92">
        <f t="shared" si="123"/>
        <v>0.19120894065989333</v>
      </c>
      <c r="AH462" s="92">
        <f t="shared" si="123"/>
        <v>2.3662672311471589</v>
      </c>
      <c r="AI462" s="92">
        <f t="shared" si="123"/>
        <v>0.43379825510362496</v>
      </c>
      <c r="AJ462" s="93">
        <f t="shared" si="121"/>
        <v>49.942704934554769</v>
      </c>
    </row>
    <row r="463" spans="1:36">
      <c r="A463" s="97">
        <v>10</v>
      </c>
      <c r="B463" s="82">
        <v>1421.0450000000001</v>
      </c>
      <c r="C463" s="80" t="s">
        <v>293</v>
      </c>
      <c r="D463" s="83">
        <v>1.535733</v>
      </c>
      <c r="E463" s="83">
        <v>0.172675</v>
      </c>
      <c r="F463" s="83">
        <v>0.28393600000000002</v>
      </c>
      <c r="G463" s="83">
        <v>0.55329600000000001</v>
      </c>
      <c r="H463" s="83">
        <v>0.54505700000000001</v>
      </c>
      <c r="I463" s="83">
        <v>2.3411000000000001E-2</v>
      </c>
      <c r="J463" s="83">
        <v>5.901E-3</v>
      </c>
      <c r="K463" s="83">
        <v>5.6724999999999998E-2</v>
      </c>
      <c r="L463" s="83">
        <v>5.764E-3</v>
      </c>
      <c r="M463" s="84">
        <v>0.46</v>
      </c>
      <c r="P463" s="92">
        <f t="shared" si="110"/>
        <v>92.272981572000006</v>
      </c>
      <c r="Q463" s="92">
        <f t="shared" si="111"/>
        <v>17.606115674999998</v>
      </c>
      <c r="R463" s="92">
        <f t="shared" si="112"/>
        <v>15.922279072</v>
      </c>
      <c r="S463" s="92">
        <f t="shared" si="113"/>
        <v>22.300041984</v>
      </c>
      <c r="T463" s="92">
        <f t="shared" si="114"/>
        <v>39.160165222000003</v>
      </c>
      <c r="U463" s="92">
        <f t="shared" si="115"/>
        <v>2.2052225560000003</v>
      </c>
      <c r="V463" s="92">
        <f t="shared" si="116"/>
        <v>0.36573807899999999</v>
      </c>
      <c r="W463" s="92">
        <f t="shared" si="117"/>
        <v>4.5311362749999997</v>
      </c>
      <c r="X463" s="92">
        <f t="shared" si="118"/>
        <v>0.87606459600000008</v>
      </c>
      <c r="Y463" s="92">
        <f t="shared" si="119"/>
        <v>195.23974503099998</v>
      </c>
      <c r="Z463" s="92"/>
      <c r="AA463" s="92">
        <f t="shared" ref="AA463:AI496" si="124">P463/$Y463*100</f>
        <v>47.261371682978272</v>
      </c>
      <c r="AB463" s="92">
        <f t="shared" si="124"/>
        <v>9.0176903643284909</v>
      </c>
      <c r="AC463" s="92">
        <f t="shared" si="124"/>
        <v>8.1552447579112926</v>
      </c>
      <c r="AD463" s="92">
        <f t="shared" si="123"/>
        <v>11.421876206844678</v>
      </c>
      <c r="AE463" s="92">
        <f t="shared" si="123"/>
        <v>20.05747611265431</v>
      </c>
      <c r="AF463" s="92">
        <f t="shared" si="123"/>
        <v>1.1294946915905146</v>
      </c>
      <c r="AG463" s="92">
        <f t="shared" si="123"/>
        <v>0.1873276770269949</v>
      </c>
      <c r="AH463" s="92">
        <f t="shared" si="123"/>
        <v>2.3208062857696063</v>
      </c>
      <c r="AI463" s="92">
        <f t="shared" si="123"/>
        <v>0.44871222089585261</v>
      </c>
      <c r="AJ463" s="93">
        <f t="shared" si="121"/>
        <v>50.375061569459</v>
      </c>
    </row>
    <row r="464" spans="1:36">
      <c r="A464" s="97">
        <v>10</v>
      </c>
      <c r="B464" s="82">
        <v>1425.326</v>
      </c>
      <c r="C464" s="80" t="s">
        <v>293</v>
      </c>
      <c r="D464" s="83">
        <v>1.5407729999999999</v>
      </c>
      <c r="E464" s="83">
        <v>0.171157</v>
      </c>
      <c r="F464" s="83">
        <v>0.28034199999999998</v>
      </c>
      <c r="G464" s="83">
        <v>0.56398199999999998</v>
      </c>
      <c r="H464" s="83">
        <v>0.54600099999999996</v>
      </c>
      <c r="I464" s="83">
        <v>2.2967000000000001E-2</v>
      </c>
      <c r="J464" s="83">
        <v>5.7939999999999997E-3</v>
      </c>
      <c r="K464" s="83">
        <v>5.5754999999999999E-2</v>
      </c>
      <c r="L464" s="83">
        <v>5.9670000000000001E-3</v>
      </c>
      <c r="M464" s="84">
        <v>0.47</v>
      </c>
      <c r="P464" s="92">
        <f t="shared" si="110"/>
        <v>92.575804931999997</v>
      </c>
      <c r="Q464" s="92">
        <f t="shared" si="111"/>
        <v>17.451338877000001</v>
      </c>
      <c r="R464" s="92">
        <f t="shared" si="112"/>
        <v>15.720738333999998</v>
      </c>
      <c r="S464" s="92">
        <f t="shared" si="113"/>
        <v>22.730730527999999</v>
      </c>
      <c r="T464" s="92">
        <f t="shared" si="114"/>
        <v>39.227987845999998</v>
      </c>
      <c r="U464" s="92">
        <f t="shared" si="115"/>
        <v>2.1633995320000001</v>
      </c>
      <c r="V464" s="92">
        <f t="shared" si="116"/>
        <v>0.35910632599999998</v>
      </c>
      <c r="W464" s="92">
        <f t="shared" si="117"/>
        <v>4.4536536450000002</v>
      </c>
      <c r="X464" s="92">
        <f t="shared" si="118"/>
        <v>0.90691836300000006</v>
      </c>
      <c r="Y464" s="92">
        <f t="shared" si="119"/>
        <v>195.58967838299998</v>
      </c>
      <c r="Z464" s="92"/>
      <c r="AA464" s="92">
        <f t="shared" si="124"/>
        <v>47.331641269290202</v>
      </c>
      <c r="AB464" s="92">
        <f t="shared" si="124"/>
        <v>8.9224232184824821</v>
      </c>
      <c r="AC464" s="92">
        <f t="shared" si="124"/>
        <v>8.0376114240629555</v>
      </c>
      <c r="AD464" s="92">
        <f t="shared" si="123"/>
        <v>11.621641139717564</v>
      </c>
      <c r="AE464" s="92">
        <f t="shared" si="123"/>
        <v>20.056266859432377</v>
      </c>
      <c r="AF464" s="92">
        <f t="shared" si="123"/>
        <v>1.1060908478839422</v>
      </c>
      <c r="AG464" s="92">
        <f t="shared" si="123"/>
        <v>0.1836018796946968</v>
      </c>
      <c r="AH464" s="92">
        <f t="shared" si="123"/>
        <v>2.2770391984994935</v>
      </c>
      <c r="AI464" s="92">
        <f t="shared" si="123"/>
        <v>0.46368416293629244</v>
      </c>
      <c r="AJ464" s="93">
        <f t="shared" si="121"/>
        <v>50.809967359860465</v>
      </c>
    </row>
    <row r="465" spans="1:36">
      <c r="A465" s="97">
        <v>10</v>
      </c>
      <c r="B465" s="82">
        <v>1429.4860000000001</v>
      </c>
      <c r="C465" s="80" t="s">
        <v>293</v>
      </c>
      <c r="D465" s="83">
        <v>1.5457270000000001</v>
      </c>
      <c r="E465" s="83">
        <v>0.169651</v>
      </c>
      <c r="F465" s="83">
        <v>0.27678000000000003</v>
      </c>
      <c r="G465" s="83">
        <v>0.57466799999999996</v>
      </c>
      <c r="H465" s="83">
        <v>0.546705</v>
      </c>
      <c r="I465" s="83">
        <v>2.2540000000000001E-2</v>
      </c>
      <c r="J465" s="83">
        <v>5.6909999999999999E-3</v>
      </c>
      <c r="K465" s="83">
        <v>5.4815999999999997E-2</v>
      </c>
      <c r="L465" s="83">
        <v>6.1710000000000003E-3</v>
      </c>
      <c r="M465" s="84">
        <v>0.48</v>
      </c>
      <c r="P465" s="92">
        <f t="shared" si="110"/>
        <v>92.873461068000012</v>
      </c>
      <c r="Q465" s="92">
        <f t="shared" si="111"/>
        <v>17.297785610999998</v>
      </c>
      <c r="R465" s="92">
        <f t="shared" si="112"/>
        <v>15.520992060000001</v>
      </c>
      <c r="S465" s="92">
        <f t="shared" si="113"/>
        <v>23.161419072000001</v>
      </c>
      <c r="T465" s="92">
        <f t="shared" si="114"/>
        <v>39.278567430000003</v>
      </c>
      <c r="U465" s="92">
        <f t="shared" si="115"/>
        <v>2.1231778399999999</v>
      </c>
      <c r="V465" s="92">
        <f t="shared" si="116"/>
        <v>0.35272248899999997</v>
      </c>
      <c r="W465" s="92">
        <f t="shared" si="117"/>
        <v>4.3786472639999996</v>
      </c>
      <c r="X465" s="92">
        <f t="shared" si="118"/>
        <v>0.93792411900000006</v>
      </c>
      <c r="Y465" s="92">
        <f t="shared" si="119"/>
        <v>195.92469695300002</v>
      </c>
      <c r="Z465" s="92"/>
      <c r="AA465" s="92">
        <f t="shared" si="124"/>
        <v>47.402630966058986</v>
      </c>
      <c r="AB465" s="92">
        <f t="shared" si="124"/>
        <v>8.8287928372549818</v>
      </c>
      <c r="AC465" s="92">
        <f t="shared" si="124"/>
        <v>7.9219170943637094</v>
      </c>
      <c r="AD465" s="92">
        <f t="shared" si="123"/>
        <v>11.821592393508281</v>
      </c>
      <c r="AE465" s="92">
        <f t="shared" si="123"/>
        <v>20.047787767880259</v>
      </c>
      <c r="AF465" s="92">
        <f t="shared" si="123"/>
        <v>1.0836703453007379</v>
      </c>
      <c r="AG465" s="92">
        <f t="shared" si="123"/>
        <v>0.18002962081121088</v>
      </c>
      <c r="AH465" s="92">
        <f t="shared" si="123"/>
        <v>2.2348623384883348</v>
      </c>
      <c r="AI465" s="92">
        <f t="shared" si="123"/>
        <v>0.47871663633349748</v>
      </c>
      <c r="AJ465" s="93">
        <f t="shared" si="121"/>
        <v>51.246819746863892</v>
      </c>
    </row>
    <row r="466" spans="1:36">
      <c r="A466" s="97">
        <v>10</v>
      </c>
      <c r="B466" s="82">
        <v>1433.5239999999999</v>
      </c>
      <c r="C466" s="80" t="s">
        <v>293</v>
      </c>
      <c r="D466" s="83">
        <v>1.5505899999999999</v>
      </c>
      <c r="E466" s="83">
        <v>0.168158</v>
      </c>
      <c r="F466" s="83">
        <v>0.273254</v>
      </c>
      <c r="G466" s="83">
        <v>0.585345</v>
      </c>
      <c r="H466" s="83">
        <v>0.54717700000000002</v>
      </c>
      <c r="I466" s="83">
        <v>2.2128999999999999E-2</v>
      </c>
      <c r="J466" s="83">
        <v>5.5919999999999997E-3</v>
      </c>
      <c r="K466" s="83">
        <v>5.3906000000000003E-2</v>
      </c>
      <c r="L466" s="83">
        <v>6.3749999999999996E-3</v>
      </c>
      <c r="M466" s="84">
        <v>0.49</v>
      </c>
      <c r="P466" s="92">
        <f t="shared" si="110"/>
        <v>93.165649560000006</v>
      </c>
      <c r="Q466" s="92">
        <f t="shared" si="111"/>
        <v>17.145557837999998</v>
      </c>
      <c r="R466" s="92">
        <f t="shared" si="112"/>
        <v>15.323264558</v>
      </c>
      <c r="S466" s="92">
        <f t="shared" si="113"/>
        <v>23.59174488</v>
      </c>
      <c r="T466" s="92">
        <f t="shared" si="114"/>
        <v>39.312478742000003</v>
      </c>
      <c r="U466" s="92">
        <f t="shared" si="115"/>
        <v>2.0844632839999999</v>
      </c>
      <c r="V466" s="92">
        <f t="shared" si="116"/>
        <v>0.34658656799999998</v>
      </c>
      <c r="W466" s="92">
        <f t="shared" si="117"/>
        <v>4.3059573740000001</v>
      </c>
      <c r="X466" s="92">
        <f t="shared" si="118"/>
        <v>0.96892987499999994</v>
      </c>
      <c r="Y466" s="92">
        <f t="shared" si="119"/>
        <v>196.24463267900001</v>
      </c>
      <c r="Z466" s="92"/>
      <c r="AA466" s="92">
        <f t="shared" si="124"/>
        <v>47.474240843260318</v>
      </c>
      <c r="AB466" s="92">
        <f t="shared" si="124"/>
        <v>8.736828928231235</v>
      </c>
      <c r="AC466" s="92">
        <f t="shared" si="124"/>
        <v>7.8082464467012818</v>
      </c>
      <c r="AD466" s="92">
        <f t="shared" si="123"/>
        <v>12.021600060058374</v>
      </c>
      <c r="AE466" s="92">
        <f t="shared" si="123"/>
        <v>20.032384175471414</v>
      </c>
      <c r="AF466" s="92">
        <f t="shared" si="123"/>
        <v>1.0621759461873204</v>
      </c>
      <c r="AG466" s="92">
        <f t="shared" si="123"/>
        <v>0.1766094508005813</v>
      </c>
      <c r="AH466" s="92">
        <f t="shared" si="123"/>
        <v>2.1941784166109208</v>
      </c>
      <c r="AI466" s="92">
        <f t="shared" si="123"/>
        <v>0.49373573267855514</v>
      </c>
      <c r="AJ466" s="93">
        <f t="shared" si="121"/>
        <v>51.685088678189025</v>
      </c>
    </row>
    <row r="467" spans="1:36">
      <c r="A467" s="97">
        <v>10</v>
      </c>
      <c r="B467" s="82">
        <v>1437.443</v>
      </c>
      <c r="C467" s="80" t="s">
        <v>293</v>
      </c>
      <c r="D467" s="83">
        <v>1.555361</v>
      </c>
      <c r="E467" s="83">
        <v>0.16667799999999999</v>
      </c>
      <c r="F467" s="83">
        <v>0.26976899999999998</v>
      </c>
      <c r="G467" s="83">
        <v>0.59600399999999998</v>
      </c>
      <c r="H467" s="83">
        <v>0.54742500000000005</v>
      </c>
      <c r="I467" s="83">
        <v>2.1734E-2</v>
      </c>
      <c r="J467" s="83">
        <v>5.4970000000000001E-3</v>
      </c>
      <c r="K467" s="83">
        <v>5.3024000000000002E-2</v>
      </c>
      <c r="L467" s="83">
        <v>6.5789999999999998E-3</v>
      </c>
      <c r="M467" s="84">
        <v>0.5</v>
      </c>
      <c r="P467" s="92">
        <f t="shared" si="110"/>
        <v>93.45231032400001</v>
      </c>
      <c r="Q467" s="92">
        <f t="shared" si="111"/>
        <v>16.994655557999998</v>
      </c>
      <c r="R467" s="92">
        <f t="shared" si="112"/>
        <v>15.127836212999998</v>
      </c>
      <c r="S467" s="92">
        <f t="shared" si="113"/>
        <v>24.021345216</v>
      </c>
      <c r="T467" s="92">
        <f t="shared" si="114"/>
        <v>39.330296550000007</v>
      </c>
      <c r="U467" s="92">
        <f t="shared" si="115"/>
        <v>2.0472558639999998</v>
      </c>
      <c r="V467" s="92">
        <f t="shared" si="116"/>
        <v>0.34069856300000001</v>
      </c>
      <c r="W467" s="92">
        <f t="shared" si="117"/>
        <v>4.2355040960000006</v>
      </c>
      <c r="X467" s="92">
        <f t="shared" si="118"/>
        <v>0.99993563100000005</v>
      </c>
      <c r="Y467" s="92">
        <f t="shared" si="119"/>
        <v>196.54983801499998</v>
      </c>
      <c r="Z467" s="92"/>
      <c r="AA467" s="92">
        <f t="shared" si="124"/>
        <v>47.546368528102306</v>
      </c>
      <c r="AB467" s="92">
        <f t="shared" si="124"/>
        <v>8.6464866771872018</v>
      </c>
      <c r="AC467" s="92">
        <f t="shared" si="124"/>
        <v>7.6966922821098915</v>
      </c>
      <c r="AD467" s="92">
        <f t="shared" si="123"/>
        <v>12.22150344085594</v>
      </c>
      <c r="AE467" s="92">
        <f t="shared" si="123"/>
        <v>20.010342896847597</v>
      </c>
      <c r="AF467" s="92">
        <f t="shared" si="123"/>
        <v>1.0415963119968386</v>
      </c>
      <c r="AG467" s="92">
        <f t="shared" si="123"/>
        <v>0.17333952876318276</v>
      </c>
      <c r="AH467" s="92">
        <f t="shared" si="123"/>
        <v>2.154926271512247</v>
      </c>
      <c r="AI467" s="92">
        <f t="shared" si="123"/>
        <v>0.50874406262481298</v>
      </c>
      <c r="AJ467" s="93">
        <f t="shared" si="121"/>
        <v>52.124268319239754</v>
      </c>
    </row>
    <row r="468" spans="1:36">
      <c r="A468" s="97">
        <v>10</v>
      </c>
      <c r="B468" s="82">
        <v>1441.2439999999999</v>
      </c>
      <c r="C468" s="80" t="s">
        <v>293</v>
      </c>
      <c r="D468" s="83">
        <v>1.560036</v>
      </c>
      <c r="E468" s="83">
        <v>0.165212</v>
      </c>
      <c r="F468" s="83">
        <v>0.26632699999999998</v>
      </c>
      <c r="G468" s="83">
        <v>0.60663699999999998</v>
      </c>
      <c r="H468" s="83">
        <v>0.54746099999999998</v>
      </c>
      <c r="I468" s="83">
        <v>2.1353E-2</v>
      </c>
      <c r="J468" s="83">
        <v>5.4039999999999999E-3</v>
      </c>
      <c r="K468" s="83">
        <v>5.2167999999999999E-2</v>
      </c>
      <c r="L468" s="83">
        <v>6.783E-3</v>
      </c>
      <c r="M468" s="84">
        <v>0.51</v>
      </c>
      <c r="P468" s="92">
        <f t="shared" si="110"/>
        <v>93.733203024000005</v>
      </c>
      <c r="Q468" s="92">
        <f t="shared" si="111"/>
        <v>16.845180731999999</v>
      </c>
      <c r="R468" s="92">
        <f t="shared" si="112"/>
        <v>14.934819178999998</v>
      </c>
      <c r="S468" s="92">
        <f t="shared" si="113"/>
        <v>24.449897648</v>
      </c>
      <c r="T468" s="92">
        <f t="shared" si="114"/>
        <v>39.332883006000003</v>
      </c>
      <c r="U468" s="92">
        <f t="shared" si="115"/>
        <v>2.0113671879999999</v>
      </c>
      <c r="V468" s="92">
        <f t="shared" si="116"/>
        <v>0.33493451600000002</v>
      </c>
      <c r="W468" s="92">
        <f t="shared" si="117"/>
        <v>4.1671276720000003</v>
      </c>
      <c r="X468" s="92">
        <f t="shared" si="118"/>
        <v>1.0309413869999999</v>
      </c>
      <c r="Y468" s="92">
        <f t="shared" si="119"/>
        <v>196.84035435200002</v>
      </c>
      <c r="Z468" s="92"/>
      <c r="AA468" s="92">
        <f t="shared" si="124"/>
        <v>47.618895694721971</v>
      </c>
      <c r="AB468" s="92">
        <f t="shared" si="124"/>
        <v>8.5577882581315539</v>
      </c>
      <c r="AC468" s="92">
        <f t="shared" si="124"/>
        <v>7.587275093141109</v>
      </c>
      <c r="AD468" s="92">
        <f t="shared" si="123"/>
        <v>12.421181484096213</v>
      </c>
      <c r="AE468" s="92">
        <f t="shared" si="123"/>
        <v>19.982123653193046</v>
      </c>
      <c r="AF468" s="92">
        <f t="shared" si="123"/>
        <v>1.0218266445523512</v>
      </c>
      <c r="AG468" s="92">
        <f t="shared" si="123"/>
        <v>0.1701554120356098</v>
      </c>
      <c r="AH468" s="92">
        <f t="shared" si="123"/>
        <v>2.1170088245970788</v>
      </c>
      <c r="AI468" s="92">
        <f t="shared" si="123"/>
        <v>0.52374493553106372</v>
      </c>
      <c r="AJ468" s="93">
        <f t="shared" si="121"/>
        <v>52.563733755712263</v>
      </c>
    </row>
    <row r="469" spans="1:36">
      <c r="A469" s="97">
        <v>10</v>
      </c>
      <c r="B469" s="82">
        <v>1444.9290000000001</v>
      </c>
      <c r="C469" s="80" t="s">
        <v>293</v>
      </c>
      <c r="D469" s="83">
        <v>1.5646150000000001</v>
      </c>
      <c r="E469" s="83">
        <v>0.16375999999999999</v>
      </c>
      <c r="F469" s="83">
        <v>0.26293100000000003</v>
      </c>
      <c r="G469" s="83">
        <v>0.61723799999999995</v>
      </c>
      <c r="H469" s="83">
        <v>0.547292</v>
      </c>
      <c r="I469" s="83">
        <v>2.0985E-2</v>
      </c>
      <c r="J469" s="83">
        <v>5.3150000000000003E-3</v>
      </c>
      <c r="K469" s="83">
        <v>5.1339000000000003E-2</v>
      </c>
      <c r="L469" s="83">
        <v>6.9870000000000002E-3</v>
      </c>
      <c r="M469" s="84">
        <v>0.52</v>
      </c>
      <c r="P469" s="92">
        <f t="shared" si="110"/>
        <v>94.008327660000006</v>
      </c>
      <c r="Q469" s="92">
        <f t="shared" si="111"/>
        <v>16.697133359999999</v>
      </c>
      <c r="R469" s="92">
        <f t="shared" si="112"/>
        <v>14.744381687000001</v>
      </c>
      <c r="S469" s="92">
        <f t="shared" si="113"/>
        <v>24.877160352000001</v>
      </c>
      <c r="T469" s="92">
        <f t="shared" si="114"/>
        <v>39.320741032000001</v>
      </c>
      <c r="U469" s="92">
        <f t="shared" si="115"/>
        <v>1.97670306</v>
      </c>
      <c r="V469" s="92">
        <f t="shared" si="116"/>
        <v>0.32941838500000004</v>
      </c>
      <c r="W469" s="92">
        <f t="shared" si="117"/>
        <v>4.1009079810000006</v>
      </c>
      <c r="X469" s="92">
        <f t="shared" si="118"/>
        <v>1.061947143</v>
      </c>
      <c r="Y469" s="92">
        <f t="shared" si="119"/>
        <v>197.11672066</v>
      </c>
      <c r="Z469" s="92"/>
      <c r="AA469" s="92">
        <f t="shared" si="124"/>
        <v>47.691706388597957</v>
      </c>
      <c r="AB469" s="92">
        <f t="shared" si="124"/>
        <v>8.4706834123931696</v>
      </c>
      <c r="AC469" s="92">
        <f t="shared" si="124"/>
        <v>7.480025863677028</v>
      </c>
      <c r="AD469" s="92">
        <f t="shared" si="123"/>
        <v>12.620522636894806</v>
      </c>
      <c r="AE469" s="92">
        <f t="shared" si="123"/>
        <v>19.947948048416968</v>
      </c>
      <c r="AF469" s="92">
        <f t="shared" si="123"/>
        <v>1.0028084139090101</v>
      </c>
      <c r="AG469" s="92">
        <f t="shared" si="123"/>
        <v>0.16711843820098993</v>
      </c>
      <c r="AH469" s="92">
        <f t="shared" si="123"/>
        <v>2.0804465330333488</v>
      </c>
      <c r="AI469" s="92">
        <f t="shared" si="123"/>
        <v>0.53874026487672599</v>
      </c>
      <c r="AJ469" s="93">
        <f t="shared" si="121"/>
        <v>53.003185834628553</v>
      </c>
    </row>
    <row r="470" spans="1:36">
      <c r="A470" s="97">
        <v>10</v>
      </c>
      <c r="B470" s="82">
        <v>1448.501</v>
      </c>
      <c r="C470" s="80" t="s">
        <v>293</v>
      </c>
      <c r="D470" s="83">
        <v>1.569097</v>
      </c>
      <c r="E470" s="83">
        <v>0.162324</v>
      </c>
      <c r="F470" s="83">
        <v>0.25958300000000001</v>
      </c>
      <c r="G470" s="83">
        <v>0.62779799999999997</v>
      </c>
      <c r="H470" s="83">
        <v>0.54692799999999997</v>
      </c>
      <c r="I470" s="83">
        <v>2.0629999999999999E-2</v>
      </c>
      <c r="J470" s="83">
        <v>5.2290000000000001E-3</v>
      </c>
      <c r="K470" s="83">
        <v>5.0534000000000003E-2</v>
      </c>
      <c r="L470" s="83">
        <v>7.1900000000000002E-3</v>
      </c>
      <c r="M470" s="84">
        <v>0.53</v>
      </c>
      <c r="P470" s="92">
        <f t="shared" si="110"/>
        <v>94.277624148000001</v>
      </c>
      <c r="Q470" s="92">
        <f t="shared" si="111"/>
        <v>16.550717364</v>
      </c>
      <c r="R470" s="92">
        <f t="shared" si="112"/>
        <v>14.556635890999999</v>
      </c>
      <c r="S470" s="92">
        <f t="shared" si="113"/>
        <v>25.302770592000002</v>
      </c>
      <c r="T470" s="92">
        <f t="shared" si="114"/>
        <v>39.294589088000002</v>
      </c>
      <c r="U470" s="92">
        <f t="shared" si="115"/>
        <v>1.9432634799999999</v>
      </c>
      <c r="V470" s="92">
        <f t="shared" si="116"/>
        <v>0.32408819100000003</v>
      </c>
      <c r="W470" s="92">
        <f t="shared" si="117"/>
        <v>4.0366053860000006</v>
      </c>
      <c r="X470" s="92">
        <f t="shared" si="118"/>
        <v>1.09280091</v>
      </c>
      <c r="Y470" s="92">
        <f t="shared" si="119"/>
        <v>197.37909504999999</v>
      </c>
      <c r="Z470" s="92"/>
      <c r="AA470" s="92">
        <f t="shared" si="124"/>
        <v>47.764746375049313</v>
      </c>
      <c r="AB470" s="92">
        <f t="shared" si="124"/>
        <v>8.3852433104971826</v>
      </c>
      <c r="AC470" s="92">
        <f t="shared" si="124"/>
        <v>7.3749633350545656</v>
      </c>
      <c r="AD470" s="92">
        <f t="shared" si="123"/>
        <v>12.819377141024136</v>
      </c>
      <c r="AE470" s="92">
        <f t="shared" si="123"/>
        <v>19.90818180519366</v>
      </c>
      <c r="AF470" s="92">
        <f t="shared" si="123"/>
        <v>0.9845335847282779</v>
      </c>
      <c r="AG470" s="92">
        <f t="shared" si="123"/>
        <v>0.16419580347042434</v>
      </c>
      <c r="AH470" s="92">
        <f t="shared" si="123"/>
        <v>2.0451027931693826</v>
      </c>
      <c r="AI470" s="92">
        <f t="shared" si="123"/>
        <v>0.55365585181306676</v>
      </c>
      <c r="AJ470" s="93">
        <f t="shared" si="121"/>
        <v>53.442079259333667</v>
      </c>
    </row>
    <row r="471" spans="1:36">
      <c r="A471" s="97">
        <v>10</v>
      </c>
      <c r="B471" s="82">
        <v>1451.961</v>
      </c>
      <c r="C471" s="80" t="s">
        <v>293</v>
      </c>
      <c r="D471" s="83">
        <v>1.573482</v>
      </c>
      <c r="E471" s="83">
        <v>0.16090299999999999</v>
      </c>
      <c r="F471" s="83">
        <v>0.25628499999999999</v>
      </c>
      <c r="G471" s="83">
        <v>0.63831300000000002</v>
      </c>
      <c r="H471" s="83">
        <v>0.54638100000000001</v>
      </c>
      <c r="I471" s="83">
        <v>2.0288E-2</v>
      </c>
      <c r="J471" s="83">
        <v>5.1450000000000003E-3</v>
      </c>
      <c r="K471" s="83">
        <v>4.9752999999999999E-2</v>
      </c>
      <c r="L471" s="83">
        <v>7.3920000000000001E-3</v>
      </c>
      <c r="M471" s="84">
        <v>0.54</v>
      </c>
      <c r="P471" s="92">
        <f t="shared" si="110"/>
        <v>94.541092488000004</v>
      </c>
      <c r="Q471" s="92">
        <f t="shared" si="111"/>
        <v>16.405830782999999</v>
      </c>
      <c r="R471" s="92">
        <f t="shared" si="112"/>
        <v>14.371693944999999</v>
      </c>
      <c r="S471" s="92">
        <f t="shared" si="113"/>
        <v>25.726567152000001</v>
      </c>
      <c r="T471" s="92">
        <f t="shared" si="114"/>
        <v>39.255289326000003</v>
      </c>
      <c r="U471" s="92">
        <f t="shared" si="115"/>
        <v>1.9110484480000001</v>
      </c>
      <c r="V471" s="92">
        <f t="shared" si="116"/>
        <v>0.31888195499999999</v>
      </c>
      <c r="W471" s="92">
        <f t="shared" si="117"/>
        <v>3.9742198870000003</v>
      </c>
      <c r="X471" s="92">
        <f t="shared" si="118"/>
        <v>1.1235026880000001</v>
      </c>
      <c r="Y471" s="92">
        <f t="shared" si="119"/>
        <v>197.62812667200001</v>
      </c>
      <c r="Z471" s="92"/>
      <c r="AA471" s="92">
        <f t="shared" si="124"/>
        <v>47.837873120615178</v>
      </c>
      <c r="AB471" s="92">
        <f t="shared" si="124"/>
        <v>8.3013643145180804</v>
      </c>
      <c r="AC471" s="92">
        <f t="shared" si="124"/>
        <v>7.2720893462965677</v>
      </c>
      <c r="AD471" s="92">
        <f t="shared" si="123"/>
        <v>13.0176648360878</v>
      </c>
      <c r="AE471" s="92">
        <f t="shared" si="123"/>
        <v>19.863209750073345</v>
      </c>
      <c r="AF471" s="92">
        <f t="shared" si="123"/>
        <v>0.96699213830617059</v>
      </c>
      <c r="AG471" s="92">
        <f t="shared" si="123"/>
        <v>0.16135454015067546</v>
      </c>
      <c r="AH471" s="92">
        <f t="shared" si="123"/>
        <v>2.0109586393013501</v>
      </c>
      <c r="AI471" s="92">
        <f t="shared" si="123"/>
        <v>0.56849331465083308</v>
      </c>
      <c r="AJ471" s="93">
        <f t="shared" si="121"/>
        <v>53.879989263050213</v>
      </c>
    </row>
    <row r="472" spans="1:36">
      <c r="A472" s="97">
        <v>10</v>
      </c>
      <c r="B472" s="82">
        <v>1455.3119999999999</v>
      </c>
      <c r="C472" s="80" t="s">
        <v>293</v>
      </c>
      <c r="D472" s="83">
        <v>1.5777699999999999</v>
      </c>
      <c r="E472" s="83">
        <v>0.159498</v>
      </c>
      <c r="F472" s="83">
        <v>0.25303900000000001</v>
      </c>
      <c r="G472" s="83">
        <v>0.64877499999999999</v>
      </c>
      <c r="H472" s="83">
        <v>0.54565799999999998</v>
      </c>
      <c r="I472" s="83">
        <v>1.9956000000000002E-2</v>
      </c>
      <c r="J472" s="83">
        <v>5.0650000000000001E-3</v>
      </c>
      <c r="K472" s="83">
        <v>4.8994000000000003E-2</v>
      </c>
      <c r="L472" s="83">
        <v>7.5929999999999999E-3</v>
      </c>
      <c r="M472" s="84">
        <v>0.55000000000000004</v>
      </c>
      <c r="P472" s="92">
        <f t="shared" si="110"/>
        <v>94.798732680000001</v>
      </c>
      <c r="Q472" s="92">
        <f t="shared" si="111"/>
        <v>16.262575578</v>
      </c>
      <c r="R472" s="92">
        <f t="shared" si="112"/>
        <v>14.189668003</v>
      </c>
      <c r="S472" s="92">
        <f t="shared" si="113"/>
        <v>26.148227600000002</v>
      </c>
      <c r="T472" s="92">
        <f t="shared" si="114"/>
        <v>39.203344668</v>
      </c>
      <c r="U472" s="92">
        <f t="shared" si="115"/>
        <v>1.879775376</v>
      </c>
      <c r="V472" s="92">
        <f t="shared" si="116"/>
        <v>0.31392363499999998</v>
      </c>
      <c r="W472" s="92">
        <f t="shared" si="117"/>
        <v>3.9135917260000004</v>
      </c>
      <c r="X472" s="92">
        <f t="shared" si="118"/>
        <v>1.154052477</v>
      </c>
      <c r="Y472" s="92">
        <f t="shared" si="119"/>
        <v>197.86389174299998</v>
      </c>
      <c r="Z472" s="92"/>
      <c r="AA472" s="92">
        <f t="shared" si="124"/>
        <v>47.911082636103956</v>
      </c>
      <c r="AB472" s="92">
        <f t="shared" si="124"/>
        <v>8.2190719260303524</v>
      </c>
      <c r="AC472" s="92">
        <f t="shared" si="124"/>
        <v>7.171428742254081</v>
      </c>
      <c r="AD472" s="92">
        <f t="shared" si="123"/>
        <v>13.215259929266541</v>
      </c>
      <c r="AE472" s="92">
        <f t="shared" si="123"/>
        <v>19.813288984995886</v>
      </c>
      <c r="AF472" s="92">
        <f t="shared" si="123"/>
        <v>0.95003457146268455</v>
      </c>
      <c r="AG472" s="92">
        <f t="shared" si="123"/>
        <v>0.15865635323080921</v>
      </c>
      <c r="AH472" s="92">
        <f t="shared" si="123"/>
        <v>1.9779211313013381</v>
      </c>
      <c r="AI472" s="92">
        <f t="shared" si="123"/>
        <v>0.58325572535435999</v>
      </c>
      <c r="AJ472" s="93">
        <f t="shared" si="121"/>
        <v>54.316566940129754</v>
      </c>
    </row>
    <row r="473" spans="1:36">
      <c r="A473" s="97">
        <v>10</v>
      </c>
      <c r="B473" s="82">
        <v>1458.556</v>
      </c>
      <c r="C473" s="80" t="s">
        <v>293</v>
      </c>
      <c r="D473" s="83">
        <v>1.5819620000000001</v>
      </c>
      <c r="E473" s="83">
        <v>0.15811</v>
      </c>
      <c r="F473" s="83">
        <v>0.24984500000000001</v>
      </c>
      <c r="G473" s="83">
        <v>0.65917899999999996</v>
      </c>
      <c r="H473" s="83">
        <v>0.54476999999999998</v>
      </c>
      <c r="I473" s="83">
        <v>1.9636000000000001E-2</v>
      </c>
      <c r="J473" s="83">
        <v>4.986E-3</v>
      </c>
      <c r="K473" s="83">
        <v>4.8256E-2</v>
      </c>
      <c r="L473" s="83">
        <v>7.7929999999999996E-3</v>
      </c>
      <c r="M473" s="84">
        <v>0.56000000000000005</v>
      </c>
      <c r="P473" s="92">
        <f t="shared" si="110"/>
        <v>95.050604808000017</v>
      </c>
      <c r="Q473" s="92">
        <f t="shared" si="111"/>
        <v>16.121053709999998</v>
      </c>
      <c r="R473" s="92">
        <f t="shared" si="112"/>
        <v>14.010558065</v>
      </c>
      <c r="S473" s="92">
        <f t="shared" si="113"/>
        <v>26.567550416</v>
      </c>
      <c r="T473" s="92">
        <f t="shared" si="114"/>
        <v>39.139545419999997</v>
      </c>
      <c r="U473" s="92">
        <f t="shared" si="115"/>
        <v>1.849632656</v>
      </c>
      <c r="V473" s="92">
        <f t="shared" si="116"/>
        <v>0.30902729400000001</v>
      </c>
      <c r="W473" s="92">
        <f t="shared" si="117"/>
        <v>3.8546410240000002</v>
      </c>
      <c r="X473" s="92">
        <f t="shared" si="118"/>
        <v>1.1844502770000001</v>
      </c>
      <c r="Y473" s="92">
        <f t="shared" si="119"/>
        <v>198.08706366999999</v>
      </c>
      <c r="Z473" s="92"/>
      <c r="AA473" s="92">
        <f t="shared" si="124"/>
        <v>47.984256542036519</v>
      </c>
      <c r="AB473" s="92">
        <f t="shared" si="124"/>
        <v>8.1383677516955935</v>
      </c>
      <c r="AC473" s="92">
        <f t="shared" si="124"/>
        <v>7.0729293500663264</v>
      </c>
      <c r="AD473" s="92">
        <f t="shared" si="123"/>
        <v>13.41205726602106</v>
      </c>
      <c r="AE473" s="92">
        <f t="shared" si="123"/>
        <v>19.758758949147687</v>
      </c>
      <c r="AF473" s="92">
        <f t="shared" si="123"/>
        <v>0.93374732389459125</v>
      </c>
      <c r="AG473" s="92">
        <f t="shared" si="123"/>
        <v>0.15600579274314405</v>
      </c>
      <c r="AH473" s="92">
        <f t="shared" si="123"/>
        <v>1.9459327391624011</v>
      </c>
      <c r="AI473" s="92">
        <f t="shared" si="123"/>
        <v>0.5979442852326875</v>
      </c>
      <c r="AJ473" s="93">
        <f t="shared" si="121"/>
        <v>54.751405582794618</v>
      </c>
    </row>
    <row r="474" spans="1:36">
      <c r="A474" s="97">
        <v>10</v>
      </c>
      <c r="B474" s="82">
        <v>1461.6959999999999</v>
      </c>
      <c r="C474" s="80" t="s">
        <v>293</v>
      </c>
      <c r="D474" s="83">
        <v>1.58606</v>
      </c>
      <c r="E474" s="83">
        <v>0.15673899999999999</v>
      </c>
      <c r="F474" s="83">
        <v>0.24670500000000001</v>
      </c>
      <c r="G474" s="83">
        <v>0.66952100000000003</v>
      </c>
      <c r="H474" s="83">
        <v>0.54372600000000004</v>
      </c>
      <c r="I474" s="83">
        <v>1.9324999999999998E-2</v>
      </c>
      <c r="J474" s="83">
        <v>4.9109999999999996E-3</v>
      </c>
      <c r="K474" s="83">
        <v>4.7539999999999999E-2</v>
      </c>
      <c r="L474" s="83">
        <v>7.9909999999999998E-3</v>
      </c>
      <c r="M474" s="84">
        <v>0.56999999999999995</v>
      </c>
      <c r="P474" s="92">
        <f t="shared" si="110"/>
        <v>95.296829040000006</v>
      </c>
      <c r="Q474" s="92">
        <f t="shared" si="111"/>
        <v>15.981265178999999</v>
      </c>
      <c r="R474" s="92">
        <f t="shared" si="112"/>
        <v>13.834476284999999</v>
      </c>
      <c r="S474" s="92">
        <f t="shared" si="113"/>
        <v>26.984374384000002</v>
      </c>
      <c r="T474" s="92">
        <f t="shared" si="114"/>
        <v>39.064538196000008</v>
      </c>
      <c r="U474" s="92">
        <f t="shared" si="115"/>
        <v>1.8203376999999998</v>
      </c>
      <c r="V474" s="92">
        <f t="shared" si="116"/>
        <v>0.304378869</v>
      </c>
      <c r="W474" s="92">
        <f t="shared" si="117"/>
        <v>3.79744766</v>
      </c>
      <c r="X474" s="92">
        <f t="shared" si="118"/>
        <v>1.214544099</v>
      </c>
      <c r="Y474" s="92">
        <f t="shared" si="119"/>
        <v>198.29819141199999</v>
      </c>
      <c r="Z474" s="92"/>
      <c r="AA474" s="92">
        <f t="shared" si="124"/>
        <v>48.057336459516051</v>
      </c>
      <c r="AB474" s="92">
        <f t="shared" si="124"/>
        <v>8.0592087427545209</v>
      </c>
      <c r="AC474" s="92">
        <f t="shared" si="124"/>
        <v>6.9766023514840834</v>
      </c>
      <c r="AD474" s="92">
        <f t="shared" si="123"/>
        <v>13.607978061653187</v>
      </c>
      <c r="AE474" s="92">
        <f t="shared" si="123"/>
        <v>19.699896362058308</v>
      </c>
      <c r="AF474" s="92">
        <f t="shared" si="123"/>
        <v>0.91797998107704493</v>
      </c>
      <c r="AG474" s="92">
        <f t="shared" si="123"/>
        <v>0.15349553459496684</v>
      </c>
      <c r="AH474" s="92">
        <f t="shared" si="123"/>
        <v>1.9150188072618992</v>
      </c>
      <c r="AI474" s="92">
        <f t="shared" si="123"/>
        <v>0.61248369959994609</v>
      </c>
      <c r="AJ474" s="93">
        <f t="shared" si="121"/>
        <v>55.184228767926072</v>
      </c>
    </row>
    <row r="475" spans="1:36">
      <c r="A475" s="97">
        <v>10</v>
      </c>
      <c r="B475" s="82">
        <v>1464.7360000000001</v>
      </c>
      <c r="C475" s="80" t="s">
        <v>293</v>
      </c>
      <c r="D475" s="83">
        <v>1.5900639999999999</v>
      </c>
      <c r="E475" s="83">
        <v>0.155385</v>
      </c>
      <c r="F475" s="83">
        <v>0.243618</v>
      </c>
      <c r="G475" s="83">
        <v>0.67979400000000001</v>
      </c>
      <c r="H475" s="83">
        <v>0.54253499999999999</v>
      </c>
      <c r="I475" s="83">
        <v>1.9025E-2</v>
      </c>
      <c r="J475" s="83">
        <v>4.8370000000000002E-3</v>
      </c>
      <c r="K475" s="83">
        <v>4.6843000000000003E-2</v>
      </c>
      <c r="L475" s="83">
        <v>8.1880000000000008E-3</v>
      </c>
      <c r="M475" s="84">
        <v>0.57999999999999996</v>
      </c>
      <c r="P475" s="92">
        <f t="shared" si="110"/>
        <v>95.537405375999995</v>
      </c>
      <c r="Q475" s="92">
        <f t="shared" si="111"/>
        <v>15.843209985</v>
      </c>
      <c r="R475" s="92">
        <f t="shared" si="112"/>
        <v>13.661366586</v>
      </c>
      <c r="S475" s="92">
        <f t="shared" si="113"/>
        <v>27.398417376000001</v>
      </c>
      <c r="T475" s="92">
        <f t="shared" si="114"/>
        <v>38.97896961</v>
      </c>
      <c r="U475" s="92">
        <f t="shared" si="115"/>
        <v>1.7920788999999999</v>
      </c>
      <c r="V475" s="92">
        <f t="shared" si="116"/>
        <v>0.29979242300000003</v>
      </c>
      <c r="W475" s="92">
        <f t="shared" si="117"/>
        <v>3.7417719970000003</v>
      </c>
      <c r="X475" s="92">
        <f t="shared" si="118"/>
        <v>1.2444859320000001</v>
      </c>
      <c r="Y475" s="92">
        <f t="shared" si="119"/>
        <v>198.49749818500004</v>
      </c>
      <c r="Z475" s="92"/>
      <c r="AA475" s="92">
        <f t="shared" si="124"/>
        <v>48.130281867310465</v>
      </c>
      <c r="AB475" s="92">
        <f t="shared" si="124"/>
        <v>7.98156658389422</v>
      </c>
      <c r="AC475" s="92">
        <f t="shared" si="124"/>
        <v>6.8823872899735887</v>
      </c>
      <c r="AD475" s="92">
        <f t="shared" si="123"/>
        <v>13.802903122972676</v>
      </c>
      <c r="AE475" s="92">
        <f t="shared" si="123"/>
        <v>19.63700800584979</v>
      </c>
      <c r="AF475" s="92">
        <f t="shared" si="123"/>
        <v>0.90282190777527027</v>
      </c>
      <c r="AG475" s="92">
        <f t="shared" si="123"/>
        <v>0.15103083199597456</v>
      </c>
      <c r="AH475" s="92">
        <f t="shared" si="123"/>
        <v>1.8850474344581722</v>
      </c>
      <c r="AI475" s="92">
        <f t="shared" si="123"/>
        <v>0.62695295576981869</v>
      </c>
      <c r="AJ475" s="93">
        <f t="shared" si="121"/>
        <v>55.614650392815676</v>
      </c>
    </row>
    <row r="476" spans="1:36">
      <c r="A476" s="97">
        <v>10</v>
      </c>
      <c r="B476" s="82">
        <v>1467.6769999999999</v>
      </c>
      <c r="C476" s="80" t="s">
        <v>293</v>
      </c>
      <c r="D476" s="83">
        <v>1.5939760000000001</v>
      </c>
      <c r="E476" s="83">
        <v>0.15404799999999999</v>
      </c>
      <c r="F476" s="83">
        <v>0.24058499999999999</v>
      </c>
      <c r="G476" s="83">
        <v>0.68999500000000002</v>
      </c>
      <c r="H476" s="83">
        <v>0.54120699999999999</v>
      </c>
      <c r="I476" s="83">
        <v>1.8734000000000001E-2</v>
      </c>
      <c r="J476" s="83">
        <v>4.7660000000000003E-3</v>
      </c>
      <c r="K476" s="83">
        <v>4.6165999999999999E-2</v>
      </c>
      <c r="L476" s="83">
        <v>8.3829999999999998E-3</v>
      </c>
      <c r="M476" s="84">
        <v>0.59</v>
      </c>
      <c r="P476" s="92">
        <f t="shared" si="110"/>
        <v>95.772453984000009</v>
      </c>
      <c r="Q476" s="92">
        <f t="shared" si="111"/>
        <v>15.706888127999999</v>
      </c>
      <c r="R476" s="92">
        <f t="shared" si="112"/>
        <v>13.491285045</v>
      </c>
      <c r="S476" s="92">
        <f t="shared" si="113"/>
        <v>27.809558480000003</v>
      </c>
      <c r="T476" s="92">
        <f t="shared" si="114"/>
        <v>38.883558122000004</v>
      </c>
      <c r="U476" s="92">
        <f t="shared" si="115"/>
        <v>1.764667864</v>
      </c>
      <c r="V476" s="92">
        <f t="shared" si="116"/>
        <v>0.29539191400000003</v>
      </c>
      <c r="W476" s="92">
        <f t="shared" si="117"/>
        <v>3.687693914</v>
      </c>
      <c r="X476" s="92">
        <f t="shared" si="118"/>
        <v>1.274123787</v>
      </c>
      <c r="Y476" s="92">
        <f t="shared" si="119"/>
        <v>198.68562123800001</v>
      </c>
      <c r="Z476" s="92"/>
      <c r="AA476" s="92">
        <f t="shared" si="124"/>
        <v>48.203012068637236</v>
      </c>
      <c r="AB476" s="92">
        <f t="shared" si="124"/>
        <v>7.9053974968753034</v>
      </c>
      <c r="AC476" s="92">
        <f t="shared" si="124"/>
        <v>6.7902674390509423</v>
      </c>
      <c r="AD476" s="92">
        <f t="shared" si="123"/>
        <v>13.996764489911277</v>
      </c>
      <c r="AE476" s="92">
        <f t="shared" si="123"/>
        <v>19.570393609622343</v>
      </c>
      <c r="AF476" s="92">
        <f t="shared" si="123"/>
        <v>0.88817089681902717</v>
      </c>
      <c r="AG476" s="92">
        <f t="shared" si="123"/>
        <v>0.14867302030183563</v>
      </c>
      <c r="AH476" s="92">
        <f t="shared" si="123"/>
        <v>1.8560446855802482</v>
      </c>
      <c r="AI476" s="92">
        <f t="shared" si="123"/>
        <v>0.64127629320179258</v>
      </c>
      <c r="AJ476" s="93">
        <f t="shared" si="121"/>
        <v>56.042387845373867</v>
      </c>
    </row>
    <row r="477" spans="1:36">
      <c r="A477" s="97">
        <v>10</v>
      </c>
      <c r="B477" s="82">
        <v>1470.5229999999999</v>
      </c>
      <c r="C477" s="80" t="s">
        <v>293</v>
      </c>
      <c r="D477" s="83">
        <v>1.5977980000000001</v>
      </c>
      <c r="E477" s="83">
        <v>0.152729</v>
      </c>
      <c r="F477" s="83">
        <v>0.23760700000000001</v>
      </c>
      <c r="G477" s="83">
        <v>0.70012099999999999</v>
      </c>
      <c r="H477" s="83">
        <v>0.53974999999999995</v>
      </c>
      <c r="I477" s="83">
        <v>1.8450999999999999E-2</v>
      </c>
      <c r="J477" s="83">
        <v>4.6969999999999998E-3</v>
      </c>
      <c r="K477" s="83">
        <v>4.5506999999999999E-2</v>
      </c>
      <c r="L477" s="83">
        <v>8.5769999999999996E-3</v>
      </c>
      <c r="M477" s="84">
        <v>0.6</v>
      </c>
      <c r="P477" s="92">
        <f t="shared" si="110"/>
        <v>96.002095032000014</v>
      </c>
      <c r="Q477" s="92">
        <f t="shared" si="111"/>
        <v>15.572401569</v>
      </c>
      <c r="R477" s="92">
        <f t="shared" si="112"/>
        <v>13.324287739000001</v>
      </c>
      <c r="S477" s="92">
        <f t="shared" si="113"/>
        <v>28.217676784000002</v>
      </c>
      <c r="T477" s="92">
        <f t="shared" si="114"/>
        <v>38.778878499999998</v>
      </c>
      <c r="U477" s="92">
        <f t="shared" si="115"/>
        <v>1.7380103959999997</v>
      </c>
      <c r="V477" s="92">
        <f t="shared" si="116"/>
        <v>0.29111536299999996</v>
      </c>
      <c r="W477" s="92">
        <f t="shared" si="117"/>
        <v>3.6350536529999999</v>
      </c>
      <c r="X477" s="92">
        <f t="shared" si="118"/>
        <v>1.3036096529999999</v>
      </c>
      <c r="Y477" s="92">
        <f t="shared" si="119"/>
        <v>198.86312868899998</v>
      </c>
      <c r="Z477" s="92"/>
      <c r="AA477" s="92">
        <f t="shared" si="124"/>
        <v>48.275462457465764</v>
      </c>
      <c r="AB477" s="92">
        <f t="shared" si="124"/>
        <v>7.83071335126861</v>
      </c>
      <c r="AC477" s="92">
        <f t="shared" si="124"/>
        <v>6.7002303679118507</v>
      </c>
      <c r="AD477" s="92">
        <f t="shared" si="123"/>
        <v>14.189496549724579</v>
      </c>
      <c r="AE477" s="92">
        <f t="shared" si="123"/>
        <v>19.500285827568312</v>
      </c>
      <c r="AF477" s="92">
        <f t="shared" si="123"/>
        <v>0.87397317313560752</v>
      </c>
      <c r="AG477" s="92">
        <f t="shared" si="123"/>
        <v>0.14638981339535914</v>
      </c>
      <c r="AH477" s="92">
        <f t="shared" si="123"/>
        <v>1.8279173605303289</v>
      </c>
      <c r="AI477" s="92">
        <f t="shared" si="123"/>
        <v>0.65553109899960482</v>
      </c>
      <c r="AJ477" s="93">
        <f t="shared" si="121"/>
        <v>56.467245382785791</v>
      </c>
    </row>
    <row r="478" spans="1:36">
      <c r="A478" s="97">
        <v>10</v>
      </c>
      <c r="B478" s="82">
        <v>1473.2750000000001</v>
      </c>
      <c r="C478" s="80" t="s">
        <v>293</v>
      </c>
      <c r="D478" s="83">
        <v>1.601532</v>
      </c>
      <c r="E478" s="83">
        <v>0.15142800000000001</v>
      </c>
      <c r="F478" s="83">
        <v>0.234682</v>
      </c>
      <c r="G478" s="83">
        <v>0.71016599999999996</v>
      </c>
      <c r="H478" s="83">
        <v>0.53817300000000001</v>
      </c>
      <c r="I478" s="83">
        <v>1.8176999999999999E-2</v>
      </c>
      <c r="J478" s="83">
        <v>4.6299999999999996E-3</v>
      </c>
      <c r="K478" s="83">
        <v>4.4865000000000002E-2</v>
      </c>
      <c r="L478" s="83">
        <v>8.7679999999999998E-3</v>
      </c>
      <c r="M478" s="84">
        <v>0.61</v>
      </c>
      <c r="P478" s="92">
        <f t="shared" si="110"/>
        <v>96.226448688000005</v>
      </c>
      <c r="Q478" s="92">
        <f t="shared" si="111"/>
        <v>15.439750308000001</v>
      </c>
      <c r="R478" s="92">
        <f t="shared" si="112"/>
        <v>13.160262513999999</v>
      </c>
      <c r="S478" s="92">
        <f t="shared" si="113"/>
        <v>28.622530464</v>
      </c>
      <c r="T478" s="92">
        <f t="shared" si="114"/>
        <v>38.665577358</v>
      </c>
      <c r="U478" s="92">
        <f t="shared" si="115"/>
        <v>1.7122006919999999</v>
      </c>
      <c r="V478" s="92">
        <f t="shared" si="116"/>
        <v>0.28696276999999998</v>
      </c>
      <c r="W478" s="92">
        <f t="shared" si="117"/>
        <v>3.5837713350000002</v>
      </c>
      <c r="X478" s="92">
        <f t="shared" si="118"/>
        <v>1.3326395520000001</v>
      </c>
      <c r="Y478" s="92">
        <f t="shared" si="119"/>
        <v>199.030143681</v>
      </c>
      <c r="Z478" s="92"/>
      <c r="AA478" s="92">
        <f t="shared" si="124"/>
        <v>48.347675838605177</v>
      </c>
      <c r="AB478" s="92">
        <f t="shared" si="124"/>
        <v>7.757493424084748</v>
      </c>
      <c r="AC478" s="92">
        <f t="shared" si="124"/>
        <v>6.6121956556957047</v>
      </c>
      <c r="AD478" s="92">
        <f t="shared" si="123"/>
        <v>14.381002764021211</v>
      </c>
      <c r="AE478" s="92">
        <f t="shared" si="123"/>
        <v>19.426995651458764</v>
      </c>
      <c r="AF478" s="92">
        <f t="shared" si="123"/>
        <v>0.8602720474061798</v>
      </c>
      <c r="AG478" s="92">
        <f t="shared" si="123"/>
        <v>0.14418055712200861</v>
      </c>
      <c r="AH478" s="92">
        <f t="shared" si="123"/>
        <v>1.8006173681630706</v>
      </c>
      <c r="AI478" s="92">
        <f t="shared" si="123"/>
        <v>0.66956669344313879</v>
      </c>
      <c r="AJ478" s="93">
        <f t="shared" si="121"/>
        <v>56.888873935685737</v>
      </c>
    </row>
    <row r="479" spans="1:36">
      <c r="A479" s="97">
        <v>10</v>
      </c>
      <c r="B479" s="82">
        <v>1475.9380000000001</v>
      </c>
      <c r="C479" s="80" t="s">
        <v>293</v>
      </c>
      <c r="D479" s="83">
        <v>1.6051789999999999</v>
      </c>
      <c r="E479" s="83">
        <v>0.150145</v>
      </c>
      <c r="F479" s="83">
        <v>0.23181099999999999</v>
      </c>
      <c r="G479" s="83">
        <v>0.72012799999999999</v>
      </c>
      <c r="H479" s="83">
        <v>0.53648399999999996</v>
      </c>
      <c r="I479" s="83">
        <v>1.7912000000000001E-2</v>
      </c>
      <c r="J479" s="83">
        <v>4.5640000000000003E-3</v>
      </c>
      <c r="K479" s="83">
        <v>4.4241000000000003E-2</v>
      </c>
      <c r="L479" s="83">
        <v>8.9569999999999997E-3</v>
      </c>
      <c r="M479" s="84">
        <v>0.62</v>
      </c>
      <c r="P479" s="92">
        <f t="shared" si="110"/>
        <v>96.445575035999994</v>
      </c>
      <c r="Q479" s="92">
        <f t="shared" si="111"/>
        <v>15.308934344999999</v>
      </c>
      <c r="R479" s="92">
        <f t="shared" si="112"/>
        <v>12.999265446999999</v>
      </c>
      <c r="S479" s="92">
        <f t="shared" si="113"/>
        <v>29.024038912000002</v>
      </c>
      <c r="T479" s="92">
        <f t="shared" si="114"/>
        <v>38.544229463999997</v>
      </c>
      <c r="U479" s="92">
        <f t="shared" si="115"/>
        <v>1.6872387520000001</v>
      </c>
      <c r="V479" s="92">
        <f t="shared" si="116"/>
        <v>0.28287215600000004</v>
      </c>
      <c r="W479" s="92">
        <f t="shared" si="117"/>
        <v>3.5339268390000003</v>
      </c>
      <c r="X479" s="92">
        <f t="shared" si="118"/>
        <v>1.361365473</v>
      </c>
      <c r="Y479" s="92">
        <f t="shared" si="119"/>
        <v>199.18744642400003</v>
      </c>
      <c r="Z479" s="92"/>
      <c r="AA479" s="92">
        <f t="shared" si="124"/>
        <v>48.419504726568604</v>
      </c>
      <c r="AB479" s="92">
        <f t="shared" si="124"/>
        <v>7.6856923565417183</v>
      </c>
      <c r="AC479" s="92">
        <f t="shared" si="124"/>
        <v>6.5261469436829529</v>
      </c>
      <c r="AD479" s="92">
        <f t="shared" si="123"/>
        <v>14.57121893626671</v>
      </c>
      <c r="AE479" s="92">
        <f t="shared" si="123"/>
        <v>19.35073226550276</v>
      </c>
      <c r="AF479" s="92">
        <f t="shared" si="123"/>
        <v>0.8470607873592908</v>
      </c>
      <c r="AG479" s="92">
        <f t="shared" si="123"/>
        <v>0.14201304403384171</v>
      </c>
      <c r="AH479" s="92">
        <f t="shared" si="123"/>
        <v>1.7741714663470873</v>
      </c>
      <c r="AI479" s="92">
        <f t="shared" si="123"/>
        <v>0.68345947369701787</v>
      </c>
      <c r="AJ479" s="93">
        <f t="shared" si="121"/>
        <v>57.307108319831414</v>
      </c>
    </row>
    <row r="480" spans="1:36">
      <c r="A480" s="97">
        <v>10</v>
      </c>
      <c r="B480" s="82">
        <v>1478.5139999999999</v>
      </c>
      <c r="C480" s="80" t="s">
        <v>293</v>
      </c>
      <c r="D480" s="83">
        <v>1.6087419999999999</v>
      </c>
      <c r="E480" s="83">
        <v>0.14888000000000001</v>
      </c>
      <c r="F480" s="83">
        <v>0.228994</v>
      </c>
      <c r="G480" s="83">
        <v>0.73000399999999999</v>
      </c>
      <c r="H480" s="83">
        <v>0.53469100000000003</v>
      </c>
      <c r="I480" s="83">
        <v>1.7652999999999999E-2</v>
      </c>
      <c r="J480" s="83">
        <v>4.5009999999999998E-3</v>
      </c>
      <c r="K480" s="83">
        <v>4.3632999999999998E-2</v>
      </c>
      <c r="L480" s="83">
        <v>9.1450000000000004E-3</v>
      </c>
      <c r="M480" s="84">
        <v>0.63</v>
      </c>
      <c r="P480" s="92">
        <f t="shared" si="110"/>
        <v>96.659654328000002</v>
      </c>
      <c r="Q480" s="92">
        <f t="shared" si="111"/>
        <v>15.179953680000001</v>
      </c>
      <c r="R480" s="92">
        <f t="shared" si="112"/>
        <v>12.841296538</v>
      </c>
      <c r="S480" s="92">
        <f t="shared" si="113"/>
        <v>29.422081216000002</v>
      </c>
      <c r="T480" s="92">
        <f t="shared" si="114"/>
        <v>38.415409586000003</v>
      </c>
      <c r="U480" s="92">
        <f t="shared" si="115"/>
        <v>1.6628419879999998</v>
      </c>
      <c r="V480" s="92">
        <f t="shared" si="116"/>
        <v>0.27896747899999996</v>
      </c>
      <c r="W480" s="92">
        <f t="shared" si="117"/>
        <v>3.4853604069999999</v>
      </c>
      <c r="X480" s="92">
        <f t="shared" si="118"/>
        <v>1.389939405</v>
      </c>
      <c r="Y480" s="92">
        <f t="shared" si="119"/>
        <v>199.33550462700001</v>
      </c>
      <c r="Z480" s="92"/>
      <c r="AA480" s="92">
        <f t="shared" si="124"/>
        <v>48.490937180945856</v>
      </c>
      <c r="AB480" s="92">
        <f t="shared" si="124"/>
        <v>7.615278426392222</v>
      </c>
      <c r="AC480" s="92">
        <f t="shared" si="124"/>
        <v>6.442051837192202</v>
      </c>
      <c r="AD480" s="92">
        <f t="shared" si="123"/>
        <v>14.760080634433439</v>
      </c>
      <c r="AE480" s="92">
        <f t="shared" si="123"/>
        <v>19.271734685641462</v>
      </c>
      <c r="AF480" s="92">
        <f t="shared" si="123"/>
        <v>0.83419257954649784</v>
      </c>
      <c r="AG480" s="92">
        <f t="shared" si="123"/>
        <v>0.13994871587076704</v>
      </c>
      <c r="AH480" s="92">
        <f t="shared" si="123"/>
        <v>1.7484895194771577</v>
      </c>
      <c r="AI480" s="92">
        <f t="shared" si="123"/>
        <v>0.69728642050039125</v>
      </c>
      <c r="AJ480" s="93">
        <f t="shared" si="121"/>
        <v>57.721743187092535</v>
      </c>
    </row>
    <row r="481" spans="1:36">
      <c r="A481" s="97">
        <v>10</v>
      </c>
      <c r="B481" s="82">
        <v>1481.0060000000001</v>
      </c>
      <c r="C481" s="80" t="s">
        <v>293</v>
      </c>
      <c r="D481" s="83">
        <v>1.612222</v>
      </c>
      <c r="E481" s="83">
        <v>0.14763399999999999</v>
      </c>
      <c r="F481" s="83">
        <v>0.22622900000000001</v>
      </c>
      <c r="G481" s="83">
        <v>0.73979099999999998</v>
      </c>
      <c r="H481" s="83">
        <v>0.53280099999999997</v>
      </c>
      <c r="I481" s="83">
        <v>1.7402999999999998E-2</v>
      </c>
      <c r="J481" s="83">
        <v>4.4390000000000002E-3</v>
      </c>
      <c r="K481" s="83">
        <v>4.3041000000000003E-2</v>
      </c>
      <c r="L481" s="83">
        <v>9.3299999999999998E-3</v>
      </c>
      <c r="M481" s="84">
        <v>0.64</v>
      </c>
      <c r="P481" s="92">
        <f t="shared" si="110"/>
        <v>96.868746648000013</v>
      </c>
      <c r="Q481" s="92">
        <f t="shared" si="111"/>
        <v>15.052910273999998</v>
      </c>
      <c r="R481" s="92">
        <f t="shared" si="112"/>
        <v>12.686243633</v>
      </c>
      <c r="S481" s="92">
        <f t="shared" si="113"/>
        <v>29.816536464000002</v>
      </c>
      <c r="T481" s="92">
        <f t="shared" si="114"/>
        <v>38.279620645999998</v>
      </c>
      <c r="U481" s="92">
        <f t="shared" si="115"/>
        <v>1.6392929879999998</v>
      </c>
      <c r="V481" s="92">
        <f t="shared" si="116"/>
        <v>0.27512478099999998</v>
      </c>
      <c r="W481" s="92">
        <f t="shared" si="117"/>
        <v>3.4380720390000006</v>
      </c>
      <c r="X481" s="92">
        <f t="shared" si="118"/>
        <v>1.4180573700000001</v>
      </c>
      <c r="Y481" s="92">
        <f t="shared" si="119"/>
        <v>199.47460484299998</v>
      </c>
      <c r="Z481" s="92"/>
      <c r="AA481" s="92">
        <f t="shared" si="124"/>
        <v>48.561944375948144</v>
      </c>
      <c r="AB481" s="92">
        <f t="shared" si="124"/>
        <v>7.5462790292767634</v>
      </c>
      <c r="AC481" s="92">
        <f t="shared" si="124"/>
        <v>6.3598289331040077</v>
      </c>
      <c r="AD481" s="92">
        <f t="shared" si="123"/>
        <v>14.947535044607626</v>
      </c>
      <c r="AE481" s="92">
        <f t="shared" si="123"/>
        <v>19.190222573008054</v>
      </c>
      <c r="AF481" s="92">
        <f t="shared" si="123"/>
        <v>0.82180535677222388</v>
      </c>
      <c r="AG481" s="92">
        <f t="shared" si="123"/>
        <v>0.13792471538747592</v>
      </c>
      <c r="AH481" s="92">
        <f t="shared" si="123"/>
        <v>1.7235637798134738</v>
      </c>
      <c r="AI481" s="92">
        <f t="shared" si="123"/>
        <v>0.71089619208224886</v>
      </c>
      <c r="AJ481" s="93">
        <f t="shared" si="121"/>
        <v>58.132614380728462</v>
      </c>
    </row>
    <row r="482" spans="1:36">
      <c r="A482" s="97">
        <v>10</v>
      </c>
      <c r="B482" s="82">
        <v>1483.4169999999999</v>
      </c>
      <c r="C482" s="80" t="s">
        <v>293</v>
      </c>
      <c r="D482" s="83">
        <v>1.6156219999999999</v>
      </c>
      <c r="E482" s="83">
        <v>0.14640500000000001</v>
      </c>
      <c r="F482" s="83">
        <v>0.22351699999999999</v>
      </c>
      <c r="G482" s="83">
        <v>0.74948800000000004</v>
      </c>
      <c r="H482" s="83">
        <v>0.53082200000000002</v>
      </c>
      <c r="I482" s="83">
        <v>1.7159000000000001E-2</v>
      </c>
      <c r="J482" s="83">
        <v>4.3790000000000001E-3</v>
      </c>
      <c r="K482" s="83">
        <v>4.2464000000000002E-2</v>
      </c>
      <c r="L482" s="83">
        <v>9.5130000000000006E-3</v>
      </c>
      <c r="M482" s="84">
        <v>0.65</v>
      </c>
      <c r="P482" s="92">
        <f t="shared" ref="P482:P516" si="125">D482*60.084</f>
        <v>97.073032248000004</v>
      </c>
      <c r="Q482" s="92">
        <f t="shared" ref="Q482:Q516" si="126">E482*101.961</f>
        <v>14.927600205000001</v>
      </c>
      <c r="R482" s="92">
        <f t="shared" ref="R482:R516" si="127">F482*56.077</f>
        <v>12.534162809</v>
      </c>
      <c r="S482" s="92">
        <f t="shared" ref="S482:S516" si="128">G482*40.304</f>
        <v>30.207364352000003</v>
      </c>
      <c r="T482" s="92">
        <f t="shared" ref="T482:T516" si="129">H482*71.846</f>
        <v>38.137437412000004</v>
      </c>
      <c r="U482" s="92">
        <f t="shared" ref="U482:U516" si="130">I482*94.196</f>
        <v>1.616309164</v>
      </c>
      <c r="V482" s="92">
        <f t="shared" ref="V482:V516" si="131">J482*61.979</f>
        <v>0.27140604099999999</v>
      </c>
      <c r="W482" s="92">
        <f t="shared" ref="W482:W516" si="132">K482*79.879</f>
        <v>3.3919818560000001</v>
      </c>
      <c r="X482" s="92">
        <f t="shared" ref="X482:X516" si="133">L482*151.989</f>
        <v>1.4458713570000001</v>
      </c>
      <c r="Y482" s="92">
        <f t="shared" ref="Y482:Y516" si="134">SUM(P482:X482)</f>
        <v>199.60516544399999</v>
      </c>
      <c r="Z482" s="92"/>
      <c r="AA482" s="92">
        <f t="shared" si="124"/>
        <v>48.632525131336955</v>
      </c>
      <c r="AB482" s="92">
        <f t="shared" si="124"/>
        <v>7.4785640801405</v>
      </c>
      <c r="AC482" s="92">
        <f t="shared" si="124"/>
        <v>6.2794781793943644</v>
      </c>
      <c r="AD482" s="92">
        <f t="shared" si="123"/>
        <v>15.133558435127171</v>
      </c>
      <c r="AE482" s="92">
        <f t="shared" si="123"/>
        <v>19.106438116051468</v>
      </c>
      <c r="AF482" s="92">
        <f t="shared" si="123"/>
        <v>0.80975317467596386</v>
      </c>
      <c r="AG482" s="92">
        <f t="shared" si="123"/>
        <v>0.13597145163868216</v>
      </c>
      <c r="AH482" s="92">
        <f t="shared" si="123"/>
        <v>1.6993457300841415</v>
      </c>
      <c r="AI482" s="92">
        <f t="shared" si="123"/>
        <v>0.72436570155076718</v>
      </c>
      <c r="AJ482" s="93">
        <f t="shared" ref="AJ482:AJ516" si="135">G482/(G482+H482)*100</f>
        <v>58.539572447297914</v>
      </c>
    </row>
    <row r="483" spans="1:36">
      <c r="A483" s="97">
        <v>10</v>
      </c>
      <c r="B483" s="82">
        <v>1485.748</v>
      </c>
      <c r="C483" s="80" t="s">
        <v>293</v>
      </c>
      <c r="D483" s="83">
        <v>1.6189439999999999</v>
      </c>
      <c r="E483" s="83">
        <v>0.14519499999999999</v>
      </c>
      <c r="F483" s="83">
        <v>0.220857</v>
      </c>
      <c r="G483" s="83">
        <v>0.75909099999999996</v>
      </c>
      <c r="H483" s="83">
        <v>0.52876100000000004</v>
      </c>
      <c r="I483" s="83">
        <v>1.6922E-2</v>
      </c>
      <c r="J483" s="83">
        <v>4.3210000000000002E-3</v>
      </c>
      <c r="K483" s="83">
        <v>4.1902000000000002E-2</v>
      </c>
      <c r="L483" s="83">
        <v>9.6930000000000002E-3</v>
      </c>
      <c r="M483" s="84">
        <v>0.66</v>
      </c>
      <c r="P483" s="92">
        <f t="shared" si="125"/>
        <v>97.272631296</v>
      </c>
      <c r="Q483" s="92">
        <f t="shared" si="126"/>
        <v>14.804227394999998</v>
      </c>
      <c r="R483" s="92">
        <f t="shared" si="127"/>
        <v>12.384997988999999</v>
      </c>
      <c r="S483" s="92">
        <f t="shared" si="128"/>
        <v>30.594403664000001</v>
      </c>
      <c r="T483" s="92">
        <f t="shared" si="129"/>
        <v>37.989362806000003</v>
      </c>
      <c r="U483" s="92">
        <f t="shared" si="130"/>
        <v>1.5939847119999999</v>
      </c>
      <c r="V483" s="92">
        <f t="shared" si="131"/>
        <v>0.26781125900000002</v>
      </c>
      <c r="W483" s="92">
        <f t="shared" si="132"/>
        <v>3.3470898580000004</v>
      </c>
      <c r="X483" s="92">
        <f t="shared" si="133"/>
        <v>1.473229377</v>
      </c>
      <c r="Y483" s="92">
        <f t="shared" si="134"/>
        <v>199.72773835600003</v>
      </c>
      <c r="Z483" s="92"/>
      <c r="AA483" s="92">
        <f t="shared" si="124"/>
        <v>48.702614918023393</v>
      </c>
      <c r="AB483" s="92">
        <f t="shared" si="124"/>
        <v>7.4122039917222464</v>
      </c>
      <c r="AC483" s="92">
        <f t="shared" si="124"/>
        <v>6.2009403856186713</v>
      </c>
      <c r="AD483" s="92">
        <f t="shared" si="123"/>
        <v>15.318054425403707</v>
      </c>
      <c r="AE483" s="92">
        <f t="shared" si="123"/>
        <v>19.020574267098919</v>
      </c>
      <c r="AF483" s="92">
        <f t="shared" si="123"/>
        <v>0.79807878721324088</v>
      </c>
      <c r="AG483" s="92">
        <f t="shared" si="123"/>
        <v>0.13408816482097549</v>
      </c>
      <c r="AH483" s="92">
        <f t="shared" si="123"/>
        <v>1.6758262450426682</v>
      </c>
      <c r="AI483" s="92">
        <f t="shared" si="123"/>
        <v>0.73761881505616256</v>
      </c>
      <c r="AJ483" s="93">
        <f t="shared" si="135"/>
        <v>58.942409531530018</v>
      </c>
    </row>
    <row r="484" spans="1:36">
      <c r="A484" s="97">
        <v>10</v>
      </c>
      <c r="B484" s="82">
        <v>1488.0039999999999</v>
      </c>
      <c r="C484" s="80" t="s">
        <v>293</v>
      </c>
      <c r="D484" s="83">
        <v>1.6221909999999999</v>
      </c>
      <c r="E484" s="83">
        <v>0.14400199999999999</v>
      </c>
      <c r="F484" s="83">
        <v>0.218248</v>
      </c>
      <c r="G484" s="83">
        <v>0.76859900000000003</v>
      </c>
      <c r="H484" s="83">
        <v>0.52662399999999998</v>
      </c>
      <c r="I484" s="83">
        <v>1.6691000000000001E-2</v>
      </c>
      <c r="J484" s="83">
        <v>4.2640000000000004E-3</v>
      </c>
      <c r="K484" s="83">
        <v>4.1354000000000002E-2</v>
      </c>
      <c r="L484" s="83">
        <v>9.8709999999999996E-3</v>
      </c>
      <c r="M484" s="84">
        <v>0.67</v>
      </c>
      <c r="P484" s="92">
        <f t="shared" si="125"/>
        <v>97.467724044000008</v>
      </c>
      <c r="Q484" s="92">
        <f t="shared" si="126"/>
        <v>14.682587922</v>
      </c>
      <c r="R484" s="92">
        <f t="shared" si="127"/>
        <v>12.238693095999999</v>
      </c>
      <c r="S484" s="92">
        <f t="shared" si="128"/>
        <v>30.977614096000003</v>
      </c>
      <c r="T484" s="92">
        <f t="shared" si="129"/>
        <v>37.835827903999999</v>
      </c>
      <c r="U484" s="92">
        <f t="shared" si="130"/>
        <v>1.5722254360000001</v>
      </c>
      <c r="V484" s="92">
        <f t="shared" si="131"/>
        <v>0.26427845600000005</v>
      </c>
      <c r="W484" s="92">
        <f t="shared" si="132"/>
        <v>3.3033161660000006</v>
      </c>
      <c r="X484" s="92">
        <f t="shared" si="133"/>
        <v>1.5002834190000001</v>
      </c>
      <c r="Y484" s="92">
        <f t="shared" si="134"/>
        <v>199.84255053899997</v>
      </c>
      <c r="Z484" s="92"/>
      <c r="AA484" s="92">
        <f t="shared" si="124"/>
        <v>48.772257850551618</v>
      </c>
      <c r="AB484" s="92">
        <f t="shared" si="124"/>
        <v>7.3470779282986785</v>
      </c>
      <c r="AC484" s="92">
        <f t="shared" si="124"/>
        <v>6.1241677825822061</v>
      </c>
      <c r="AD484" s="92">
        <f t="shared" si="123"/>
        <v>15.501010176486222</v>
      </c>
      <c r="AE484" s="92">
        <f t="shared" si="123"/>
        <v>18.932818762546873</v>
      </c>
      <c r="AF484" s="92">
        <f t="shared" si="123"/>
        <v>0.7867320707024178</v>
      </c>
      <c r="AG484" s="92">
        <f t="shared" si="123"/>
        <v>0.13224333621003559</v>
      </c>
      <c r="AH484" s="92">
        <f t="shared" si="123"/>
        <v>1.6529593708099453</v>
      </c>
      <c r="AI484" s="92">
        <f t="shared" si="123"/>
        <v>0.75073272181202189</v>
      </c>
      <c r="AJ484" s="93">
        <f t="shared" si="135"/>
        <v>59.341055555684228</v>
      </c>
    </row>
    <row r="485" spans="1:36">
      <c r="A485" s="97">
        <v>10</v>
      </c>
      <c r="B485" s="82">
        <v>1490.1859999999999</v>
      </c>
      <c r="C485" s="80" t="s">
        <v>293</v>
      </c>
      <c r="D485" s="83">
        <v>1.6253629999999999</v>
      </c>
      <c r="E485" s="83">
        <v>0.14282800000000001</v>
      </c>
      <c r="F485" s="83">
        <v>0.21568799999999999</v>
      </c>
      <c r="G485" s="83">
        <v>0.77801100000000001</v>
      </c>
      <c r="H485" s="83">
        <v>0.52441800000000005</v>
      </c>
      <c r="I485" s="83">
        <v>1.6466999999999999E-2</v>
      </c>
      <c r="J485" s="83">
        <v>4.2090000000000001E-3</v>
      </c>
      <c r="K485" s="83">
        <v>4.0819000000000001E-2</v>
      </c>
      <c r="L485" s="83">
        <v>1.0047E-2</v>
      </c>
      <c r="M485" s="84">
        <v>0.68</v>
      </c>
      <c r="P485" s="92">
        <f t="shared" si="125"/>
        <v>97.658310491999998</v>
      </c>
      <c r="Q485" s="92">
        <f t="shared" si="126"/>
        <v>14.562885708000001</v>
      </c>
      <c r="R485" s="92">
        <f t="shared" si="127"/>
        <v>12.095135976</v>
      </c>
      <c r="S485" s="92">
        <f t="shared" si="128"/>
        <v>31.356955344000003</v>
      </c>
      <c r="T485" s="92">
        <f t="shared" si="129"/>
        <v>37.677335628000009</v>
      </c>
      <c r="U485" s="92">
        <f t="shared" si="130"/>
        <v>1.5511255319999999</v>
      </c>
      <c r="V485" s="92">
        <f t="shared" si="131"/>
        <v>0.260869611</v>
      </c>
      <c r="W485" s="92">
        <f t="shared" si="132"/>
        <v>3.2605809010000004</v>
      </c>
      <c r="X485" s="92">
        <f t="shared" si="133"/>
        <v>1.5270334830000001</v>
      </c>
      <c r="Y485" s="92">
        <f t="shared" si="134"/>
        <v>199.950232675</v>
      </c>
      <c r="Z485" s="92"/>
      <c r="AA485" s="92">
        <f t="shared" si="124"/>
        <v>48.841308752430542</v>
      </c>
      <c r="AB485" s="92">
        <f t="shared" si="124"/>
        <v>7.2832551946416499</v>
      </c>
      <c r="AC485" s="92">
        <f t="shared" si="124"/>
        <v>6.0490732189641854</v>
      </c>
      <c r="AD485" s="92">
        <f t="shared" si="123"/>
        <v>15.682380022516773</v>
      </c>
      <c r="AE485" s="92">
        <f t="shared" si="123"/>
        <v>18.84335673129269</v>
      </c>
      <c r="AF485" s="92">
        <f t="shared" si="123"/>
        <v>0.77575580245570719</v>
      </c>
      <c r="AG485" s="92">
        <f t="shared" si="123"/>
        <v>0.13046727053527296</v>
      </c>
      <c r="AH485" s="92">
        <f t="shared" si="123"/>
        <v>1.6306962274456378</v>
      </c>
      <c r="AI485" s="92">
        <f t="shared" si="123"/>
        <v>0.76370677971755463</v>
      </c>
      <c r="AJ485" s="93">
        <f t="shared" si="135"/>
        <v>59.735386727414699</v>
      </c>
    </row>
    <row r="486" spans="1:36">
      <c r="A486" s="97">
        <v>10</v>
      </c>
      <c r="B486" s="82">
        <v>1492.297</v>
      </c>
      <c r="C486" s="80" t="s">
        <v>293</v>
      </c>
      <c r="D486" s="83">
        <v>1.6284650000000001</v>
      </c>
      <c r="E486" s="83">
        <v>0.14167199999999999</v>
      </c>
      <c r="F486" s="83">
        <v>0.21317900000000001</v>
      </c>
      <c r="G486" s="83">
        <v>0.78732599999999997</v>
      </c>
      <c r="H486" s="83">
        <v>0.52214799999999995</v>
      </c>
      <c r="I486" s="83">
        <v>1.6249E-2</v>
      </c>
      <c r="J486" s="83">
        <v>4.1549999999999998E-3</v>
      </c>
      <c r="K486" s="83">
        <v>4.0298E-2</v>
      </c>
      <c r="L486" s="83">
        <v>1.022E-2</v>
      </c>
      <c r="M486" s="84">
        <v>0.69</v>
      </c>
      <c r="P486" s="92">
        <f t="shared" si="125"/>
        <v>97.844691060000002</v>
      </c>
      <c r="Q486" s="92">
        <f t="shared" si="126"/>
        <v>14.445018791999999</v>
      </c>
      <c r="R486" s="92">
        <f t="shared" si="127"/>
        <v>11.954438783000001</v>
      </c>
      <c r="S486" s="92">
        <f t="shared" si="128"/>
        <v>31.732387104000001</v>
      </c>
      <c r="T486" s="92">
        <f t="shared" si="129"/>
        <v>37.514245207999998</v>
      </c>
      <c r="U486" s="92">
        <f t="shared" si="130"/>
        <v>1.530590804</v>
      </c>
      <c r="V486" s="92">
        <f t="shared" si="131"/>
        <v>0.257522745</v>
      </c>
      <c r="W486" s="92">
        <f t="shared" si="132"/>
        <v>3.2189639420000002</v>
      </c>
      <c r="X486" s="92">
        <f t="shared" si="133"/>
        <v>1.5533275799999999</v>
      </c>
      <c r="Y486" s="92">
        <f t="shared" si="134"/>
        <v>200.05118601800001</v>
      </c>
      <c r="Z486" s="92"/>
      <c r="AA486" s="92">
        <f t="shared" si="124"/>
        <v>48.909828033309552</v>
      </c>
      <c r="AB486" s="92">
        <f t="shared" si="124"/>
        <v>7.2206614114751</v>
      </c>
      <c r="AC486" s="92">
        <f t="shared" si="124"/>
        <v>5.9756900326121416</v>
      </c>
      <c r="AD486" s="92">
        <f t="shared" si="123"/>
        <v>15.862133954629398</v>
      </c>
      <c r="AE486" s="92">
        <f t="shared" si="123"/>
        <v>18.752323320204951</v>
      </c>
      <c r="AF486" s="92">
        <f t="shared" si="123"/>
        <v>0.76509958999307404</v>
      </c>
      <c r="AG486" s="92">
        <f t="shared" si="123"/>
        <v>0.12872842702208667</v>
      </c>
      <c r="AH486" s="92">
        <f t="shared" si="123"/>
        <v>1.6090701615287437</v>
      </c>
      <c r="AI486" s="92">
        <f t="shared" si="123"/>
        <v>0.7764650692249514</v>
      </c>
      <c r="AJ486" s="93">
        <f t="shared" si="135"/>
        <v>60.12536331381915</v>
      </c>
    </row>
    <row r="487" spans="1:36">
      <c r="A487" s="97">
        <v>10</v>
      </c>
      <c r="B487" s="82">
        <v>1494.34</v>
      </c>
      <c r="C487" s="80" t="s">
        <v>293</v>
      </c>
      <c r="D487" s="83">
        <v>1.631497</v>
      </c>
      <c r="E487" s="83">
        <v>0.14053299999999999</v>
      </c>
      <c r="F487" s="83">
        <v>0.21071799999999999</v>
      </c>
      <c r="G487" s="83">
        <v>0.79654100000000005</v>
      </c>
      <c r="H487" s="83">
        <v>0.51982099999999998</v>
      </c>
      <c r="I487" s="83">
        <v>1.6036000000000002E-2</v>
      </c>
      <c r="J487" s="83">
        <v>4.1029999999999999E-3</v>
      </c>
      <c r="K487" s="83">
        <v>3.9788999999999998E-2</v>
      </c>
      <c r="L487" s="83">
        <v>1.0390999999999999E-2</v>
      </c>
      <c r="M487" s="84">
        <v>0.7</v>
      </c>
      <c r="P487" s="92">
        <f t="shared" si="125"/>
        <v>98.026865748000006</v>
      </c>
      <c r="Q487" s="92">
        <f t="shared" si="126"/>
        <v>14.328885213</v>
      </c>
      <c r="R487" s="92">
        <f t="shared" si="127"/>
        <v>11.816433285999999</v>
      </c>
      <c r="S487" s="92">
        <f t="shared" si="128"/>
        <v>32.103788464000004</v>
      </c>
      <c r="T487" s="92">
        <f t="shared" si="129"/>
        <v>37.347059565999999</v>
      </c>
      <c r="U487" s="92">
        <f t="shared" si="130"/>
        <v>1.5105270560000001</v>
      </c>
      <c r="V487" s="92">
        <f t="shared" si="131"/>
        <v>0.25429983699999997</v>
      </c>
      <c r="W487" s="92">
        <f t="shared" si="132"/>
        <v>3.1783055309999999</v>
      </c>
      <c r="X487" s="92">
        <f t="shared" si="133"/>
        <v>1.579317699</v>
      </c>
      <c r="Y487" s="92">
        <f t="shared" si="134"/>
        <v>200.14548239999999</v>
      </c>
      <c r="Z487" s="92"/>
      <c r="AA487" s="92">
        <f t="shared" si="124"/>
        <v>48.977805830305371</v>
      </c>
      <c r="AB487" s="92">
        <f t="shared" si="124"/>
        <v>7.1592348931279206</v>
      </c>
      <c r="AC487" s="92">
        <f t="shared" si="124"/>
        <v>5.9039220592470389</v>
      </c>
      <c r="AD487" s="92">
        <f t="shared" si="123"/>
        <v>16.040226378849312</v>
      </c>
      <c r="AE487" s="92">
        <f t="shared" si="123"/>
        <v>18.659956306862913</v>
      </c>
      <c r="AF487" s="92">
        <f t="shared" si="123"/>
        <v>0.75471453958732981</v>
      </c>
      <c r="AG487" s="92">
        <f t="shared" si="123"/>
        <v>0.12705749535319014</v>
      </c>
      <c r="AH487" s="92">
        <f t="shared" si="123"/>
        <v>1.5879976369629016</v>
      </c>
      <c r="AI487" s="92">
        <f t="shared" si="123"/>
        <v>0.78908485970403297</v>
      </c>
      <c r="AJ487" s="93">
        <f t="shared" si="135"/>
        <v>60.51078654655786</v>
      </c>
    </row>
    <row r="488" spans="1:36">
      <c r="A488" s="97">
        <v>10</v>
      </c>
      <c r="B488" s="82">
        <v>1496.317</v>
      </c>
      <c r="C488" s="80" t="s">
        <v>293</v>
      </c>
      <c r="D488" s="83">
        <v>1.6344609999999999</v>
      </c>
      <c r="E488" s="83">
        <v>0.13941200000000001</v>
      </c>
      <c r="F488" s="83">
        <v>0.20830399999999999</v>
      </c>
      <c r="G488" s="83">
        <v>0.80565699999999996</v>
      </c>
      <c r="H488" s="83">
        <v>0.51744199999999996</v>
      </c>
      <c r="I488" s="83">
        <v>1.5828999999999999E-2</v>
      </c>
      <c r="J488" s="83">
        <v>4.052E-3</v>
      </c>
      <c r="K488" s="83">
        <v>3.9293000000000002E-2</v>
      </c>
      <c r="L488" s="83">
        <v>1.056E-2</v>
      </c>
      <c r="M488" s="84">
        <v>0.71</v>
      </c>
      <c r="P488" s="92">
        <f t="shared" si="125"/>
        <v>98.204954724000004</v>
      </c>
      <c r="Q488" s="92">
        <f t="shared" si="126"/>
        <v>14.214586932000001</v>
      </c>
      <c r="R488" s="92">
        <f t="shared" si="127"/>
        <v>11.681063407999998</v>
      </c>
      <c r="S488" s="92">
        <f t="shared" si="128"/>
        <v>32.471199728000002</v>
      </c>
      <c r="T488" s="92">
        <f t="shared" si="129"/>
        <v>37.176137931999996</v>
      </c>
      <c r="U488" s="92">
        <f t="shared" si="130"/>
        <v>1.4910284839999999</v>
      </c>
      <c r="V488" s="92">
        <f t="shared" si="131"/>
        <v>0.25113890799999999</v>
      </c>
      <c r="W488" s="92">
        <f t="shared" si="132"/>
        <v>3.1386855470000001</v>
      </c>
      <c r="X488" s="92">
        <f t="shared" si="133"/>
        <v>1.60500384</v>
      </c>
      <c r="Y488" s="92">
        <f t="shared" si="134"/>
        <v>200.233799503</v>
      </c>
      <c r="Z488" s="92"/>
      <c r="AA488" s="92">
        <f t="shared" si="124"/>
        <v>49.045143710879167</v>
      </c>
      <c r="AB488" s="92">
        <f t="shared" si="124"/>
        <v>7.0989947587680025</v>
      </c>
      <c r="AC488" s="92">
        <f t="shared" si="124"/>
        <v>5.8337121090413042</v>
      </c>
      <c r="AD488" s="92">
        <f t="shared" si="123"/>
        <v>16.216642649041628</v>
      </c>
      <c r="AE488" s="92">
        <f t="shared" si="123"/>
        <v>18.566364931532455</v>
      </c>
      <c r="AF488" s="92">
        <f t="shared" si="123"/>
        <v>0.74464375530049343</v>
      </c>
      <c r="AG488" s="92">
        <f t="shared" si="123"/>
        <v>0.12542283501754023</v>
      </c>
      <c r="AH488" s="92">
        <f t="shared" si="123"/>
        <v>1.5675103577870102</v>
      </c>
      <c r="AI488" s="92">
        <f t="shared" si="123"/>
        <v>0.80156489263240138</v>
      </c>
      <c r="AJ488" s="93">
        <f t="shared" si="135"/>
        <v>60.89166419141727</v>
      </c>
    </row>
    <row r="489" spans="1:36">
      <c r="A489" s="97">
        <v>10</v>
      </c>
      <c r="B489" s="82">
        <v>1498.231</v>
      </c>
      <c r="C489" s="80" t="s">
        <v>293</v>
      </c>
      <c r="D489" s="83">
        <v>1.6373599999999999</v>
      </c>
      <c r="E489" s="83">
        <v>0.13830899999999999</v>
      </c>
      <c r="F489" s="83">
        <v>0.20593800000000001</v>
      </c>
      <c r="G489" s="83">
        <v>0.81467299999999998</v>
      </c>
      <c r="H489" s="83">
        <v>0.515015</v>
      </c>
      <c r="I489" s="83">
        <v>1.5626999999999999E-2</v>
      </c>
      <c r="J489" s="83">
        <v>4.0020000000000003E-3</v>
      </c>
      <c r="K489" s="83">
        <v>3.8808000000000002E-2</v>
      </c>
      <c r="L489" s="83">
        <v>1.0725E-2</v>
      </c>
      <c r="M489" s="84">
        <v>0.72</v>
      </c>
      <c r="P489" s="92">
        <f t="shared" si="125"/>
        <v>98.379138240000003</v>
      </c>
      <c r="Q489" s="92">
        <f t="shared" si="126"/>
        <v>14.102123948999999</v>
      </c>
      <c r="R489" s="92">
        <f t="shared" si="127"/>
        <v>11.548385226000001</v>
      </c>
      <c r="S489" s="92">
        <f t="shared" si="128"/>
        <v>32.834580592000002</v>
      </c>
      <c r="T489" s="92">
        <f t="shared" si="129"/>
        <v>37.001767690000001</v>
      </c>
      <c r="U489" s="92">
        <f t="shared" si="130"/>
        <v>1.4720008919999998</v>
      </c>
      <c r="V489" s="92">
        <f t="shared" si="131"/>
        <v>0.248039958</v>
      </c>
      <c r="W489" s="92">
        <f t="shared" si="132"/>
        <v>3.0999442320000004</v>
      </c>
      <c r="X489" s="92">
        <f t="shared" si="133"/>
        <v>1.6300820250000001</v>
      </c>
      <c r="Y489" s="92">
        <f t="shared" si="134"/>
        <v>200.31606280400004</v>
      </c>
      <c r="Z489" s="92"/>
      <c r="AA489" s="92">
        <f t="shared" si="124"/>
        <v>49.11195680610966</v>
      </c>
      <c r="AB489" s="92">
        <f t="shared" si="124"/>
        <v>7.0399366638901411</v>
      </c>
      <c r="AC489" s="92">
        <f t="shared" si="124"/>
        <v>5.7650819731314105</v>
      </c>
      <c r="AD489" s="92">
        <f t="shared" si="123"/>
        <v>16.391386757699564</v>
      </c>
      <c r="AE489" s="92">
        <f t="shared" si="123"/>
        <v>18.471692769942525</v>
      </c>
      <c r="AF489" s="92">
        <f t="shared" si="123"/>
        <v>0.7348391693582178</v>
      </c>
      <c r="AG489" s="92">
        <f t="shared" si="123"/>
        <v>0.12382429772628646</v>
      </c>
      <c r="AH489" s="92">
        <f t="shared" si="123"/>
        <v>1.5475265381154939</v>
      </c>
      <c r="AI489" s="92">
        <f t="shared" si="123"/>
        <v>0.81375502402668498</v>
      </c>
      <c r="AJ489" s="93">
        <f t="shared" si="135"/>
        <v>61.267981661863537</v>
      </c>
    </row>
    <row r="490" spans="1:36">
      <c r="A490" s="97">
        <v>10</v>
      </c>
      <c r="B490" s="82">
        <v>1500.0830000000001</v>
      </c>
      <c r="C490" s="80" t="s">
        <v>293</v>
      </c>
      <c r="D490" s="83">
        <v>1.640196</v>
      </c>
      <c r="E490" s="83">
        <v>0.13722300000000001</v>
      </c>
      <c r="F490" s="83">
        <v>0.20361699999999999</v>
      </c>
      <c r="G490" s="83">
        <v>0.82358799999999999</v>
      </c>
      <c r="H490" s="83">
        <v>0.51254599999999995</v>
      </c>
      <c r="I490" s="83">
        <v>1.5429999999999999E-2</v>
      </c>
      <c r="J490" s="83">
        <v>3.954E-3</v>
      </c>
      <c r="K490" s="83">
        <v>3.8335000000000001E-2</v>
      </c>
      <c r="L490" s="83">
        <v>1.0888999999999999E-2</v>
      </c>
      <c r="M490" s="84">
        <v>0.73</v>
      </c>
      <c r="P490" s="92">
        <f t="shared" si="125"/>
        <v>98.549536463999999</v>
      </c>
      <c r="Q490" s="92">
        <f t="shared" si="126"/>
        <v>13.991394303000002</v>
      </c>
      <c r="R490" s="92">
        <f t="shared" si="127"/>
        <v>11.418230508999999</v>
      </c>
      <c r="S490" s="92">
        <f t="shared" si="128"/>
        <v>33.193890752000001</v>
      </c>
      <c r="T490" s="92">
        <f t="shared" si="129"/>
        <v>36.824379915999998</v>
      </c>
      <c r="U490" s="92">
        <f t="shared" si="130"/>
        <v>1.4534442799999998</v>
      </c>
      <c r="V490" s="92">
        <f t="shared" si="131"/>
        <v>0.245064966</v>
      </c>
      <c r="W490" s="92">
        <f t="shared" si="132"/>
        <v>3.0621614650000004</v>
      </c>
      <c r="X490" s="92">
        <f t="shared" si="133"/>
        <v>1.6550082209999999</v>
      </c>
      <c r="Y490" s="92">
        <f t="shared" si="134"/>
        <v>200.39311087600001</v>
      </c>
      <c r="Z490" s="92"/>
      <c r="AA490" s="92">
        <f t="shared" si="124"/>
        <v>49.178105990370518</v>
      </c>
      <c r="AB490" s="92">
        <f t="shared" si="124"/>
        <v>6.9819737025079913</v>
      </c>
      <c r="AC490" s="92">
        <f t="shared" si="124"/>
        <v>5.6979156913559832</v>
      </c>
      <c r="AD490" s="92">
        <f t="shared" si="123"/>
        <v>16.564387172241585</v>
      </c>
      <c r="AE490" s="92">
        <f t="shared" si="123"/>
        <v>18.376070791568441</v>
      </c>
      <c r="AF490" s="92">
        <f t="shared" si="123"/>
        <v>0.72529653022821106</v>
      </c>
      <c r="AG490" s="92">
        <f t="shared" si="123"/>
        <v>0.12229211120518119</v>
      </c>
      <c r="AH490" s="92">
        <f t="shared" si="123"/>
        <v>1.5280772136397522</v>
      </c>
      <c r="AI490" s="92">
        <f t="shared" si="123"/>
        <v>0.82588079688232996</v>
      </c>
      <c r="AJ490" s="93">
        <f t="shared" si="135"/>
        <v>61.639625965659143</v>
      </c>
    </row>
    <row r="491" spans="1:36">
      <c r="A491" s="97">
        <v>10</v>
      </c>
      <c r="B491" s="82">
        <v>1501.877</v>
      </c>
      <c r="C491" s="80" t="s">
        <v>293</v>
      </c>
      <c r="D491" s="83">
        <v>1.642971</v>
      </c>
      <c r="E491" s="83">
        <v>0.136153</v>
      </c>
      <c r="F491" s="83">
        <v>0.20134199999999999</v>
      </c>
      <c r="G491" s="83">
        <v>0.83240199999999998</v>
      </c>
      <c r="H491" s="83">
        <v>0.51003900000000002</v>
      </c>
      <c r="I491" s="83">
        <v>1.5238E-2</v>
      </c>
      <c r="J491" s="83">
        <v>3.9060000000000002E-3</v>
      </c>
      <c r="K491" s="83">
        <v>3.7872999999999997E-2</v>
      </c>
      <c r="L491" s="83">
        <v>1.1049E-2</v>
      </c>
      <c r="M491" s="84">
        <v>0.74</v>
      </c>
      <c r="P491" s="92">
        <f t="shared" si="125"/>
        <v>98.716269564000001</v>
      </c>
      <c r="Q491" s="92">
        <f t="shared" si="126"/>
        <v>13.882296032999999</v>
      </c>
      <c r="R491" s="92">
        <f t="shared" si="127"/>
        <v>11.290655333999998</v>
      </c>
      <c r="S491" s="92">
        <f t="shared" si="128"/>
        <v>33.549130208000001</v>
      </c>
      <c r="T491" s="92">
        <f t="shared" si="129"/>
        <v>36.644261994000004</v>
      </c>
      <c r="U491" s="92">
        <f t="shared" si="130"/>
        <v>1.435358648</v>
      </c>
      <c r="V491" s="92">
        <f t="shared" si="131"/>
        <v>0.24208997400000001</v>
      </c>
      <c r="W491" s="92">
        <f t="shared" si="132"/>
        <v>3.025257367</v>
      </c>
      <c r="X491" s="92">
        <f t="shared" si="133"/>
        <v>1.679326461</v>
      </c>
      <c r="Y491" s="92">
        <f t="shared" si="134"/>
        <v>200.46464558299999</v>
      </c>
      <c r="Z491" s="92"/>
      <c r="AA491" s="92">
        <f t="shared" si="124"/>
        <v>49.243730372958808</v>
      </c>
      <c r="AB491" s="92">
        <f t="shared" si="124"/>
        <v>6.9250595248987192</v>
      </c>
      <c r="AC491" s="92">
        <f t="shared" si="124"/>
        <v>5.6322426835734669</v>
      </c>
      <c r="AD491" s="92">
        <f t="shared" si="123"/>
        <v>16.735684295069071</v>
      </c>
      <c r="AE491" s="92">
        <f t="shared" si="123"/>
        <v>18.279663173239136</v>
      </c>
      <c r="AF491" s="92">
        <f t="shared" si="123"/>
        <v>0.71601585597581441</v>
      </c>
      <c r="AG491" s="92">
        <f t="shared" si="123"/>
        <v>0.12076442371967556</v>
      </c>
      <c r="AH491" s="92">
        <f t="shared" si="123"/>
        <v>1.5091226476378492</v>
      </c>
      <c r="AI491" s="92">
        <f t="shared" si="123"/>
        <v>0.83771702292746419</v>
      </c>
      <c r="AJ491" s="93">
        <f t="shared" si="135"/>
        <v>62.00659842778937</v>
      </c>
    </row>
    <row r="492" spans="1:36">
      <c r="A492" s="97">
        <v>10</v>
      </c>
      <c r="B492" s="82">
        <v>1503.614</v>
      </c>
      <c r="C492" s="80" t="s">
        <v>293</v>
      </c>
      <c r="D492" s="83">
        <v>1.645686</v>
      </c>
      <c r="E492" s="83">
        <v>0.135101</v>
      </c>
      <c r="F492" s="83">
        <v>0.19911000000000001</v>
      </c>
      <c r="G492" s="83">
        <v>0.84111499999999995</v>
      </c>
      <c r="H492" s="83">
        <v>0.507498</v>
      </c>
      <c r="I492" s="83">
        <v>1.5051E-2</v>
      </c>
      <c r="J492" s="83">
        <v>3.8600000000000001E-3</v>
      </c>
      <c r="K492" s="83">
        <v>3.7421999999999997E-2</v>
      </c>
      <c r="L492" s="83">
        <v>1.1207999999999999E-2</v>
      </c>
      <c r="M492" s="84">
        <v>0.75</v>
      </c>
      <c r="P492" s="92">
        <f t="shared" si="125"/>
        <v>98.879397624000006</v>
      </c>
      <c r="Q492" s="92">
        <f t="shared" si="126"/>
        <v>13.775033061</v>
      </c>
      <c r="R492" s="92">
        <f t="shared" si="127"/>
        <v>11.165491470000001</v>
      </c>
      <c r="S492" s="92">
        <f t="shared" si="128"/>
        <v>33.900298960000001</v>
      </c>
      <c r="T492" s="92">
        <f t="shared" si="129"/>
        <v>36.461701308000002</v>
      </c>
      <c r="U492" s="92">
        <f t="shared" si="130"/>
        <v>1.417743996</v>
      </c>
      <c r="V492" s="92">
        <f t="shared" si="131"/>
        <v>0.23923894000000001</v>
      </c>
      <c r="W492" s="92">
        <f t="shared" si="132"/>
        <v>2.9892319380000001</v>
      </c>
      <c r="X492" s="92">
        <f t="shared" si="133"/>
        <v>1.7034927119999999</v>
      </c>
      <c r="Y492" s="92">
        <f t="shared" si="134"/>
        <v>200.53163000900003</v>
      </c>
      <c r="Z492" s="92"/>
      <c r="AA492" s="92">
        <f t="shared" si="124"/>
        <v>49.308629077399019</v>
      </c>
      <c r="AB492" s="92">
        <f t="shared" si="124"/>
        <v>6.8692570146573706</v>
      </c>
      <c r="AC492" s="92">
        <f t="shared" si="124"/>
        <v>5.567945300947728</v>
      </c>
      <c r="AD492" s="92">
        <f t="shared" si="123"/>
        <v>16.905212887602083</v>
      </c>
      <c r="AE492" s="92">
        <f t="shared" si="123"/>
        <v>18.182518790857866</v>
      </c>
      <c r="AF492" s="92">
        <f t="shared" si="123"/>
        <v>0.70699270530856917</v>
      </c>
      <c r="AG492" s="92">
        <f t="shared" si="123"/>
        <v>0.11930234646238241</v>
      </c>
      <c r="AH492" s="92">
        <f t="shared" si="123"/>
        <v>1.4906535880977185</v>
      </c>
      <c r="AI492" s="92">
        <f t="shared" si="123"/>
        <v>0.84948828866725201</v>
      </c>
      <c r="AJ492" s="93">
        <f t="shared" si="135"/>
        <v>62.368893077554496</v>
      </c>
    </row>
    <row r="493" spans="1:36">
      <c r="A493" s="97">
        <v>10</v>
      </c>
      <c r="B493" s="82">
        <v>1505.296</v>
      </c>
      <c r="C493" s="80" t="s">
        <v>293</v>
      </c>
      <c r="D493" s="83">
        <v>1.648344</v>
      </c>
      <c r="E493" s="83">
        <v>0.13406499999999999</v>
      </c>
      <c r="F493" s="83">
        <v>0.19692200000000001</v>
      </c>
      <c r="G493" s="83">
        <v>0.84972599999999998</v>
      </c>
      <c r="H493" s="83">
        <v>0.50492800000000004</v>
      </c>
      <c r="I493" s="83">
        <v>1.4869E-2</v>
      </c>
      <c r="J493" s="83">
        <v>3.8149999999999998E-3</v>
      </c>
      <c r="K493" s="83">
        <v>3.6981E-2</v>
      </c>
      <c r="L493" s="83">
        <v>1.1363E-2</v>
      </c>
      <c r="M493" s="84">
        <v>0.76</v>
      </c>
      <c r="P493" s="92">
        <f t="shared" si="125"/>
        <v>99.039100896000008</v>
      </c>
      <c r="Q493" s="92">
        <f t="shared" si="126"/>
        <v>13.669401464999998</v>
      </c>
      <c r="R493" s="92">
        <f t="shared" si="127"/>
        <v>11.042794994000001</v>
      </c>
      <c r="S493" s="92">
        <f t="shared" si="128"/>
        <v>34.247356703999998</v>
      </c>
      <c r="T493" s="92">
        <f t="shared" si="129"/>
        <v>36.277057088000007</v>
      </c>
      <c r="U493" s="92">
        <f t="shared" si="130"/>
        <v>1.400600324</v>
      </c>
      <c r="V493" s="92">
        <f t="shared" si="131"/>
        <v>0.236449885</v>
      </c>
      <c r="W493" s="92">
        <f t="shared" si="132"/>
        <v>2.9540052990000003</v>
      </c>
      <c r="X493" s="92">
        <f t="shared" si="133"/>
        <v>1.727051007</v>
      </c>
      <c r="Y493" s="92">
        <f t="shared" si="134"/>
        <v>200.59381766199999</v>
      </c>
      <c r="Z493" s="92"/>
      <c r="AA493" s="92">
        <f t="shared" si="124"/>
        <v>49.372957776236461</v>
      </c>
      <c r="AB493" s="92">
        <f t="shared" si="124"/>
        <v>6.8144679752956794</v>
      </c>
      <c r="AC493" s="92">
        <f t="shared" si="124"/>
        <v>5.5050525099467817</v>
      </c>
      <c r="AD493" s="92">
        <f t="shared" si="123"/>
        <v>17.072987145449662</v>
      </c>
      <c r="AE493" s="92">
        <f t="shared" si="123"/>
        <v>18.084833077521235</v>
      </c>
      <c r="AF493" s="92">
        <f t="shared" si="123"/>
        <v>0.69822706418599978</v>
      </c>
      <c r="AG493" s="92">
        <f t="shared" si="123"/>
        <v>0.11787496133027259</v>
      </c>
      <c r="AH493" s="92">
        <f t="shared" si="123"/>
        <v>1.472630280150254</v>
      </c>
      <c r="AI493" s="92">
        <f t="shared" si="123"/>
        <v>0.86096920988366454</v>
      </c>
      <c r="AJ493" s="93">
        <f t="shared" si="135"/>
        <v>62.72642313092495</v>
      </c>
    </row>
    <row r="494" spans="1:36">
      <c r="A494" s="97">
        <v>10</v>
      </c>
      <c r="B494" s="82">
        <v>1506.9259999999999</v>
      </c>
      <c r="C494" s="80" t="s">
        <v>293</v>
      </c>
      <c r="D494" s="83">
        <v>1.650946</v>
      </c>
      <c r="E494" s="83">
        <v>0.133046</v>
      </c>
      <c r="F494" s="83">
        <v>0.194775</v>
      </c>
      <c r="G494" s="83">
        <v>0.85823700000000003</v>
      </c>
      <c r="H494" s="83">
        <v>0.50233099999999997</v>
      </c>
      <c r="I494" s="83">
        <v>1.469E-2</v>
      </c>
      <c r="J494" s="83">
        <v>3.771E-3</v>
      </c>
      <c r="K494" s="83">
        <v>3.6549999999999999E-2</v>
      </c>
      <c r="L494" s="83">
        <v>1.1516999999999999E-2</v>
      </c>
      <c r="M494" s="84">
        <v>0.77</v>
      </c>
      <c r="P494" s="92">
        <f t="shared" si="125"/>
        <v>99.195439464000003</v>
      </c>
      <c r="Q494" s="92">
        <f t="shared" si="126"/>
        <v>13.565503205999999</v>
      </c>
      <c r="R494" s="92">
        <f t="shared" si="127"/>
        <v>10.922397674999999</v>
      </c>
      <c r="S494" s="92">
        <f t="shared" si="128"/>
        <v>34.590384048000004</v>
      </c>
      <c r="T494" s="92">
        <f t="shared" si="129"/>
        <v>36.090473025999998</v>
      </c>
      <c r="U494" s="92">
        <f t="shared" si="130"/>
        <v>1.3837392399999999</v>
      </c>
      <c r="V494" s="92">
        <f t="shared" si="131"/>
        <v>0.233722809</v>
      </c>
      <c r="W494" s="92">
        <f t="shared" si="132"/>
        <v>2.9195774500000002</v>
      </c>
      <c r="X494" s="92">
        <f t="shared" si="133"/>
        <v>1.7504573130000001</v>
      </c>
      <c r="Y494" s="92">
        <f t="shared" si="134"/>
        <v>200.65169423099999</v>
      </c>
      <c r="Z494" s="92"/>
      <c r="AA494" s="92">
        <f t="shared" si="124"/>
        <v>49.436631892976386</v>
      </c>
      <c r="AB494" s="92">
        <f t="shared" si="124"/>
        <v>6.7607219854235234</v>
      </c>
      <c r="AC494" s="92">
        <f t="shared" si="124"/>
        <v>5.4434614752993831</v>
      </c>
      <c r="AD494" s="92">
        <f t="shared" si="123"/>
        <v>17.239019177270375</v>
      </c>
      <c r="AE494" s="92">
        <f t="shared" si="123"/>
        <v>17.98662760577087</v>
      </c>
      <c r="AF494" s="92">
        <f t="shared" si="123"/>
        <v>0.68962250495974975</v>
      </c>
      <c r="AG494" s="92">
        <f t="shared" si="123"/>
        <v>0.11648185174600466</v>
      </c>
      <c r="AH494" s="92">
        <f t="shared" si="123"/>
        <v>1.4550474947093348</v>
      </c>
      <c r="AI494" s="92">
        <f t="shared" si="123"/>
        <v>0.87238601184437958</v>
      </c>
      <c r="AJ494" s="93">
        <f t="shared" si="135"/>
        <v>63.07931687354106</v>
      </c>
    </row>
    <row r="495" spans="1:36">
      <c r="A495" s="97">
        <v>10</v>
      </c>
      <c r="B495" s="82">
        <v>1508.5050000000001</v>
      </c>
      <c r="C495" s="80" t="s">
        <v>293</v>
      </c>
      <c r="D495" s="83">
        <v>1.653494</v>
      </c>
      <c r="E495" s="83">
        <v>0.13204299999999999</v>
      </c>
      <c r="F495" s="83">
        <v>0.19267000000000001</v>
      </c>
      <c r="G495" s="83">
        <v>0.86664600000000003</v>
      </c>
      <c r="H495" s="83">
        <v>0.49971199999999999</v>
      </c>
      <c r="I495" s="83">
        <v>1.4515999999999999E-2</v>
      </c>
      <c r="J495" s="83">
        <v>3.728E-3</v>
      </c>
      <c r="K495" s="83">
        <v>3.6129000000000001E-2</v>
      </c>
      <c r="L495" s="83">
        <v>1.1667E-2</v>
      </c>
      <c r="M495" s="84">
        <v>0.78</v>
      </c>
      <c r="P495" s="92">
        <f t="shared" si="125"/>
        <v>99.348533496000002</v>
      </c>
      <c r="Q495" s="92">
        <f t="shared" si="126"/>
        <v>13.463236322999999</v>
      </c>
      <c r="R495" s="92">
        <f t="shared" si="127"/>
        <v>10.80435559</v>
      </c>
      <c r="S495" s="92">
        <f t="shared" si="128"/>
        <v>34.929300384000001</v>
      </c>
      <c r="T495" s="92">
        <f t="shared" si="129"/>
        <v>35.902308351999999</v>
      </c>
      <c r="U495" s="92">
        <f t="shared" si="130"/>
        <v>1.3673491359999999</v>
      </c>
      <c r="V495" s="92">
        <f t="shared" si="131"/>
        <v>0.231057712</v>
      </c>
      <c r="W495" s="92">
        <f t="shared" si="132"/>
        <v>2.8859483910000003</v>
      </c>
      <c r="X495" s="92">
        <f t="shared" si="133"/>
        <v>1.773255663</v>
      </c>
      <c r="Y495" s="92">
        <f t="shared" si="134"/>
        <v>200.70534504699998</v>
      </c>
      <c r="Z495" s="92"/>
      <c r="AA495" s="92">
        <f t="shared" si="124"/>
        <v>49.499694924783974</v>
      </c>
      <c r="AB495" s="92">
        <f t="shared" si="124"/>
        <v>6.7079610260739484</v>
      </c>
      <c r="AC495" s="92">
        <f t="shared" si="124"/>
        <v>5.3831927532721666</v>
      </c>
      <c r="AD495" s="92">
        <f t="shared" si="123"/>
        <v>17.403273627725493</v>
      </c>
      <c r="AE495" s="92">
        <f t="shared" si="123"/>
        <v>17.888067875617665</v>
      </c>
      <c r="AF495" s="92">
        <f t="shared" si="123"/>
        <v>0.68127190916604741</v>
      </c>
      <c r="AG495" s="92">
        <f t="shared" si="123"/>
        <v>0.11512284934210011</v>
      </c>
      <c r="AH495" s="92">
        <f t="shared" si="123"/>
        <v>1.4379031063294234</v>
      </c>
      <c r="AI495" s="92">
        <f t="shared" si="123"/>
        <v>0.88351192768919506</v>
      </c>
      <c r="AJ495" s="93">
        <f t="shared" si="135"/>
        <v>63.427447272237593</v>
      </c>
    </row>
    <row r="496" spans="1:36">
      <c r="A496" s="97">
        <v>10</v>
      </c>
      <c r="B496" s="82">
        <v>1510.0350000000001</v>
      </c>
      <c r="C496" s="80" t="s">
        <v>293</v>
      </c>
      <c r="D496" s="83">
        <v>1.6559900000000001</v>
      </c>
      <c r="E496" s="83">
        <v>0.13105600000000001</v>
      </c>
      <c r="F496" s="83">
        <v>0.190606</v>
      </c>
      <c r="G496" s="83">
        <v>0.87495500000000004</v>
      </c>
      <c r="H496" s="83">
        <v>0.49707400000000002</v>
      </c>
      <c r="I496" s="83">
        <v>1.4345999999999999E-2</v>
      </c>
      <c r="J496" s="83">
        <v>3.686E-3</v>
      </c>
      <c r="K496" s="83">
        <v>3.5716999999999999E-2</v>
      </c>
      <c r="L496" s="83">
        <v>1.1815000000000001E-2</v>
      </c>
      <c r="M496" s="84">
        <v>0.79</v>
      </c>
      <c r="P496" s="92">
        <f t="shared" si="125"/>
        <v>99.498503160000013</v>
      </c>
      <c r="Q496" s="92">
        <f t="shared" si="126"/>
        <v>13.362600816</v>
      </c>
      <c r="R496" s="92">
        <f t="shared" si="127"/>
        <v>10.688612661999999</v>
      </c>
      <c r="S496" s="92">
        <f t="shared" si="128"/>
        <v>35.26418632</v>
      </c>
      <c r="T496" s="92">
        <f t="shared" si="129"/>
        <v>35.712778604</v>
      </c>
      <c r="U496" s="92">
        <f t="shared" si="130"/>
        <v>1.351335816</v>
      </c>
      <c r="V496" s="92">
        <f t="shared" si="131"/>
        <v>0.22845459400000001</v>
      </c>
      <c r="W496" s="92">
        <f t="shared" si="132"/>
        <v>2.8530382429999999</v>
      </c>
      <c r="X496" s="92">
        <f t="shared" si="133"/>
        <v>1.7957500350000002</v>
      </c>
      <c r="Y496" s="92">
        <f t="shared" si="134"/>
        <v>200.75526024999996</v>
      </c>
      <c r="Z496" s="92"/>
      <c r="AA496" s="92">
        <f t="shared" si="124"/>
        <v>49.56209019683709</v>
      </c>
      <c r="AB496" s="92">
        <f t="shared" si="124"/>
        <v>6.6561647248294218</v>
      </c>
      <c r="AC496" s="92">
        <f t="shared" si="124"/>
        <v>5.3242005458235564</v>
      </c>
      <c r="AD496" s="92">
        <f t="shared" si="124"/>
        <v>17.565759560215565</v>
      </c>
      <c r="AE496" s="92">
        <f t="shared" si="124"/>
        <v>17.789211878945029</v>
      </c>
      <c r="AF496" s="92">
        <f t="shared" si="124"/>
        <v>0.67312598151459901</v>
      </c>
      <c r="AG496" s="92">
        <f t="shared" si="124"/>
        <v>0.11379756312014247</v>
      </c>
      <c r="AH496" s="92">
        <f t="shared" si="124"/>
        <v>1.4211524218329918</v>
      </c>
      <c r="AI496" s="92">
        <f t="shared" si="124"/>
        <v>0.89449712688163574</v>
      </c>
      <c r="AJ496" s="93">
        <f t="shared" si="135"/>
        <v>63.770882393885266</v>
      </c>
    </row>
    <row r="497" spans="1:36">
      <c r="A497" s="97">
        <v>10</v>
      </c>
      <c r="B497" s="82">
        <v>1511.518</v>
      </c>
      <c r="C497" s="80" t="s">
        <v>293</v>
      </c>
      <c r="D497" s="83">
        <v>1.6584350000000001</v>
      </c>
      <c r="E497" s="83">
        <v>0.13008400000000001</v>
      </c>
      <c r="F497" s="83">
        <v>0.188581</v>
      </c>
      <c r="G497" s="83">
        <v>0.88316399999999995</v>
      </c>
      <c r="H497" s="83">
        <v>0.49442000000000003</v>
      </c>
      <c r="I497" s="83">
        <v>1.418E-2</v>
      </c>
      <c r="J497" s="83">
        <v>3.6449999999999998E-3</v>
      </c>
      <c r="K497" s="83">
        <v>3.5313999999999998E-2</v>
      </c>
      <c r="L497" s="83">
        <v>1.1960999999999999E-2</v>
      </c>
      <c r="M497" s="84">
        <v>0.8</v>
      </c>
      <c r="P497" s="92">
        <f t="shared" si="125"/>
        <v>99.645408540000005</v>
      </c>
      <c r="Q497" s="92">
        <f t="shared" si="126"/>
        <v>13.263494724000001</v>
      </c>
      <c r="R497" s="92">
        <f t="shared" si="127"/>
        <v>10.575056736999999</v>
      </c>
      <c r="S497" s="92">
        <f t="shared" si="128"/>
        <v>35.595041856000002</v>
      </c>
      <c r="T497" s="92">
        <f t="shared" si="129"/>
        <v>35.522099320000002</v>
      </c>
      <c r="U497" s="92">
        <f t="shared" si="130"/>
        <v>1.33569928</v>
      </c>
      <c r="V497" s="92">
        <f t="shared" si="131"/>
        <v>0.22591345499999999</v>
      </c>
      <c r="W497" s="92">
        <f t="shared" si="132"/>
        <v>2.8208470060000002</v>
      </c>
      <c r="X497" s="92">
        <f t="shared" si="133"/>
        <v>1.8179404289999999</v>
      </c>
      <c r="Y497" s="92">
        <f t="shared" si="134"/>
        <v>200.80150134700003</v>
      </c>
      <c r="Z497" s="92"/>
      <c r="AA497" s="92">
        <f t="shared" ref="AA497:AI521" si="136">P497/$Y497*100</f>
        <v>49.623836411364913</v>
      </c>
      <c r="AB497" s="92">
        <f t="shared" si="136"/>
        <v>6.6052766712534128</v>
      </c>
      <c r="AC497" s="92">
        <f t="shared" si="136"/>
        <v>5.2664231422879206</v>
      </c>
      <c r="AD497" s="92">
        <f t="shared" si="136"/>
        <v>17.726481932268577</v>
      </c>
      <c r="AE497" s="92">
        <f t="shared" si="136"/>
        <v>17.690156239726093</v>
      </c>
      <c r="AF497" s="92">
        <f t="shared" si="136"/>
        <v>0.66518391099666718</v>
      </c>
      <c r="AG497" s="92">
        <f t="shared" si="136"/>
        <v>0.11250585951028554</v>
      </c>
      <c r="AH497" s="92">
        <f t="shared" si="136"/>
        <v>1.4047937824555232</v>
      </c>
      <c r="AI497" s="92">
        <f t="shared" si="136"/>
        <v>0.90534205013659863</v>
      </c>
      <c r="AJ497" s="93">
        <f t="shared" si="135"/>
        <v>64.109629612422907</v>
      </c>
    </row>
    <row r="498" spans="1:36">
      <c r="A498" s="97">
        <v>10</v>
      </c>
      <c r="B498" s="82">
        <v>1512.9570000000001</v>
      </c>
      <c r="C498" s="80" t="s">
        <v>293</v>
      </c>
      <c r="D498" s="83">
        <v>1.6608320000000001</v>
      </c>
      <c r="E498" s="83">
        <v>0.12912799999999999</v>
      </c>
      <c r="F498" s="83">
        <v>0.18659400000000001</v>
      </c>
      <c r="G498" s="83">
        <v>0.89127299999999998</v>
      </c>
      <c r="H498" s="83">
        <v>0.49175200000000002</v>
      </c>
      <c r="I498" s="83">
        <v>1.4017999999999999E-2</v>
      </c>
      <c r="J498" s="83">
        <v>3.6050000000000001E-3</v>
      </c>
      <c r="K498" s="83">
        <v>3.492E-2</v>
      </c>
      <c r="L498" s="83">
        <v>1.2104E-2</v>
      </c>
      <c r="M498" s="84">
        <v>0.81</v>
      </c>
      <c r="P498" s="92">
        <f t="shared" si="125"/>
        <v>99.789429888000015</v>
      </c>
      <c r="Q498" s="92">
        <f t="shared" si="126"/>
        <v>13.166020007999998</v>
      </c>
      <c r="R498" s="92">
        <f t="shared" si="127"/>
        <v>10.463631738</v>
      </c>
      <c r="S498" s="92">
        <f t="shared" si="128"/>
        <v>35.921866991999998</v>
      </c>
      <c r="T498" s="92">
        <f t="shared" si="129"/>
        <v>35.330414192000006</v>
      </c>
      <c r="U498" s="92">
        <f t="shared" si="130"/>
        <v>1.3204395279999999</v>
      </c>
      <c r="V498" s="92">
        <f t="shared" si="131"/>
        <v>0.223434295</v>
      </c>
      <c r="W498" s="92">
        <f t="shared" si="132"/>
        <v>2.7893746800000003</v>
      </c>
      <c r="X498" s="92">
        <f t="shared" si="133"/>
        <v>1.839674856</v>
      </c>
      <c r="Y498" s="92">
        <f t="shared" si="134"/>
        <v>200.84428617700004</v>
      </c>
      <c r="Z498" s="92"/>
      <c r="AA498" s="92">
        <f t="shared" si="136"/>
        <v>49.684973263345711</v>
      </c>
      <c r="AB498" s="92">
        <f t="shared" si="136"/>
        <v>6.5553371014981474</v>
      </c>
      <c r="AC498" s="92">
        <f t="shared" si="136"/>
        <v>5.2098229614451723</v>
      </c>
      <c r="AD498" s="92">
        <f t="shared" si="136"/>
        <v>17.885431383565862</v>
      </c>
      <c r="AE498" s="92">
        <f t="shared" si="136"/>
        <v>17.590948124291682</v>
      </c>
      <c r="AF498" s="92">
        <f t="shared" si="136"/>
        <v>0.65744440787144076</v>
      </c>
      <c r="AG498" s="92">
        <f t="shared" si="136"/>
        <v>0.11124752376728897</v>
      </c>
      <c r="AH498" s="92">
        <f t="shared" si="136"/>
        <v>1.388824513305686</v>
      </c>
      <c r="AI498" s="92">
        <f t="shared" si="136"/>
        <v>0.91597072090899878</v>
      </c>
      <c r="AJ498" s="93">
        <f t="shared" si="135"/>
        <v>64.443737459554242</v>
      </c>
    </row>
    <row r="499" spans="1:36">
      <c r="A499" s="97">
        <v>10</v>
      </c>
      <c r="B499" s="82">
        <v>1514.3510000000001</v>
      </c>
      <c r="C499" s="80" t="s">
        <v>293</v>
      </c>
      <c r="D499" s="83">
        <v>1.663181</v>
      </c>
      <c r="E499" s="83">
        <v>0.128187</v>
      </c>
      <c r="F499" s="83">
        <v>0.184645</v>
      </c>
      <c r="G499" s="83">
        <v>0.89928399999999997</v>
      </c>
      <c r="H499" s="83">
        <v>0.48907400000000001</v>
      </c>
      <c r="I499" s="83">
        <v>1.3860000000000001E-2</v>
      </c>
      <c r="J499" s="83">
        <v>3.5660000000000002E-3</v>
      </c>
      <c r="K499" s="83">
        <v>3.4534000000000002E-2</v>
      </c>
      <c r="L499" s="83">
        <v>1.2245000000000001E-2</v>
      </c>
      <c r="M499" s="84">
        <v>0.82</v>
      </c>
      <c r="P499" s="92">
        <f t="shared" si="125"/>
        <v>99.930567204000013</v>
      </c>
      <c r="Q499" s="92">
        <f t="shared" si="126"/>
        <v>13.070074707</v>
      </c>
      <c r="R499" s="92">
        <f t="shared" si="127"/>
        <v>10.354337664999999</v>
      </c>
      <c r="S499" s="92">
        <f t="shared" si="128"/>
        <v>36.244742336000002</v>
      </c>
      <c r="T499" s="92">
        <f t="shared" si="129"/>
        <v>35.138010604000002</v>
      </c>
      <c r="U499" s="92">
        <f t="shared" si="130"/>
        <v>1.3055565600000001</v>
      </c>
      <c r="V499" s="92">
        <f t="shared" si="131"/>
        <v>0.22101711400000001</v>
      </c>
      <c r="W499" s="92">
        <f t="shared" si="132"/>
        <v>2.7585413860000005</v>
      </c>
      <c r="X499" s="92">
        <f t="shared" si="133"/>
        <v>1.8611053050000002</v>
      </c>
      <c r="Y499" s="92">
        <f t="shared" si="134"/>
        <v>200.883952881</v>
      </c>
      <c r="Z499" s="92"/>
      <c r="AA499" s="92">
        <f t="shared" si="136"/>
        <v>49.745420562884412</v>
      </c>
      <c r="AB499" s="92">
        <f t="shared" si="136"/>
        <v>6.5062811237801927</v>
      </c>
      <c r="AC499" s="92">
        <f t="shared" si="136"/>
        <v>5.1543876534198434</v>
      </c>
      <c r="AD499" s="92">
        <f t="shared" si="136"/>
        <v>18.042627007380091</v>
      </c>
      <c r="AE499" s="92">
        <f t="shared" si="136"/>
        <v>17.491696126078882</v>
      </c>
      <c r="AF499" s="92">
        <f t="shared" si="136"/>
        <v>0.64990584926083572</v>
      </c>
      <c r="AG499" s="92">
        <f t="shared" si="136"/>
        <v>0.11002228442354803</v>
      </c>
      <c r="AH499" s="92">
        <f t="shared" si="136"/>
        <v>1.3732014660395051</v>
      </c>
      <c r="AI499" s="92">
        <f t="shared" si="136"/>
        <v>0.92645792673269678</v>
      </c>
      <c r="AJ499" s="93">
        <f t="shared" si="135"/>
        <v>64.773206910609517</v>
      </c>
    </row>
    <row r="500" spans="1:36">
      <c r="A500" s="97">
        <v>10</v>
      </c>
      <c r="B500" s="82">
        <v>1515.704</v>
      </c>
      <c r="C500" s="80" t="s">
        <v>293</v>
      </c>
      <c r="D500" s="83">
        <v>1.665484</v>
      </c>
      <c r="E500" s="83">
        <v>0.12726000000000001</v>
      </c>
      <c r="F500" s="83">
        <v>0.18273300000000001</v>
      </c>
      <c r="G500" s="83">
        <v>0.907196</v>
      </c>
      <c r="H500" s="83">
        <v>0.48638799999999999</v>
      </c>
      <c r="I500" s="83">
        <v>1.3705E-2</v>
      </c>
      <c r="J500" s="83">
        <v>3.5270000000000002E-3</v>
      </c>
      <c r="K500" s="83">
        <v>3.4157E-2</v>
      </c>
      <c r="L500" s="83">
        <v>1.2383E-2</v>
      </c>
      <c r="M500" s="84">
        <v>0.83</v>
      </c>
      <c r="P500" s="92">
        <f t="shared" si="125"/>
        <v>100.06894065600001</v>
      </c>
      <c r="Q500" s="92">
        <f t="shared" si="126"/>
        <v>12.975556860000001</v>
      </c>
      <c r="R500" s="92">
        <f t="shared" si="127"/>
        <v>10.247118441</v>
      </c>
      <c r="S500" s="92">
        <f t="shared" si="128"/>
        <v>36.563627584000002</v>
      </c>
      <c r="T500" s="92">
        <f t="shared" si="129"/>
        <v>34.945032248000004</v>
      </c>
      <c r="U500" s="92">
        <f t="shared" si="130"/>
        <v>1.29095618</v>
      </c>
      <c r="V500" s="92">
        <f t="shared" si="131"/>
        <v>0.218599933</v>
      </c>
      <c r="W500" s="92">
        <f t="shared" si="132"/>
        <v>2.7284270030000002</v>
      </c>
      <c r="X500" s="92">
        <f t="shared" si="133"/>
        <v>1.8820797870000001</v>
      </c>
      <c r="Y500" s="92">
        <f t="shared" si="134"/>
        <v>200.92033869200003</v>
      </c>
      <c r="Z500" s="92"/>
      <c r="AA500" s="92">
        <f t="shared" si="136"/>
        <v>49.805281688978368</v>
      </c>
      <c r="AB500" s="92">
        <f t="shared" si="136"/>
        <v>6.4580604156211505</v>
      </c>
      <c r="AC500" s="92">
        <f t="shared" si="136"/>
        <v>5.1000901689242495</v>
      </c>
      <c r="AD500" s="92">
        <f t="shared" si="136"/>
        <v>18.198071843811718</v>
      </c>
      <c r="AE500" s="92">
        <f t="shared" si="136"/>
        <v>17.392481256747651</v>
      </c>
      <c r="AF500" s="92">
        <f t="shared" si="136"/>
        <v>0.64252140345978903</v>
      </c>
      <c r="AG500" s="92">
        <f t="shared" si="136"/>
        <v>0.1087993054476689</v>
      </c>
      <c r="AH500" s="92">
        <f t="shared" si="136"/>
        <v>1.3579645648430498</v>
      </c>
      <c r="AI500" s="92">
        <f t="shared" si="136"/>
        <v>0.9367293521663459</v>
      </c>
      <c r="AJ500" s="93">
        <f t="shared" si="135"/>
        <v>65.098049346146354</v>
      </c>
    </row>
    <row r="501" spans="1:36">
      <c r="A501" s="97">
        <v>10</v>
      </c>
      <c r="B501" s="82">
        <v>1517.0170000000001</v>
      </c>
      <c r="C501" s="80" t="s">
        <v>293</v>
      </c>
      <c r="D501" s="83">
        <v>1.6677420000000001</v>
      </c>
      <c r="E501" s="83">
        <v>0.12634899999999999</v>
      </c>
      <c r="F501" s="83">
        <v>0.18085699999999999</v>
      </c>
      <c r="G501" s="83">
        <v>0.91501100000000002</v>
      </c>
      <c r="H501" s="83">
        <v>0.48369600000000001</v>
      </c>
      <c r="I501" s="83">
        <v>1.3553000000000001E-2</v>
      </c>
      <c r="J501" s="83">
        <v>3.49E-3</v>
      </c>
      <c r="K501" s="83">
        <v>3.3787999999999999E-2</v>
      </c>
      <c r="L501" s="83">
        <v>1.2519000000000001E-2</v>
      </c>
      <c r="M501" s="84">
        <v>0.84</v>
      </c>
      <c r="P501" s="92">
        <f t="shared" si="125"/>
        <v>100.20461032800002</v>
      </c>
      <c r="Q501" s="92">
        <f t="shared" si="126"/>
        <v>12.882670388999999</v>
      </c>
      <c r="R501" s="92">
        <f t="shared" si="127"/>
        <v>10.141917989</v>
      </c>
      <c r="S501" s="92">
        <f t="shared" si="128"/>
        <v>36.878603344000005</v>
      </c>
      <c r="T501" s="92">
        <f t="shared" si="129"/>
        <v>34.751622816000001</v>
      </c>
      <c r="U501" s="92">
        <f t="shared" si="130"/>
        <v>1.2766383880000001</v>
      </c>
      <c r="V501" s="92">
        <f t="shared" si="131"/>
        <v>0.21630671000000001</v>
      </c>
      <c r="W501" s="92">
        <f t="shared" si="132"/>
        <v>2.6989516519999999</v>
      </c>
      <c r="X501" s="92">
        <f t="shared" si="133"/>
        <v>1.902750291</v>
      </c>
      <c r="Y501" s="92">
        <f t="shared" si="134"/>
        <v>200.95407190700001</v>
      </c>
      <c r="Z501" s="92"/>
      <c r="AA501" s="92">
        <f t="shared" si="136"/>
        <v>49.864433886352863</v>
      </c>
      <c r="AB501" s="92">
        <f t="shared" si="136"/>
        <v>6.4107535949617382</v>
      </c>
      <c r="AC501" s="92">
        <f t="shared" si="136"/>
        <v>5.046883545456895</v>
      </c>
      <c r="AD501" s="92">
        <f t="shared" si="136"/>
        <v>18.351757192094688</v>
      </c>
      <c r="AE501" s="92">
        <f t="shared" si="136"/>
        <v>17.293316072780442</v>
      </c>
      <c r="AF501" s="92">
        <f t="shared" si="136"/>
        <v>0.63528863878449715</v>
      </c>
      <c r="AG501" s="92">
        <f t="shared" si="136"/>
        <v>0.10763987410023972</v>
      </c>
      <c r="AH501" s="92">
        <f t="shared" si="136"/>
        <v>1.3430689044455162</v>
      </c>
      <c r="AI501" s="92">
        <f t="shared" si="136"/>
        <v>0.94685829102312391</v>
      </c>
      <c r="AJ501" s="93">
        <f t="shared" si="135"/>
        <v>65.41834708770314</v>
      </c>
    </row>
    <row r="502" spans="1:36">
      <c r="A502" s="97">
        <v>10</v>
      </c>
      <c r="B502" s="82">
        <v>1518.2909999999999</v>
      </c>
      <c r="C502" s="80" t="s">
        <v>293</v>
      </c>
      <c r="D502" s="83">
        <v>1.6699569999999999</v>
      </c>
      <c r="E502" s="83">
        <v>0.12545100000000001</v>
      </c>
      <c r="F502" s="83">
        <v>0.17901600000000001</v>
      </c>
      <c r="G502" s="83">
        <v>0.92272900000000002</v>
      </c>
      <c r="H502" s="83">
        <v>0.48099999999999998</v>
      </c>
      <c r="I502" s="83">
        <v>1.3405E-2</v>
      </c>
      <c r="J502" s="83">
        <v>3.4529999999999999E-3</v>
      </c>
      <c r="K502" s="83">
        <v>3.3425999999999997E-2</v>
      </c>
      <c r="L502" s="83">
        <v>1.2652E-2</v>
      </c>
      <c r="M502" s="84">
        <v>0.85</v>
      </c>
      <c r="P502" s="92">
        <f t="shared" si="125"/>
        <v>100.337696388</v>
      </c>
      <c r="Q502" s="92">
        <f t="shared" si="126"/>
        <v>12.791109411000001</v>
      </c>
      <c r="R502" s="92">
        <f t="shared" si="127"/>
        <v>10.038680232000001</v>
      </c>
      <c r="S502" s="92">
        <f t="shared" si="128"/>
        <v>37.189669616000003</v>
      </c>
      <c r="T502" s="92">
        <f t="shared" si="129"/>
        <v>34.557926000000002</v>
      </c>
      <c r="U502" s="92">
        <f t="shared" si="130"/>
        <v>1.2626973800000001</v>
      </c>
      <c r="V502" s="92">
        <f t="shared" si="131"/>
        <v>0.214013487</v>
      </c>
      <c r="W502" s="92">
        <f t="shared" si="132"/>
        <v>2.6700354539999998</v>
      </c>
      <c r="X502" s="92">
        <f t="shared" si="133"/>
        <v>1.922964828</v>
      </c>
      <c r="Y502" s="92">
        <f t="shared" si="134"/>
        <v>200.98479279599999</v>
      </c>
      <c r="Z502" s="92"/>
      <c r="AA502" s="92">
        <f t="shared" si="136"/>
        <v>49.923028997444092</v>
      </c>
      <c r="AB502" s="92">
        <f t="shared" si="136"/>
        <v>6.364217527633051</v>
      </c>
      <c r="AC502" s="92">
        <f t="shared" si="136"/>
        <v>4.9947461657904055</v>
      </c>
      <c r="AD502" s="92">
        <f t="shared" si="136"/>
        <v>18.503723141754115</v>
      </c>
      <c r="AE502" s="92">
        <f t="shared" si="136"/>
        <v>17.194298891596425</v>
      </c>
      <c r="AF502" s="92">
        <f t="shared" si="136"/>
        <v>0.62825518410322745</v>
      </c>
      <c r="AG502" s="92">
        <f t="shared" si="136"/>
        <v>0.10648242786071092</v>
      </c>
      <c r="AH502" s="92">
        <f t="shared" si="136"/>
        <v>1.3284763572685281</v>
      </c>
      <c r="AI502" s="92">
        <f t="shared" si="136"/>
        <v>0.95677130654945297</v>
      </c>
      <c r="AJ502" s="93">
        <f t="shared" si="135"/>
        <v>65.734126743837308</v>
      </c>
    </row>
    <row r="503" spans="1:36">
      <c r="A503" s="97">
        <v>10</v>
      </c>
      <c r="B503" s="82">
        <v>1519.528</v>
      </c>
      <c r="C503" s="80" t="s">
        <v>293</v>
      </c>
      <c r="D503" s="83">
        <v>1.672131</v>
      </c>
      <c r="E503" s="83">
        <v>0.124568</v>
      </c>
      <c r="F503" s="83">
        <v>0.17721000000000001</v>
      </c>
      <c r="G503" s="83">
        <v>0.93035100000000004</v>
      </c>
      <c r="H503" s="83">
        <v>0.47830299999999998</v>
      </c>
      <c r="I503" s="83">
        <v>1.3259999999999999E-2</v>
      </c>
      <c r="J503" s="83">
        <v>3.4169999999999999E-3</v>
      </c>
      <c r="K503" s="83">
        <v>3.3071999999999997E-2</v>
      </c>
      <c r="L503" s="83">
        <v>1.2782999999999999E-2</v>
      </c>
      <c r="M503" s="84">
        <v>0.86</v>
      </c>
      <c r="P503" s="92">
        <f t="shared" si="125"/>
        <v>100.46831900400001</v>
      </c>
      <c r="Q503" s="92">
        <f t="shared" si="126"/>
        <v>12.701077847999999</v>
      </c>
      <c r="R503" s="92">
        <f t="shared" si="127"/>
        <v>9.9374051699999999</v>
      </c>
      <c r="S503" s="92">
        <f t="shared" si="128"/>
        <v>37.496866704000006</v>
      </c>
      <c r="T503" s="92">
        <f t="shared" si="129"/>
        <v>34.364157337999998</v>
      </c>
      <c r="U503" s="92">
        <f t="shared" si="130"/>
        <v>1.2490389599999998</v>
      </c>
      <c r="V503" s="92">
        <f t="shared" si="131"/>
        <v>0.21178224299999998</v>
      </c>
      <c r="W503" s="92">
        <f t="shared" si="132"/>
        <v>2.6417582880000001</v>
      </c>
      <c r="X503" s="92">
        <f t="shared" si="133"/>
        <v>1.942875387</v>
      </c>
      <c r="Y503" s="92">
        <f t="shared" si="134"/>
        <v>201.01328094199999</v>
      </c>
      <c r="Z503" s="92"/>
      <c r="AA503" s="92">
        <f t="shared" si="136"/>
        <v>49.980935853183226</v>
      </c>
      <c r="AB503" s="92">
        <f t="shared" si="136"/>
        <v>6.3185267105135932</v>
      </c>
      <c r="AC503" s="92">
        <f t="shared" si="136"/>
        <v>4.9436560228412567</v>
      </c>
      <c r="AD503" s="92">
        <f t="shared" si="136"/>
        <v>18.653925018426659</v>
      </c>
      <c r="AE503" s="92">
        <f t="shared" si="136"/>
        <v>17.095466118935381</v>
      </c>
      <c r="AF503" s="92">
        <f t="shared" si="136"/>
        <v>0.62137136120891201</v>
      </c>
      <c r="AG503" s="92">
        <f t="shared" si="136"/>
        <v>0.10535733858356715</v>
      </c>
      <c r="AH503" s="92">
        <f t="shared" si="136"/>
        <v>1.3142207697024</v>
      </c>
      <c r="AI503" s="92">
        <f t="shared" si="136"/>
        <v>0.96654080660500907</v>
      </c>
      <c r="AJ503" s="93">
        <f t="shared" si="135"/>
        <v>66.045388008694829</v>
      </c>
    </row>
    <row r="504" spans="1:36">
      <c r="A504" s="97">
        <v>10</v>
      </c>
      <c r="B504" s="82">
        <v>1520.729</v>
      </c>
      <c r="C504" s="80" t="s">
        <v>293</v>
      </c>
      <c r="D504" s="83">
        <v>1.6742649999999999</v>
      </c>
      <c r="E504" s="83">
        <v>0.123698</v>
      </c>
      <c r="F504" s="83">
        <v>0.17543600000000001</v>
      </c>
      <c r="G504" s="83">
        <v>0.93787900000000002</v>
      </c>
      <c r="H504" s="83">
        <v>0.475607</v>
      </c>
      <c r="I504" s="83">
        <v>1.3117999999999999E-2</v>
      </c>
      <c r="J504" s="83">
        <v>3.382E-3</v>
      </c>
      <c r="K504" s="83">
        <v>3.2724999999999997E-2</v>
      </c>
      <c r="L504" s="83">
        <v>1.2912E-2</v>
      </c>
      <c r="M504" s="84">
        <v>0.87</v>
      </c>
      <c r="P504" s="92">
        <f t="shared" si="125"/>
        <v>100.59653826</v>
      </c>
      <c r="Q504" s="92">
        <f t="shared" si="126"/>
        <v>12.612371778</v>
      </c>
      <c r="R504" s="92">
        <f t="shared" si="127"/>
        <v>9.8379245720000004</v>
      </c>
      <c r="S504" s="92">
        <f t="shared" si="128"/>
        <v>37.800275216000003</v>
      </c>
      <c r="T504" s="92">
        <f t="shared" si="129"/>
        <v>34.170460521999999</v>
      </c>
      <c r="U504" s="92">
        <f t="shared" si="130"/>
        <v>1.2356631279999999</v>
      </c>
      <c r="V504" s="92">
        <f t="shared" si="131"/>
        <v>0.20961297800000001</v>
      </c>
      <c r="W504" s="92">
        <f t="shared" si="132"/>
        <v>2.6140402749999998</v>
      </c>
      <c r="X504" s="92">
        <f t="shared" si="133"/>
        <v>1.9624819680000001</v>
      </c>
      <c r="Y504" s="92">
        <f t="shared" si="134"/>
        <v>201.03936869699999</v>
      </c>
      <c r="Z504" s="92"/>
      <c r="AA504" s="92">
        <f t="shared" si="136"/>
        <v>50.03822828931375</v>
      </c>
      <c r="AB504" s="92">
        <f t="shared" si="136"/>
        <v>6.27358305974834</v>
      </c>
      <c r="AC504" s="92">
        <f t="shared" si="136"/>
        <v>4.8935313693843723</v>
      </c>
      <c r="AD504" s="92">
        <f t="shared" si="136"/>
        <v>18.802424351506669</v>
      </c>
      <c r="AE504" s="92">
        <f t="shared" si="136"/>
        <v>16.996900031804522</v>
      </c>
      <c r="AF504" s="92">
        <f t="shared" si="136"/>
        <v>0.61463738968577408</v>
      </c>
      <c r="AG504" s="92">
        <f t="shared" si="136"/>
        <v>0.10426464197463825</v>
      </c>
      <c r="AH504" s="92">
        <f t="shared" si="136"/>
        <v>1.300262874850048</v>
      </c>
      <c r="AI504" s="92">
        <f t="shared" si="136"/>
        <v>0.97616799173190272</v>
      </c>
      <c r="AJ504" s="93">
        <f t="shared" si="135"/>
        <v>66.352195918459756</v>
      </c>
    </row>
    <row r="505" spans="1:36">
      <c r="A505" s="97">
        <v>10</v>
      </c>
      <c r="B505" s="82">
        <v>1521.895</v>
      </c>
      <c r="C505" s="80" t="s">
        <v>293</v>
      </c>
      <c r="D505" s="83">
        <v>1.6763589999999999</v>
      </c>
      <c r="E505" s="83">
        <v>0.12284200000000001</v>
      </c>
      <c r="F505" s="83">
        <v>0.17369599999999999</v>
      </c>
      <c r="G505" s="83">
        <v>0.94531299999999996</v>
      </c>
      <c r="H505" s="83">
        <v>0.472912</v>
      </c>
      <c r="I505" s="83">
        <v>1.2978999999999999E-2</v>
      </c>
      <c r="J505" s="83">
        <v>3.3479999999999998E-3</v>
      </c>
      <c r="K505" s="83">
        <v>3.2385999999999998E-2</v>
      </c>
      <c r="L505" s="83">
        <v>1.3037999999999999E-2</v>
      </c>
      <c r="M505" s="84">
        <v>0.88</v>
      </c>
      <c r="P505" s="92">
        <f t="shared" si="125"/>
        <v>100.72235415599999</v>
      </c>
      <c r="Q505" s="92">
        <f t="shared" si="126"/>
        <v>12.525093162000001</v>
      </c>
      <c r="R505" s="92">
        <f t="shared" si="127"/>
        <v>9.7403505919999986</v>
      </c>
      <c r="S505" s="92">
        <f t="shared" si="128"/>
        <v>38.099895152000002</v>
      </c>
      <c r="T505" s="92">
        <f t="shared" si="129"/>
        <v>33.976835552000004</v>
      </c>
      <c r="U505" s="92">
        <f t="shared" si="130"/>
        <v>1.2225698839999999</v>
      </c>
      <c r="V505" s="92">
        <f t="shared" si="131"/>
        <v>0.20750569199999999</v>
      </c>
      <c r="W505" s="92">
        <f t="shared" si="132"/>
        <v>2.586961294</v>
      </c>
      <c r="X505" s="92">
        <f t="shared" si="133"/>
        <v>1.981632582</v>
      </c>
      <c r="Y505" s="92">
        <f t="shared" si="134"/>
        <v>201.06319806600001</v>
      </c>
      <c r="Z505" s="92"/>
      <c r="AA505" s="92">
        <f t="shared" si="136"/>
        <v>50.094873216399037</v>
      </c>
      <c r="AB505" s="92">
        <f t="shared" si="136"/>
        <v>6.2294309861164026</v>
      </c>
      <c r="AC505" s="92">
        <f t="shared" si="136"/>
        <v>4.8444223934022377</v>
      </c>
      <c r="AD505" s="92">
        <f t="shared" si="136"/>
        <v>18.94921373900236</v>
      </c>
      <c r="AE505" s="92">
        <f t="shared" si="136"/>
        <v>16.898585061223852</v>
      </c>
      <c r="AF505" s="92">
        <f t="shared" si="136"/>
        <v>0.60805254057417568</v>
      </c>
      <c r="AG505" s="92">
        <f t="shared" si="136"/>
        <v>0.10320421339955271</v>
      </c>
      <c r="AH505" s="92">
        <f t="shared" si="136"/>
        <v>1.2866408765421193</v>
      </c>
      <c r="AI505" s="92">
        <f t="shared" si="136"/>
        <v>0.98557697334025252</v>
      </c>
      <c r="AJ505" s="93">
        <f t="shared" si="135"/>
        <v>66.654656348604775</v>
      </c>
    </row>
    <row r="506" spans="1:36">
      <c r="A506" s="97">
        <v>10</v>
      </c>
      <c r="B506" s="82">
        <v>1523.028</v>
      </c>
      <c r="C506" s="80" t="s">
        <v>293</v>
      </c>
      <c r="D506" s="83">
        <v>1.678415</v>
      </c>
      <c r="E506" s="83">
        <v>0.122</v>
      </c>
      <c r="F506" s="83">
        <v>0.171987</v>
      </c>
      <c r="G506" s="83">
        <v>0.952654</v>
      </c>
      <c r="H506" s="83">
        <v>0.470221</v>
      </c>
      <c r="I506" s="83">
        <v>1.2843E-2</v>
      </c>
      <c r="J506" s="83">
        <v>3.3140000000000001E-3</v>
      </c>
      <c r="K506" s="83">
        <v>3.2052999999999998E-2</v>
      </c>
      <c r="L506" s="83">
        <v>1.3162E-2</v>
      </c>
      <c r="M506" s="84">
        <v>0.89</v>
      </c>
      <c r="P506" s="92">
        <f t="shared" si="125"/>
        <v>100.84588686000001</v>
      </c>
      <c r="Q506" s="92">
        <f t="shared" si="126"/>
        <v>12.439242</v>
      </c>
      <c r="R506" s="92">
        <f t="shared" si="127"/>
        <v>9.6445149990000001</v>
      </c>
      <c r="S506" s="92">
        <f t="shared" si="128"/>
        <v>38.395766816000005</v>
      </c>
      <c r="T506" s="92">
        <f t="shared" si="129"/>
        <v>33.783497965999999</v>
      </c>
      <c r="U506" s="92">
        <f t="shared" si="130"/>
        <v>1.209759228</v>
      </c>
      <c r="V506" s="92">
        <f t="shared" si="131"/>
        <v>0.20539840600000001</v>
      </c>
      <c r="W506" s="92">
        <f t="shared" si="132"/>
        <v>2.560361587</v>
      </c>
      <c r="X506" s="92">
        <f t="shared" si="133"/>
        <v>2.0004792180000002</v>
      </c>
      <c r="Y506" s="92">
        <f t="shared" si="134"/>
        <v>201.08490707999999</v>
      </c>
      <c r="Z506" s="92"/>
      <c r="AA506" s="92">
        <f t="shared" si="136"/>
        <v>50.150898107872052</v>
      </c>
      <c r="AB506" s="92">
        <f t="shared" si="136"/>
        <v>6.1860644742726265</v>
      </c>
      <c r="AC506" s="92">
        <f t="shared" si="136"/>
        <v>4.7962401251542008</v>
      </c>
      <c r="AD506" s="92">
        <f t="shared" si="136"/>
        <v>19.094305670949517</v>
      </c>
      <c r="AE506" s="92">
        <f t="shared" si="136"/>
        <v>16.800613460541573</v>
      </c>
      <c r="AF506" s="92">
        <f t="shared" si="136"/>
        <v>0.60161612602715486</v>
      </c>
      <c r="AG506" s="92">
        <f t="shared" si="136"/>
        <v>0.10214511321741512</v>
      </c>
      <c r="AH506" s="92">
        <f t="shared" si="136"/>
        <v>1.2732738742949916</v>
      </c>
      <c r="AI506" s="92">
        <f t="shared" si="136"/>
        <v>0.99484304767046783</v>
      </c>
      <c r="AJ506" s="93">
        <f t="shared" si="135"/>
        <v>66.952754107001681</v>
      </c>
    </row>
    <row r="507" spans="1:36">
      <c r="A507" s="97">
        <v>10</v>
      </c>
      <c r="B507" s="82">
        <v>1524.1289999999999</v>
      </c>
      <c r="C507" s="80" t="s">
        <v>293</v>
      </c>
      <c r="D507" s="83">
        <v>1.680434</v>
      </c>
      <c r="E507" s="83">
        <v>0.12117</v>
      </c>
      <c r="F507" s="83">
        <v>0.17030999999999999</v>
      </c>
      <c r="G507" s="83">
        <v>0.95990399999999998</v>
      </c>
      <c r="H507" s="83">
        <v>0.46753499999999998</v>
      </c>
      <c r="I507" s="83">
        <v>1.2710000000000001E-2</v>
      </c>
      <c r="J507" s="83">
        <v>3.2810000000000001E-3</v>
      </c>
      <c r="K507" s="83">
        <v>3.1726999999999998E-2</v>
      </c>
      <c r="L507" s="83">
        <v>1.3283E-2</v>
      </c>
      <c r="M507" s="84">
        <v>0.9</v>
      </c>
      <c r="P507" s="92">
        <f t="shared" si="125"/>
        <v>100.96719645600001</v>
      </c>
      <c r="Q507" s="92">
        <f t="shared" si="126"/>
        <v>12.35461437</v>
      </c>
      <c r="R507" s="92">
        <f t="shared" si="127"/>
        <v>9.5504738699999994</v>
      </c>
      <c r="S507" s="92">
        <f t="shared" si="128"/>
        <v>38.687970816000004</v>
      </c>
      <c r="T507" s="92">
        <f t="shared" si="129"/>
        <v>33.590519610000001</v>
      </c>
      <c r="U507" s="92">
        <f t="shared" si="130"/>
        <v>1.1972311600000001</v>
      </c>
      <c r="V507" s="92">
        <f t="shared" si="131"/>
        <v>0.20335309900000001</v>
      </c>
      <c r="W507" s="92">
        <f t="shared" si="132"/>
        <v>2.5343210329999999</v>
      </c>
      <c r="X507" s="92">
        <f t="shared" si="133"/>
        <v>2.0188698870000001</v>
      </c>
      <c r="Y507" s="92">
        <f t="shared" si="134"/>
        <v>201.10455030100002</v>
      </c>
      <c r="Z507" s="92"/>
      <c r="AA507" s="92">
        <f t="shared" si="136"/>
        <v>50.206321192075954</v>
      </c>
      <c r="AB507" s="92">
        <f t="shared" si="136"/>
        <v>6.1433788303190697</v>
      </c>
      <c r="AC507" s="92">
        <f t="shared" si="136"/>
        <v>4.749009336539368</v>
      </c>
      <c r="AD507" s="92">
        <f t="shared" si="136"/>
        <v>19.237740149635801</v>
      </c>
      <c r="AE507" s="92">
        <f t="shared" si="136"/>
        <v>16.703013213636353</v>
      </c>
      <c r="AF507" s="92">
        <f t="shared" si="136"/>
        <v>0.59532773286733864</v>
      </c>
      <c r="AG507" s="92">
        <f t="shared" si="136"/>
        <v>0.10111809936455167</v>
      </c>
      <c r="AH507" s="92">
        <f t="shared" si="136"/>
        <v>1.2602007409612541</v>
      </c>
      <c r="AI507" s="92">
        <f t="shared" si="136"/>
        <v>1.0038907046003132</v>
      </c>
      <c r="AJ507" s="93">
        <f t="shared" si="135"/>
        <v>67.246586369014722</v>
      </c>
    </row>
    <row r="508" spans="1:36">
      <c r="A508" s="97">
        <v>10</v>
      </c>
      <c r="B508" s="82">
        <v>1525.2</v>
      </c>
      <c r="C508" s="80" t="s">
        <v>293</v>
      </c>
      <c r="D508" s="83">
        <v>1.682418</v>
      </c>
      <c r="E508" s="83">
        <v>0.120353</v>
      </c>
      <c r="F508" s="83">
        <v>0.16866300000000001</v>
      </c>
      <c r="G508" s="83">
        <v>0.96706300000000001</v>
      </c>
      <c r="H508" s="83">
        <v>0.46485599999999999</v>
      </c>
      <c r="I508" s="83">
        <v>1.2579999999999999E-2</v>
      </c>
      <c r="J508" s="83">
        <v>3.2490000000000002E-3</v>
      </c>
      <c r="K508" s="83">
        <v>3.1406999999999997E-2</v>
      </c>
      <c r="L508" s="83">
        <v>1.3403E-2</v>
      </c>
      <c r="M508" s="84">
        <v>0.91</v>
      </c>
      <c r="P508" s="92">
        <f t="shared" si="125"/>
        <v>101.086403112</v>
      </c>
      <c r="Q508" s="92">
        <f t="shared" si="126"/>
        <v>12.271312233</v>
      </c>
      <c r="R508" s="92">
        <f t="shared" si="127"/>
        <v>9.4581150510000001</v>
      </c>
      <c r="S508" s="92">
        <f t="shared" si="128"/>
        <v>38.976507152000003</v>
      </c>
      <c r="T508" s="92">
        <f t="shared" si="129"/>
        <v>33.398044175999999</v>
      </c>
      <c r="U508" s="92">
        <f t="shared" si="130"/>
        <v>1.1849856799999998</v>
      </c>
      <c r="V508" s="92">
        <f t="shared" si="131"/>
        <v>0.201369771</v>
      </c>
      <c r="W508" s="92">
        <f t="shared" si="132"/>
        <v>2.5087597530000001</v>
      </c>
      <c r="X508" s="92">
        <f t="shared" si="133"/>
        <v>2.0371085670000002</v>
      </c>
      <c r="Y508" s="92">
        <f t="shared" si="134"/>
        <v>201.12260549500002</v>
      </c>
      <c r="Z508" s="92"/>
      <c r="AA508" s="92">
        <f t="shared" si="136"/>
        <v>50.261084706618441</v>
      </c>
      <c r="AB508" s="92">
        <f t="shared" si="136"/>
        <v>6.1014087415972096</v>
      </c>
      <c r="AC508" s="92">
        <f t="shared" si="136"/>
        <v>4.7026613580914116</v>
      </c>
      <c r="AD508" s="92">
        <f t="shared" si="136"/>
        <v>19.379476044511055</v>
      </c>
      <c r="AE508" s="92">
        <f t="shared" si="136"/>
        <v>16.605813202251046</v>
      </c>
      <c r="AF508" s="92">
        <f t="shared" si="136"/>
        <v>0.58918572434139382</v>
      </c>
      <c r="AG508" s="92">
        <f t="shared" si="136"/>
        <v>0.1001228929509896</v>
      </c>
      <c r="AH508" s="92">
        <f t="shared" si="136"/>
        <v>1.2473783077866742</v>
      </c>
      <c r="AI508" s="92">
        <f t="shared" si="136"/>
        <v>1.0128690218517695</v>
      </c>
      <c r="AJ508" s="93">
        <f t="shared" si="135"/>
        <v>67.53615253376762</v>
      </c>
    </row>
    <row r="509" spans="1:36">
      <c r="A509" s="97">
        <v>10</v>
      </c>
      <c r="B509" s="82">
        <v>1526.24</v>
      </c>
      <c r="C509" s="80" t="s">
        <v>293</v>
      </c>
      <c r="D509" s="83">
        <v>1.6843680000000001</v>
      </c>
      <c r="E509" s="83">
        <v>0.119548</v>
      </c>
      <c r="F509" s="83">
        <v>0.167045</v>
      </c>
      <c r="G509" s="83">
        <v>0.974132</v>
      </c>
      <c r="H509" s="83">
        <v>0.46218399999999998</v>
      </c>
      <c r="I509" s="83">
        <v>1.2452E-2</v>
      </c>
      <c r="J509" s="83">
        <v>3.2169999999999998E-3</v>
      </c>
      <c r="K509" s="83">
        <v>3.1094E-2</v>
      </c>
      <c r="L509" s="83">
        <v>1.3520000000000001E-2</v>
      </c>
      <c r="M509" s="84">
        <v>0.92</v>
      </c>
      <c r="P509" s="92">
        <f t="shared" si="125"/>
        <v>101.20356691200001</v>
      </c>
      <c r="Q509" s="92">
        <f t="shared" si="126"/>
        <v>12.189233628</v>
      </c>
      <c r="R509" s="92">
        <f t="shared" si="127"/>
        <v>9.3673824650000004</v>
      </c>
      <c r="S509" s="92">
        <f t="shared" si="128"/>
        <v>39.261416128</v>
      </c>
      <c r="T509" s="92">
        <f t="shared" si="129"/>
        <v>33.206071664</v>
      </c>
      <c r="U509" s="92">
        <f t="shared" si="130"/>
        <v>1.1729285919999999</v>
      </c>
      <c r="V509" s="92">
        <f t="shared" si="131"/>
        <v>0.199386443</v>
      </c>
      <c r="W509" s="92">
        <f t="shared" si="132"/>
        <v>2.4837576260000001</v>
      </c>
      <c r="X509" s="92">
        <f t="shared" si="133"/>
        <v>2.0548912800000001</v>
      </c>
      <c r="Y509" s="92">
        <f t="shared" si="134"/>
        <v>201.13863473800004</v>
      </c>
      <c r="Z509" s="92"/>
      <c r="AA509" s="92">
        <f t="shared" si="136"/>
        <v>50.315329545627151</v>
      </c>
      <c r="AB509" s="92">
        <f t="shared" si="136"/>
        <v>6.0601155237418709</v>
      </c>
      <c r="AC509" s="92">
        <f t="shared" si="136"/>
        <v>4.6571771142832921</v>
      </c>
      <c r="AD509" s="92">
        <f t="shared" si="136"/>
        <v>19.519579706375801</v>
      </c>
      <c r="AE509" s="92">
        <f t="shared" si="136"/>
        <v>16.509046960199218</v>
      </c>
      <c r="AF509" s="92">
        <f t="shared" si="136"/>
        <v>0.58314435390686525</v>
      </c>
      <c r="AG509" s="92">
        <f t="shared" si="136"/>
        <v>9.9128863661482824E-2</v>
      </c>
      <c r="AH509" s="92">
        <f t="shared" si="136"/>
        <v>1.2348486054085546</v>
      </c>
      <c r="AI509" s="92">
        <f t="shared" si="136"/>
        <v>1.0216293267957539</v>
      </c>
      <c r="AJ509" s="93">
        <f t="shared" si="135"/>
        <v>67.821565727876049</v>
      </c>
    </row>
    <row r="510" spans="1:36">
      <c r="A510" s="97">
        <v>10</v>
      </c>
      <c r="B510" s="82">
        <v>1527.252</v>
      </c>
      <c r="C510" s="80" t="s">
        <v>293</v>
      </c>
      <c r="D510" s="83">
        <v>1.6862839999999999</v>
      </c>
      <c r="E510" s="83">
        <v>0.118755</v>
      </c>
      <c r="F510" s="83">
        <v>0.16545699999999999</v>
      </c>
      <c r="G510" s="83">
        <v>0.98111300000000001</v>
      </c>
      <c r="H510" s="83">
        <v>0.45952199999999999</v>
      </c>
      <c r="I510" s="83">
        <v>1.2326999999999999E-2</v>
      </c>
      <c r="J510" s="83">
        <v>3.186E-3</v>
      </c>
      <c r="K510" s="83">
        <v>3.0786999999999998E-2</v>
      </c>
      <c r="L510" s="83">
        <v>1.3634E-2</v>
      </c>
      <c r="M510" s="84">
        <v>0.93</v>
      </c>
      <c r="P510" s="92">
        <f t="shared" si="125"/>
        <v>101.318687856</v>
      </c>
      <c r="Q510" s="92">
        <f t="shared" si="126"/>
        <v>12.108378555</v>
      </c>
      <c r="R510" s="92">
        <f t="shared" si="127"/>
        <v>9.2783321889999986</v>
      </c>
      <c r="S510" s="92">
        <f t="shared" si="128"/>
        <v>39.542778351999999</v>
      </c>
      <c r="T510" s="92">
        <f t="shared" si="129"/>
        <v>33.014817612000002</v>
      </c>
      <c r="U510" s="92">
        <f t="shared" si="130"/>
        <v>1.1611540919999999</v>
      </c>
      <c r="V510" s="92">
        <f t="shared" si="131"/>
        <v>0.19746509400000001</v>
      </c>
      <c r="W510" s="92">
        <f t="shared" si="132"/>
        <v>2.4592347729999999</v>
      </c>
      <c r="X510" s="92">
        <f t="shared" si="133"/>
        <v>2.0722180260000003</v>
      </c>
      <c r="Y510" s="92">
        <f t="shared" si="134"/>
        <v>201.15306654899999</v>
      </c>
      <c r="Z510" s="92"/>
      <c r="AA510" s="92">
        <f t="shared" si="136"/>
        <v>50.36895017025217</v>
      </c>
      <c r="AB510" s="92">
        <f t="shared" si="136"/>
        <v>6.0194849438452147</v>
      </c>
      <c r="AC510" s="92">
        <f t="shared" si="136"/>
        <v>4.6125730759067691</v>
      </c>
      <c r="AD510" s="92">
        <f t="shared" si="136"/>
        <v>19.658053953836969</v>
      </c>
      <c r="AE510" s="92">
        <f t="shared" si="136"/>
        <v>16.41278364700333</v>
      </c>
      <c r="AF510" s="92">
        <f t="shared" si="136"/>
        <v>0.57724901336124945</v>
      </c>
      <c r="AG510" s="92">
        <f t="shared" si="136"/>
        <v>9.8166583978921543E-2</v>
      </c>
      <c r="AH510" s="92">
        <f t="shared" si="136"/>
        <v>1.2225688701598498</v>
      </c>
      <c r="AI510" s="92">
        <f t="shared" si="136"/>
        <v>1.0301697416555253</v>
      </c>
      <c r="AJ510" s="93">
        <f t="shared" si="135"/>
        <v>68.102815772211571</v>
      </c>
    </row>
    <row r="511" spans="1:36">
      <c r="A511" s="97">
        <v>10</v>
      </c>
      <c r="B511" s="82">
        <v>1528.2360000000001</v>
      </c>
      <c r="C511" s="80" t="s">
        <v>293</v>
      </c>
      <c r="D511" s="83">
        <v>1.6881679999999999</v>
      </c>
      <c r="E511" s="83">
        <v>0.117975</v>
      </c>
      <c r="F511" s="83">
        <v>0.16389699999999999</v>
      </c>
      <c r="G511" s="83">
        <v>0.98800699999999997</v>
      </c>
      <c r="H511" s="83">
        <v>0.45687</v>
      </c>
      <c r="I511" s="83">
        <v>1.2204E-2</v>
      </c>
      <c r="J511" s="83">
        <v>3.156E-3</v>
      </c>
      <c r="K511" s="83">
        <v>3.0485999999999999E-2</v>
      </c>
      <c r="L511" s="83">
        <v>1.3747000000000001E-2</v>
      </c>
      <c r="M511" s="84">
        <v>0.94</v>
      </c>
      <c r="P511" s="92">
        <f t="shared" si="125"/>
        <v>101.431886112</v>
      </c>
      <c r="Q511" s="92">
        <f t="shared" si="126"/>
        <v>12.028848974999999</v>
      </c>
      <c r="R511" s="92">
        <f t="shared" si="127"/>
        <v>9.1908520689999982</v>
      </c>
      <c r="S511" s="92">
        <f t="shared" si="128"/>
        <v>39.820634128000002</v>
      </c>
      <c r="T511" s="92">
        <f t="shared" si="129"/>
        <v>32.824282019999998</v>
      </c>
      <c r="U511" s="92">
        <f t="shared" si="130"/>
        <v>1.1495679839999999</v>
      </c>
      <c r="V511" s="92">
        <f t="shared" si="131"/>
        <v>0.19560572399999998</v>
      </c>
      <c r="W511" s="92">
        <f t="shared" si="132"/>
        <v>2.4351911940000002</v>
      </c>
      <c r="X511" s="92">
        <f t="shared" si="133"/>
        <v>2.0893927830000001</v>
      </c>
      <c r="Y511" s="92">
        <f t="shared" si="134"/>
        <v>201.16626098899997</v>
      </c>
      <c r="Z511" s="92"/>
      <c r="AA511" s="92">
        <f t="shared" si="136"/>
        <v>50.421917479266774</v>
      </c>
      <c r="AB511" s="92">
        <f t="shared" si="136"/>
        <v>5.979555873764415</v>
      </c>
      <c r="AC511" s="92">
        <f t="shared" si="136"/>
        <v>4.5687840614100628</v>
      </c>
      <c r="AD511" s="92">
        <f t="shared" si="136"/>
        <v>19.794887041310293</v>
      </c>
      <c r="AE511" s="92">
        <f t="shared" si="136"/>
        <v>16.316991655869607</v>
      </c>
      <c r="AF511" s="92">
        <f t="shared" si="136"/>
        <v>0.57145168297523796</v>
      </c>
      <c r="AG511" s="92">
        <f t="shared" si="136"/>
        <v>9.7235850106443034E-2</v>
      </c>
      <c r="AH511" s="92">
        <f t="shared" si="136"/>
        <v>1.2105365890024469</v>
      </c>
      <c r="AI511" s="92">
        <f t="shared" si="136"/>
        <v>1.038639766294732</v>
      </c>
      <c r="AJ511" s="93">
        <f t="shared" si="135"/>
        <v>68.380007433158667</v>
      </c>
    </row>
    <row r="512" spans="1:36">
      <c r="A512" s="97">
        <v>10</v>
      </c>
      <c r="B512" s="82">
        <v>1529.194</v>
      </c>
      <c r="C512" s="80" t="s">
        <v>293</v>
      </c>
      <c r="D512" s="83">
        <v>1.6900200000000001</v>
      </c>
      <c r="E512" s="83">
        <v>0.117206</v>
      </c>
      <c r="F512" s="83">
        <v>0.16236400000000001</v>
      </c>
      <c r="G512" s="83">
        <v>0.994815</v>
      </c>
      <c r="H512" s="83">
        <v>0.45422800000000002</v>
      </c>
      <c r="I512" s="83">
        <v>1.2083999999999999E-2</v>
      </c>
      <c r="J512" s="83">
        <v>3.1259999999999999E-3</v>
      </c>
      <c r="K512" s="83">
        <v>3.0190000000000002E-2</v>
      </c>
      <c r="L512" s="83">
        <v>1.3857E-2</v>
      </c>
      <c r="M512" s="84">
        <v>0.95</v>
      </c>
      <c r="P512" s="92">
        <f t="shared" si="125"/>
        <v>101.54316168000001</v>
      </c>
      <c r="Q512" s="92">
        <f t="shared" si="126"/>
        <v>11.950440966</v>
      </c>
      <c r="R512" s="92">
        <f t="shared" si="127"/>
        <v>9.104886028000001</v>
      </c>
      <c r="S512" s="92">
        <f t="shared" si="128"/>
        <v>40.095023760000004</v>
      </c>
      <c r="T512" s="92">
        <f t="shared" si="129"/>
        <v>32.634464888000004</v>
      </c>
      <c r="U512" s="92">
        <f t="shared" si="130"/>
        <v>1.1382644639999999</v>
      </c>
      <c r="V512" s="92">
        <f t="shared" si="131"/>
        <v>0.19374635399999998</v>
      </c>
      <c r="W512" s="92">
        <f t="shared" si="132"/>
        <v>2.4115470100000005</v>
      </c>
      <c r="X512" s="92">
        <f t="shared" si="133"/>
        <v>2.1061115730000002</v>
      </c>
      <c r="Y512" s="92">
        <f t="shared" si="134"/>
        <v>201.17764672300001</v>
      </c>
      <c r="Z512" s="92"/>
      <c r="AA512" s="92">
        <f t="shared" si="136"/>
        <v>50.474375922994085</v>
      </c>
      <c r="AB512" s="92">
        <f t="shared" si="136"/>
        <v>5.9402429448110965</v>
      </c>
      <c r="AC512" s="92">
        <f t="shared" si="136"/>
        <v>4.5257940811567652</v>
      </c>
      <c r="AD512" s="92">
        <f t="shared" si="136"/>
        <v>19.930158451056215</v>
      </c>
      <c r="AE512" s="92">
        <f t="shared" si="136"/>
        <v>16.221715195294113</v>
      </c>
      <c r="AF512" s="92">
        <f t="shared" si="136"/>
        <v>0.5658006655020017</v>
      </c>
      <c r="AG512" s="92">
        <f t="shared" si="136"/>
        <v>9.6306104160154477E-2</v>
      </c>
      <c r="AH512" s="92">
        <f t="shared" si="136"/>
        <v>1.1987151899238793</v>
      </c>
      <c r="AI512" s="92">
        <f t="shared" si="136"/>
        <v>1.0468914451016962</v>
      </c>
      <c r="AJ512" s="93">
        <f t="shared" si="135"/>
        <v>68.653242174317811</v>
      </c>
    </row>
    <row r="513" spans="1:36">
      <c r="A513" s="97">
        <v>10</v>
      </c>
      <c r="B513" s="82">
        <v>1530.126</v>
      </c>
      <c r="C513" s="80" t="s">
        <v>293</v>
      </c>
      <c r="D513" s="83">
        <v>1.6918420000000001</v>
      </c>
      <c r="E513" s="83">
        <v>0.116449</v>
      </c>
      <c r="F513" s="83">
        <v>0.160859</v>
      </c>
      <c r="G513" s="83">
        <v>1.0015369999999999</v>
      </c>
      <c r="H513" s="83">
        <v>0.45159899999999997</v>
      </c>
      <c r="I513" s="83">
        <v>1.1965999999999999E-2</v>
      </c>
      <c r="J513" s="83">
        <v>3.0969999999999999E-3</v>
      </c>
      <c r="K513" s="83">
        <v>2.9899999999999999E-2</v>
      </c>
      <c r="L513" s="83">
        <v>1.3965E-2</v>
      </c>
      <c r="M513" s="84">
        <v>0.96</v>
      </c>
      <c r="P513" s="92">
        <f t="shared" si="125"/>
        <v>101.65263472800001</v>
      </c>
      <c r="Q513" s="92">
        <f t="shared" si="126"/>
        <v>11.873256488999999</v>
      </c>
      <c r="R513" s="92">
        <f t="shared" si="127"/>
        <v>9.020490143</v>
      </c>
      <c r="S513" s="92">
        <f t="shared" si="128"/>
        <v>40.365947247999998</v>
      </c>
      <c r="T513" s="92">
        <f t="shared" si="129"/>
        <v>32.445581754000003</v>
      </c>
      <c r="U513" s="92">
        <f t="shared" si="130"/>
        <v>1.127149336</v>
      </c>
      <c r="V513" s="92">
        <f t="shared" si="131"/>
        <v>0.191948963</v>
      </c>
      <c r="W513" s="92">
        <f t="shared" si="132"/>
        <v>2.3883821000000003</v>
      </c>
      <c r="X513" s="92">
        <f t="shared" si="133"/>
        <v>2.122526385</v>
      </c>
      <c r="Y513" s="92">
        <f t="shared" si="134"/>
        <v>201.18791714599996</v>
      </c>
      <c r="Z513" s="92"/>
      <c r="AA513" s="92">
        <f t="shared" si="136"/>
        <v>50.526212592693511</v>
      </c>
      <c r="AB513" s="92">
        <f t="shared" si="136"/>
        <v>5.9015753318742803</v>
      </c>
      <c r="AC513" s="92">
        <f t="shared" si="136"/>
        <v>4.4836142602211666</v>
      </c>
      <c r="AD513" s="92">
        <f t="shared" si="136"/>
        <v>20.063802946330448</v>
      </c>
      <c r="AE513" s="92">
        <f t="shared" si="136"/>
        <v>16.127003159168144</v>
      </c>
      <c r="AF513" s="92">
        <f t="shared" si="136"/>
        <v>0.56024703271918641</v>
      </c>
      <c r="AG513" s="92">
        <f t="shared" si="136"/>
        <v>9.5407798700308952E-2</v>
      </c>
      <c r="AH513" s="92">
        <f t="shared" si="136"/>
        <v>1.1871399306086441</v>
      </c>
      <c r="AI513" s="92">
        <f t="shared" si="136"/>
        <v>1.0549969476843408</v>
      </c>
      <c r="AJ513" s="93">
        <f t="shared" si="135"/>
        <v>68.922454608515665</v>
      </c>
    </row>
    <row r="514" spans="1:36">
      <c r="A514" s="97">
        <v>10</v>
      </c>
      <c r="B514" s="82">
        <v>1531.0340000000001</v>
      </c>
      <c r="C514" s="80" t="s">
        <v>293</v>
      </c>
      <c r="D514" s="83">
        <v>1.6936340000000001</v>
      </c>
      <c r="E514" s="83">
        <v>0.115702</v>
      </c>
      <c r="F514" s="83">
        <v>0.15937999999999999</v>
      </c>
      <c r="G514" s="83">
        <v>1.0081770000000001</v>
      </c>
      <c r="H514" s="83">
        <v>0.44898199999999999</v>
      </c>
      <c r="I514" s="83">
        <v>1.1849999999999999E-2</v>
      </c>
      <c r="J514" s="83">
        <v>3.0690000000000001E-3</v>
      </c>
      <c r="K514" s="83">
        <v>2.9616E-2</v>
      </c>
      <c r="L514" s="83">
        <v>1.4071E-2</v>
      </c>
      <c r="M514" s="84">
        <v>0.97</v>
      </c>
      <c r="P514" s="92">
        <f t="shared" si="125"/>
        <v>101.76030525600001</v>
      </c>
      <c r="Q514" s="92">
        <f t="shared" si="126"/>
        <v>11.797091622</v>
      </c>
      <c r="R514" s="92">
        <f t="shared" si="127"/>
        <v>8.9375522599999986</v>
      </c>
      <c r="S514" s="92">
        <f t="shared" si="128"/>
        <v>40.633565808000007</v>
      </c>
      <c r="T514" s="92">
        <f t="shared" si="129"/>
        <v>32.257560771999998</v>
      </c>
      <c r="U514" s="92">
        <f t="shared" si="130"/>
        <v>1.1162226</v>
      </c>
      <c r="V514" s="92">
        <f t="shared" si="131"/>
        <v>0.19021355100000001</v>
      </c>
      <c r="W514" s="92">
        <f t="shared" si="132"/>
        <v>2.365696464</v>
      </c>
      <c r="X514" s="92">
        <f t="shared" si="133"/>
        <v>2.138637219</v>
      </c>
      <c r="Y514" s="92">
        <f t="shared" si="134"/>
        <v>201.19684555200001</v>
      </c>
      <c r="Z514" s="92"/>
      <c r="AA514" s="92">
        <f t="shared" si="136"/>
        <v>50.577485435625135</v>
      </c>
      <c r="AB514" s="92">
        <f t="shared" si="136"/>
        <v>5.8634575455861215</v>
      </c>
      <c r="AC514" s="92">
        <f t="shared" si="136"/>
        <v>4.4421930351239318</v>
      </c>
      <c r="AD514" s="92">
        <f t="shared" si="136"/>
        <v>20.195925883687934</v>
      </c>
      <c r="AE514" s="92">
        <f t="shared" si="136"/>
        <v>16.032836242287367</v>
      </c>
      <c r="AF514" s="92">
        <f t="shared" si="136"/>
        <v>0.55479130248665276</v>
      </c>
      <c r="AG514" s="92">
        <f t="shared" si="136"/>
        <v>9.454102050066121E-2</v>
      </c>
      <c r="AH514" s="92">
        <f t="shared" si="136"/>
        <v>1.1758119057530541</v>
      </c>
      <c r="AI514" s="92">
        <f t="shared" si="136"/>
        <v>1.0629576289491387</v>
      </c>
      <c r="AJ514" s="93">
        <f t="shared" si="135"/>
        <v>69.187851154198</v>
      </c>
    </row>
    <row r="515" spans="1:36">
      <c r="A515" s="97">
        <v>10</v>
      </c>
      <c r="B515" s="82">
        <v>1531.9169999999999</v>
      </c>
      <c r="C515" s="80" t="s">
        <v>293</v>
      </c>
      <c r="D515" s="83">
        <v>1.695398</v>
      </c>
      <c r="E515" s="83">
        <v>0.114967</v>
      </c>
      <c r="F515" s="83">
        <v>0.15792600000000001</v>
      </c>
      <c r="G515" s="83">
        <v>1.0147330000000001</v>
      </c>
      <c r="H515" s="83">
        <v>0.44637900000000003</v>
      </c>
      <c r="I515" s="83">
        <v>1.1736999999999999E-2</v>
      </c>
      <c r="J515" s="83">
        <v>3.0400000000000002E-3</v>
      </c>
      <c r="K515" s="83">
        <v>2.9336999999999998E-2</v>
      </c>
      <c r="L515" s="83">
        <v>1.4175E-2</v>
      </c>
      <c r="M515" s="84">
        <v>0.98</v>
      </c>
      <c r="P515" s="92">
        <f t="shared" si="125"/>
        <v>101.86629343200001</v>
      </c>
      <c r="Q515" s="92">
        <f t="shared" si="126"/>
        <v>11.722150287</v>
      </c>
      <c r="R515" s="92">
        <f t="shared" si="127"/>
        <v>8.8560163020000005</v>
      </c>
      <c r="S515" s="92">
        <f t="shared" si="128"/>
        <v>40.897798832000007</v>
      </c>
      <c r="T515" s="92">
        <f t="shared" si="129"/>
        <v>32.070545634000005</v>
      </c>
      <c r="U515" s="92">
        <f t="shared" si="130"/>
        <v>1.1055784519999998</v>
      </c>
      <c r="V515" s="92">
        <f t="shared" si="131"/>
        <v>0.18841616</v>
      </c>
      <c r="W515" s="92">
        <f t="shared" si="132"/>
        <v>2.3434102230000002</v>
      </c>
      <c r="X515" s="92">
        <f t="shared" si="133"/>
        <v>2.1544440750000002</v>
      </c>
      <c r="Y515" s="92">
        <f t="shared" si="134"/>
        <v>201.20465339700004</v>
      </c>
      <c r="Z515" s="92"/>
      <c r="AA515" s="92">
        <f t="shared" si="136"/>
        <v>50.628199553121675</v>
      </c>
      <c r="AB515" s="92">
        <f t="shared" si="136"/>
        <v>5.8259836882951426</v>
      </c>
      <c r="AC515" s="92">
        <f t="shared" si="136"/>
        <v>4.4014967608756326</v>
      </c>
      <c r="AD515" s="92">
        <f t="shared" si="136"/>
        <v>20.326467674335504</v>
      </c>
      <c r="AE515" s="92">
        <f t="shared" si="136"/>
        <v>15.939266360167681</v>
      </c>
      <c r="AF515" s="92">
        <f t="shared" si="136"/>
        <v>0.54947956388392549</v>
      </c>
      <c r="AG515" s="92">
        <f t="shared" si="136"/>
        <v>9.3644036963813723E-2</v>
      </c>
      <c r="AH515" s="92">
        <f t="shared" si="136"/>
        <v>1.1646898734375597</v>
      </c>
      <c r="AI515" s="92">
        <f t="shared" si="136"/>
        <v>1.0707724889190475</v>
      </c>
      <c r="AJ515" s="93">
        <f t="shared" si="135"/>
        <v>69.449364593542455</v>
      </c>
    </row>
    <row r="516" spans="1:36">
      <c r="A516" s="97">
        <v>10</v>
      </c>
      <c r="B516" s="82">
        <v>1532.778</v>
      </c>
      <c r="C516" s="80" t="s">
        <v>293</v>
      </c>
      <c r="D516" s="83">
        <v>1.6971339999999999</v>
      </c>
      <c r="E516" s="83">
        <v>0.114243</v>
      </c>
      <c r="F516" s="83">
        <v>0.156498</v>
      </c>
      <c r="G516" s="83">
        <v>1.021209</v>
      </c>
      <c r="H516" s="83">
        <v>0.44379000000000002</v>
      </c>
      <c r="I516" s="83">
        <v>1.1625999999999999E-2</v>
      </c>
      <c r="J516" s="83">
        <v>3.0130000000000001E-3</v>
      </c>
      <c r="K516" s="83">
        <v>2.9062999999999999E-2</v>
      </c>
      <c r="L516" s="83">
        <v>1.4277E-2</v>
      </c>
      <c r="M516" s="84">
        <v>0.99</v>
      </c>
      <c r="P516" s="92">
        <f t="shared" si="125"/>
        <v>101.970599256</v>
      </c>
      <c r="Q516" s="92">
        <f t="shared" si="126"/>
        <v>11.648330523</v>
      </c>
      <c r="R516" s="92">
        <f t="shared" si="127"/>
        <v>8.7759383460000002</v>
      </c>
      <c r="S516" s="92">
        <f t="shared" si="128"/>
        <v>41.158807536000005</v>
      </c>
      <c r="T516" s="92">
        <f t="shared" si="129"/>
        <v>31.884536340000004</v>
      </c>
      <c r="U516" s="92">
        <f t="shared" si="130"/>
        <v>1.095122696</v>
      </c>
      <c r="V516" s="92">
        <f t="shared" si="131"/>
        <v>0.186742727</v>
      </c>
      <c r="W516" s="92">
        <f t="shared" si="132"/>
        <v>2.3215233770000001</v>
      </c>
      <c r="X516" s="92">
        <f t="shared" si="133"/>
        <v>2.1699469530000002</v>
      </c>
      <c r="Y516" s="92">
        <f t="shared" si="134"/>
        <v>201.21154775400001</v>
      </c>
      <c r="Z516" s="92"/>
      <c r="AA516" s="92">
        <f t="shared" si="136"/>
        <v>50.678303702861335</v>
      </c>
      <c r="AB516" s="92">
        <f t="shared" si="136"/>
        <v>5.7890964276270944</v>
      </c>
      <c r="AC516" s="92">
        <f t="shared" si="136"/>
        <v>4.3615480542545244</v>
      </c>
      <c r="AD516" s="92">
        <f t="shared" si="136"/>
        <v>20.455489754653897</v>
      </c>
      <c r="AE516" s="92">
        <f t="shared" si="136"/>
        <v>15.846275572106746</v>
      </c>
      <c r="AF516" s="92">
        <f t="shared" si="136"/>
        <v>0.54426433682568276</v>
      </c>
      <c r="AG516" s="92">
        <f t="shared" si="136"/>
        <v>9.2809149914353073E-2</v>
      </c>
      <c r="AH516" s="92">
        <f t="shared" si="136"/>
        <v>1.153772436479779</v>
      </c>
      <c r="AI516" s="92">
        <f t="shared" si="136"/>
        <v>1.0784405652765834</v>
      </c>
      <c r="AJ516" s="93">
        <f t="shared" si="135"/>
        <v>69.707146557779225</v>
      </c>
    </row>
    <row r="522" spans="1:36">
      <c r="A522" s="98" t="s">
        <v>320</v>
      </c>
    </row>
    <row r="523" spans="1:36">
      <c r="A523" s="97">
        <v>10</v>
      </c>
      <c r="B523" s="82">
        <v>1137.3699999999999</v>
      </c>
      <c r="C523" s="80" t="s">
        <v>293</v>
      </c>
      <c r="D523" s="83">
        <v>2.282794</v>
      </c>
      <c r="E523" s="83">
        <v>0.275814</v>
      </c>
      <c r="F523" s="83">
        <v>0.15371299999999999</v>
      </c>
      <c r="G523" s="83">
        <v>8.1035999999999997E-2</v>
      </c>
      <c r="H523" s="83">
        <v>0.17632900000000001</v>
      </c>
      <c r="I523" s="83">
        <v>0.155947</v>
      </c>
      <c r="J523" s="83">
        <v>1.3328E-2</v>
      </c>
      <c r="K523" s="83">
        <v>4.0551999999999998E-2</v>
      </c>
      <c r="L523" s="83">
        <v>1.294E-3</v>
      </c>
      <c r="M523" s="84">
        <v>0.01</v>
      </c>
      <c r="P523" s="92">
        <f t="shared" ref="P523:P586" si="137">D523*60.084</f>
        <v>137.15939469599999</v>
      </c>
      <c r="Q523" s="92">
        <f t="shared" ref="Q523:Q586" si="138">E523*101.961</f>
        <v>28.122271254000001</v>
      </c>
      <c r="R523" s="92">
        <f t="shared" ref="R523:R586" si="139">F523*56.077</f>
        <v>8.6197639009999989</v>
      </c>
      <c r="S523" s="92">
        <f t="shared" ref="S523:S586" si="140">G523*40.304</f>
        <v>3.2660749440000001</v>
      </c>
      <c r="T523" s="92">
        <f t="shared" ref="T523:T586" si="141">H523*71.846</f>
        <v>12.668533334000001</v>
      </c>
      <c r="U523" s="92">
        <f t="shared" ref="U523:U586" si="142">I523*94.196</f>
        <v>14.689583612</v>
      </c>
      <c r="V523" s="92">
        <f t="shared" ref="V523:V586" si="143">J523*61.979</f>
        <v>0.82605611199999995</v>
      </c>
      <c r="W523" s="92">
        <f t="shared" ref="W523:W586" si="144">K523*79.879</f>
        <v>3.2392532080000001</v>
      </c>
      <c r="X523" s="92">
        <f t="shared" ref="X523:X586" si="145">L523*151.989</f>
        <v>0.196673766</v>
      </c>
      <c r="Y523" s="92">
        <f t="shared" ref="Y523:Y586" si="146">SUM(P523:X523)</f>
        <v>208.787604827</v>
      </c>
      <c r="Z523" s="92"/>
      <c r="AA523" s="92">
        <f t="shared" ref="AA523:AI538" si="147">P523/$Y523*100</f>
        <v>65.693265081348741</v>
      </c>
      <c r="AB523" s="92">
        <f t="shared" si="147"/>
        <v>13.469320306299757</v>
      </c>
      <c r="AC523" s="92">
        <f t="shared" si="147"/>
        <v>4.1284844989444069</v>
      </c>
      <c r="AD523" s="92">
        <f t="shared" si="147"/>
        <v>1.5643050011068655</v>
      </c>
      <c r="AE523" s="92">
        <f t="shared" si="147"/>
        <v>6.0676654366034146</v>
      </c>
      <c r="AF523" s="92">
        <f t="shared" si="147"/>
        <v>7.0356588573213861</v>
      </c>
      <c r="AG523" s="92">
        <f t="shared" si="147"/>
        <v>0.39564423026188</v>
      </c>
      <c r="AH523" s="92">
        <f t="shared" si="147"/>
        <v>1.5514585794899192</v>
      </c>
      <c r="AI523" s="92">
        <f t="shared" si="147"/>
        <v>9.4198008623626178E-2</v>
      </c>
      <c r="AJ523" s="93">
        <f t="shared" ref="AJ523:AJ586" si="148">G523/(G523+H523)*100</f>
        <v>31.486798904279912</v>
      </c>
    </row>
    <row r="524" spans="1:36">
      <c r="A524" s="97">
        <v>10</v>
      </c>
      <c r="B524" s="82">
        <v>1146.0509999999999</v>
      </c>
      <c r="C524" s="80" t="s">
        <v>293</v>
      </c>
      <c r="D524" s="83">
        <v>2.2425999999999999</v>
      </c>
      <c r="E524" s="83">
        <v>0.27276800000000001</v>
      </c>
      <c r="F524" s="83">
        <v>0.16411000000000001</v>
      </c>
      <c r="G524" s="83">
        <v>8.5777000000000006E-2</v>
      </c>
      <c r="H524" s="83">
        <v>0.18721299999999999</v>
      </c>
      <c r="I524" s="83">
        <v>0.14576700000000001</v>
      </c>
      <c r="J524" s="83">
        <v>1.4035000000000001E-2</v>
      </c>
      <c r="K524" s="83">
        <v>4.138E-2</v>
      </c>
      <c r="L524" s="83">
        <v>1.364E-3</v>
      </c>
      <c r="M524" s="84">
        <v>0.02</v>
      </c>
      <c r="P524" s="92">
        <f t="shared" si="137"/>
        <v>134.74437840000002</v>
      </c>
      <c r="Q524" s="92">
        <f t="shared" si="138"/>
        <v>27.811698048</v>
      </c>
      <c r="R524" s="92">
        <f t="shared" si="139"/>
        <v>9.2027964700000009</v>
      </c>
      <c r="S524" s="92">
        <f t="shared" si="140"/>
        <v>3.4571562080000002</v>
      </c>
      <c r="T524" s="92">
        <f t="shared" si="141"/>
        <v>13.450505198</v>
      </c>
      <c r="U524" s="92">
        <f t="shared" si="142"/>
        <v>13.730668332</v>
      </c>
      <c r="V524" s="92">
        <f t="shared" si="143"/>
        <v>0.86987526500000001</v>
      </c>
      <c r="W524" s="92">
        <f t="shared" si="144"/>
        <v>3.3053930200000003</v>
      </c>
      <c r="X524" s="92">
        <f t="shared" si="145"/>
        <v>0.207312996</v>
      </c>
      <c r="Y524" s="92">
        <f t="shared" si="146"/>
        <v>206.77978393700002</v>
      </c>
      <c r="Z524" s="92"/>
      <c r="AA524" s="92">
        <f t="shared" si="147"/>
        <v>65.163226227691979</v>
      </c>
      <c r="AB524" s="92">
        <f t="shared" si="147"/>
        <v>13.449911552511074</v>
      </c>
      <c r="AC524" s="92">
        <f t="shared" si="147"/>
        <v>4.4505300734833124</v>
      </c>
      <c r="AD524" s="92">
        <f t="shared" si="147"/>
        <v>1.6719024182041404</v>
      </c>
      <c r="AE524" s="92">
        <f t="shared" si="147"/>
        <v>6.504748647042784</v>
      </c>
      <c r="AF524" s="92">
        <f t="shared" si="147"/>
        <v>6.6402372952393405</v>
      </c>
      <c r="AG524" s="92">
        <f t="shared" si="147"/>
        <v>0.42067713218281844</v>
      </c>
      <c r="AH524" s="92">
        <f t="shared" si="147"/>
        <v>1.5985087889476957</v>
      </c>
      <c r="AI524" s="92">
        <f t="shared" si="147"/>
        <v>0.10025786469685181</v>
      </c>
      <c r="AJ524" s="93">
        <f t="shared" si="148"/>
        <v>31.421297483424304</v>
      </c>
    </row>
    <row r="525" spans="1:36">
      <c r="A525" s="97">
        <v>10</v>
      </c>
      <c r="B525" s="82">
        <v>1153.9390000000001</v>
      </c>
      <c r="C525" s="80" t="s">
        <v>293</v>
      </c>
      <c r="D525" s="83">
        <v>2.204456</v>
      </c>
      <c r="E525" s="83">
        <v>0.26997900000000002</v>
      </c>
      <c r="F525" s="83">
        <v>0.17413400000000001</v>
      </c>
      <c r="G525" s="83">
        <v>9.0307999999999999E-2</v>
      </c>
      <c r="H525" s="83">
        <v>0.19751299999999999</v>
      </c>
      <c r="I525" s="83">
        <v>0.13617299999999999</v>
      </c>
      <c r="J525" s="83">
        <v>1.4623000000000001E-2</v>
      </c>
      <c r="K525" s="83">
        <v>4.2044999999999999E-2</v>
      </c>
      <c r="L525" s="83">
        <v>1.428E-3</v>
      </c>
      <c r="M525" s="84">
        <v>0.03</v>
      </c>
      <c r="P525" s="92">
        <f t="shared" si="137"/>
        <v>132.45253430400001</v>
      </c>
      <c r="Q525" s="92">
        <f t="shared" si="138"/>
        <v>27.527328819000001</v>
      </c>
      <c r="R525" s="92">
        <f t="shared" si="139"/>
        <v>9.7649123180000004</v>
      </c>
      <c r="S525" s="92">
        <f t="shared" si="140"/>
        <v>3.6397736320000003</v>
      </c>
      <c r="T525" s="92">
        <f t="shared" si="141"/>
        <v>14.190518998</v>
      </c>
      <c r="U525" s="92">
        <f t="shared" si="142"/>
        <v>12.826951907999998</v>
      </c>
      <c r="V525" s="92">
        <f t="shared" si="143"/>
        <v>0.906318917</v>
      </c>
      <c r="W525" s="92">
        <f t="shared" si="144"/>
        <v>3.3585125550000003</v>
      </c>
      <c r="X525" s="92">
        <f t="shared" si="145"/>
        <v>0.217040292</v>
      </c>
      <c r="Y525" s="92">
        <f t="shared" si="146"/>
        <v>204.88389174299999</v>
      </c>
      <c r="Z525" s="92"/>
      <c r="AA525" s="92">
        <f t="shared" si="147"/>
        <v>64.647607567970439</v>
      </c>
      <c r="AB525" s="92">
        <f t="shared" si="147"/>
        <v>13.43557494189413</v>
      </c>
      <c r="AC525" s="92">
        <f t="shared" si="147"/>
        <v>4.7660712781895045</v>
      </c>
      <c r="AD525" s="92">
        <f t="shared" si="147"/>
        <v>1.7765055129690819</v>
      </c>
      <c r="AE525" s="92">
        <f t="shared" si="147"/>
        <v>6.9261272212654701</v>
      </c>
      <c r="AF525" s="92">
        <f t="shared" si="147"/>
        <v>6.2605955982570505</v>
      </c>
      <c r="AG525" s="92">
        <f t="shared" si="147"/>
        <v>0.44235733189647641</v>
      </c>
      <c r="AH525" s="92">
        <f t="shared" si="147"/>
        <v>1.6392272356934796</v>
      </c>
      <c r="AI525" s="92">
        <f t="shared" si="147"/>
        <v>0.10593331186438446</v>
      </c>
      <c r="AJ525" s="93">
        <f t="shared" si="148"/>
        <v>31.376445777062827</v>
      </c>
    </row>
    <row r="526" spans="1:36">
      <c r="A526" s="97">
        <v>10</v>
      </c>
      <c r="B526" s="82">
        <v>1161.068</v>
      </c>
      <c r="C526" s="80" t="s">
        <v>293</v>
      </c>
      <c r="D526" s="83">
        <v>2.168733</v>
      </c>
      <c r="E526" s="83">
        <v>0.26744400000000002</v>
      </c>
      <c r="F526" s="83">
        <v>0.18365899999999999</v>
      </c>
      <c r="G526" s="83">
        <v>9.4586000000000003E-2</v>
      </c>
      <c r="H526" s="83">
        <v>0.207123</v>
      </c>
      <c r="I526" s="83">
        <v>0.127245</v>
      </c>
      <c r="J526" s="83">
        <v>1.5088000000000001E-2</v>
      </c>
      <c r="K526" s="83">
        <v>4.2563999999999998E-2</v>
      </c>
      <c r="L526" s="83">
        <v>1.485E-3</v>
      </c>
      <c r="M526" s="84">
        <v>0.04</v>
      </c>
      <c r="P526" s="92">
        <f t="shared" si="137"/>
        <v>130.306153572</v>
      </c>
      <c r="Q526" s="92">
        <f t="shared" si="138"/>
        <v>27.268857684</v>
      </c>
      <c r="R526" s="92">
        <f t="shared" si="139"/>
        <v>10.299045742999999</v>
      </c>
      <c r="S526" s="92">
        <f t="shared" si="140"/>
        <v>3.8121941440000002</v>
      </c>
      <c r="T526" s="92">
        <f t="shared" si="141"/>
        <v>14.880959058</v>
      </c>
      <c r="U526" s="92">
        <f t="shared" si="142"/>
        <v>11.98597002</v>
      </c>
      <c r="V526" s="92">
        <f t="shared" si="143"/>
        <v>0.93513915200000008</v>
      </c>
      <c r="W526" s="92">
        <f t="shared" si="144"/>
        <v>3.399969756</v>
      </c>
      <c r="X526" s="92">
        <f t="shared" si="145"/>
        <v>0.225703665</v>
      </c>
      <c r="Y526" s="92">
        <f t="shared" si="146"/>
        <v>203.11399279399998</v>
      </c>
      <c r="Z526" s="92"/>
      <c r="AA526" s="92">
        <f t="shared" si="147"/>
        <v>64.154198231018796</v>
      </c>
      <c r="AB526" s="92">
        <f t="shared" si="147"/>
        <v>13.425395911376878</v>
      </c>
      <c r="AC526" s="92">
        <f t="shared" si="147"/>
        <v>5.0705742136857026</v>
      </c>
      <c r="AD526" s="92">
        <f t="shared" si="147"/>
        <v>1.8768742082020717</v>
      </c>
      <c r="AE526" s="92">
        <f t="shared" si="147"/>
        <v>7.3264076262300648</v>
      </c>
      <c r="AF526" s="92">
        <f t="shared" si="147"/>
        <v>5.9011050174944266</v>
      </c>
      <c r="AG526" s="92">
        <f t="shared" si="147"/>
        <v>0.46040114673361104</v>
      </c>
      <c r="AH526" s="92">
        <f t="shared" si="147"/>
        <v>1.6739219731888584</v>
      </c>
      <c r="AI526" s="92">
        <f t="shared" si="147"/>
        <v>0.11112167206959032</v>
      </c>
      <c r="AJ526" s="93">
        <f t="shared" si="148"/>
        <v>31.350075735228316</v>
      </c>
    </row>
    <row r="527" spans="1:36">
      <c r="A527" s="97">
        <v>10</v>
      </c>
      <c r="B527" s="82">
        <v>1167.4880000000001</v>
      </c>
      <c r="C527" s="80" t="s">
        <v>293</v>
      </c>
      <c r="D527" s="83">
        <v>2.1356060000000001</v>
      </c>
      <c r="E527" s="83">
        <v>0.265152</v>
      </c>
      <c r="F527" s="83">
        <v>0.192611</v>
      </c>
      <c r="G527" s="83">
        <v>9.8589999999999997E-2</v>
      </c>
      <c r="H527" s="83">
        <v>0.21599299999999999</v>
      </c>
      <c r="I527" s="83">
        <v>0.119015</v>
      </c>
      <c r="J527" s="83">
        <v>1.5429999999999999E-2</v>
      </c>
      <c r="K527" s="83">
        <v>4.2952999999999998E-2</v>
      </c>
      <c r="L527" s="83">
        <v>1.5349999999999999E-3</v>
      </c>
      <c r="M527" s="84">
        <v>0.05</v>
      </c>
      <c r="P527" s="92">
        <f t="shared" si="137"/>
        <v>128.31575090400003</v>
      </c>
      <c r="Q527" s="92">
        <f t="shared" si="138"/>
        <v>27.035163072</v>
      </c>
      <c r="R527" s="92">
        <f t="shared" si="139"/>
        <v>10.801047046999999</v>
      </c>
      <c r="S527" s="92">
        <f t="shared" si="140"/>
        <v>3.9735713600000002</v>
      </c>
      <c r="T527" s="92">
        <f t="shared" si="141"/>
        <v>15.518233078</v>
      </c>
      <c r="U527" s="92">
        <f t="shared" si="142"/>
        <v>11.210736939999999</v>
      </c>
      <c r="V527" s="92">
        <f t="shared" si="143"/>
        <v>0.95633596999999992</v>
      </c>
      <c r="W527" s="92">
        <f t="shared" si="144"/>
        <v>3.4310426870000001</v>
      </c>
      <c r="X527" s="92">
        <f t="shared" si="145"/>
        <v>0.23330311500000001</v>
      </c>
      <c r="Y527" s="92">
        <f t="shared" si="146"/>
        <v>201.47518417300003</v>
      </c>
      <c r="Z527" s="92"/>
      <c r="AA527" s="92">
        <f t="shared" si="147"/>
        <v>63.688116941399372</v>
      </c>
      <c r="AB527" s="92">
        <f t="shared" si="147"/>
        <v>13.418606952996159</v>
      </c>
      <c r="AC527" s="92">
        <f t="shared" si="147"/>
        <v>5.3609813493087559</v>
      </c>
      <c r="AD527" s="92">
        <f t="shared" si="147"/>
        <v>1.9722386041290458</v>
      </c>
      <c r="AE527" s="92">
        <f t="shared" si="147"/>
        <v>7.7023049472311245</v>
      </c>
      <c r="AF527" s="92">
        <f t="shared" si="147"/>
        <v>5.5643264385224294</v>
      </c>
      <c r="AG527" s="92">
        <f t="shared" si="147"/>
        <v>0.47466687965840304</v>
      </c>
      <c r="AH527" s="92">
        <f t="shared" si="147"/>
        <v>1.7029604420432634</v>
      </c>
      <c r="AI527" s="92">
        <f t="shared" si="147"/>
        <v>0.1157974447114392</v>
      </c>
      <c r="AJ527" s="93">
        <f t="shared" si="148"/>
        <v>31.339900757510737</v>
      </c>
    </row>
    <row r="528" spans="1:36">
      <c r="A528" s="97">
        <v>10</v>
      </c>
      <c r="B528" s="82">
        <v>1173.2660000000001</v>
      </c>
      <c r="C528" s="80" t="s">
        <v>293</v>
      </c>
      <c r="D528" s="83">
        <v>2.1050979999999999</v>
      </c>
      <c r="E528" s="83">
        <v>0.26308700000000002</v>
      </c>
      <c r="F528" s="83">
        <v>0.20096</v>
      </c>
      <c r="G528" s="83">
        <v>0.10231700000000001</v>
      </c>
      <c r="H528" s="83">
        <v>0.22411600000000001</v>
      </c>
      <c r="I528" s="83">
        <v>0.11147899999999999</v>
      </c>
      <c r="J528" s="83">
        <v>1.5657000000000001E-2</v>
      </c>
      <c r="K528" s="83">
        <v>4.3230999999999999E-2</v>
      </c>
      <c r="L528" s="83">
        <v>1.5790000000000001E-3</v>
      </c>
      <c r="M528" s="84">
        <v>0.06</v>
      </c>
      <c r="P528" s="92">
        <f t="shared" si="137"/>
        <v>126.48270823200001</v>
      </c>
      <c r="Q528" s="92">
        <f t="shared" si="138"/>
        <v>26.824613607</v>
      </c>
      <c r="R528" s="92">
        <f t="shared" si="139"/>
        <v>11.26923392</v>
      </c>
      <c r="S528" s="92">
        <f t="shared" si="140"/>
        <v>4.1237843680000008</v>
      </c>
      <c r="T528" s="92">
        <f t="shared" si="141"/>
        <v>16.101838136000001</v>
      </c>
      <c r="U528" s="92">
        <f t="shared" si="142"/>
        <v>10.500875883999999</v>
      </c>
      <c r="V528" s="92">
        <f t="shared" si="143"/>
        <v>0.97040520299999999</v>
      </c>
      <c r="W528" s="92">
        <f t="shared" si="144"/>
        <v>3.4532490490000001</v>
      </c>
      <c r="X528" s="92">
        <f t="shared" si="145"/>
        <v>0.23999063100000001</v>
      </c>
      <c r="Y528" s="92">
        <f t="shared" si="146"/>
        <v>199.96669903000003</v>
      </c>
      <c r="Z528" s="92"/>
      <c r="AA528" s="92">
        <f t="shared" si="147"/>
        <v>63.251885861767619</v>
      </c>
      <c r="AB528" s="92">
        <f t="shared" si="147"/>
        <v>13.414540389535375</v>
      </c>
      <c r="AC528" s="92">
        <f t="shared" si="147"/>
        <v>5.6355553072911064</v>
      </c>
      <c r="AD528" s="92">
        <f t="shared" si="147"/>
        <v>2.0622355562219536</v>
      </c>
      <c r="AE528" s="92">
        <f t="shared" si="147"/>
        <v>8.0522598083115433</v>
      </c>
      <c r="AF528" s="92">
        <f t="shared" si="147"/>
        <v>5.2513123109686397</v>
      </c>
      <c r="AG528" s="92">
        <f t="shared" si="147"/>
        <v>0.48528340354031391</v>
      </c>
      <c r="AH528" s="92">
        <f t="shared" si="147"/>
        <v>1.7269120637341349</v>
      </c>
      <c r="AI528" s="92">
        <f t="shared" si="147"/>
        <v>0.12001529862929596</v>
      </c>
      <c r="AJ528" s="93">
        <f t="shared" si="148"/>
        <v>31.343951132391641</v>
      </c>
    </row>
    <row r="529" spans="1:36">
      <c r="A529" s="97">
        <v>10</v>
      </c>
      <c r="B529" s="82">
        <v>1178.4670000000001</v>
      </c>
      <c r="C529" s="80" t="s">
        <v>293</v>
      </c>
      <c r="D529" s="83">
        <v>2.0771250000000001</v>
      </c>
      <c r="E529" s="83">
        <v>0.26122699999999999</v>
      </c>
      <c r="F529" s="83">
        <v>0.208703</v>
      </c>
      <c r="G529" s="83">
        <v>0.10577400000000001</v>
      </c>
      <c r="H529" s="83">
        <v>0.231516</v>
      </c>
      <c r="I529" s="83">
        <v>0.104606</v>
      </c>
      <c r="J529" s="83">
        <v>1.5783999999999999E-2</v>
      </c>
      <c r="K529" s="83">
        <v>4.3415000000000002E-2</v>
      </c>
      <c r="L529" s="83">
        <v>1.6169999999999999E-3</v>
      </c>
      <c r="M529" s="84">
        <v>7.0000000000000007E-2</v>
      </c>
      <c r="P529" s="92">
        <f t="shared" si="137"/>
        <v>124.80197850000002</v>
      </c>
      <c r="Q529" s="92">
        <f t="shared" si="138"/>
        <v>26.634966146999997</v>
      </c>
      <c r="R529" s="92">
        <f t="shared" si="139"/>
        <v>11.703438131</v>
      </c>
      <c r="S529" s="92">
        <f t="shared" si="140"/>
        <v>4.2631152960000005</v>
      </c>
      <c r="T529" s="92">
        <f t="shared" si="141"/>
        <v>16.633498536000001</v>
      </c>
      <c r="U529" s="92">
        <f t="shared" si="142"/>
        <v>9.8534667759999994</v>
      </c>
      <c r="V529" s="92">
        <f t="shared" si="143"/>
        <v>0.97827653599999997</v>
      </c>
      <c r="W529" s="92">
        <f t="shared" si="144"/>
        <v>3.4679467850000005</v>
      </c>
      <c r="X529" s="92">
        <f t="shared" si="145"/>
        <v>0.24576621300000001</v>
      </c>
      <c r="Y529" s="92">
        <f t="shared" si="146"/>
        <v>198.58245292000004</v>
      </c>
      <c r="Z529" s="92"/>
      <c r="AA529" s="92">
        <f t="shared" si="147"/>
        <v>62.846428103230821</v>
      </c>
      <c r="AB529" s="92">
        <f t="shared" si="147"/>
        <v>13.41254766237077</v>
      </c>
      <c r="AC529" s="92">
        <f t="shared" si="147"/>
        <v>5.8934905672228703</v>
      </c>
      <c r="AD529" s="92">
        <f t="shared" si="147"/>
        <v>2.1467734098930777</v>
      </c>
      <c r="AE529" s="92">
        <f t="shared" si="147"/>
        <v>8.3761169687539763</v>
      </c>
      <c r="AF529" s="92">
        <f t="shared" si="147"/>
        <v>4.9619020367169693</v>
      </c>
      <c r="AG529" s="92">
        <f t="shared" si="147"/>
        <v>0.49262989836977378</v>
      </c>
      <c r="AH529" s="92">
        <f t="shared" si="147"/>
        <v>1.7463510667768216</v>
      </c>
      <c r="AI529" s="92">
        <f t="shared" si="147"/>
        <v>0.12376028666490901</v>
      </c>
      <c r="AJ529" s="93">
        <f t="shared" si="148"/>
        <v>31.35995730676866</v>
      </c>
    </row>
    <row r="530" spans="1:36">
      <c r="A530" s="97">
        <v>10</v>
      </c>
      <c r="B530" s="82">
        <v>1183.1579999999999</v>
      </c>
      <c r="C530" s="80" t="s">
        <v>293</v>
      </c>
      <c r="D530" s="83">
        <v>2.0515379999999999</v>
      </c>
      <c r="E530" s="83">
        <v>0.25955299999999998</v>
      </c>
      <c r="F530" s="83">
        <v>0.215863</v>
      </c>
      <c r="G530" s="83">
        <v>0.10897800000000001</v>
      </c>
      <c r="H530" s="83">
        <v>0.238231</v>
      </c>
      <c r="I530" s="83">
        <v>9.8352999999999996E-2</v>
      </c>
      <c r="J530" s="83">
        <v>1.5823E-2</v>
      </c>
      <c r="K530" s="83">
        <v>4.3521999999999998E-2</v>
      </c>
      <c r="L530" s="83">
        <v>1.6490000000000001E-3</v>
      </c>
      <c r="M530" s="84">
        <v>0.08</v>
      </c>
      <c r="P530" s="92">
        <f t="shared" si="137"/>
        <v>123.26460919199999</v>
      </c>
      <c r="Q530" s="92">
        <f t="shared" si="138"/>
        <v>26.464283432999999</v>
      </c>
      <c r="R530" s="92">
        <f t="shared" si="139"/>
        <v>12.104949451</v>
      </c>
      <c r="S530" s="92">
        <f t="shared" si="140"/>
        <v>4.3922493120000006</v>
      </c>
      <c r="T530" s="92">
        <f t="shared" si="141"/>
        <v>17.115944426000002</v>
      </c>
      <c r="U530" s="92">
        <f t="shared" si="142"/>
        <v>9.264459188</v>
      </c>
      <c r="V530" s="92">
        <f t="shared" si="143"/>
        <v>0.98069371699999996</v>
      </c>
      <c r="W530" s="92">
        <f t="shared" si="144"/>
        <v>3.4764938380000001</v>
      </c>
      <c r="X530" s="92">
        <f t="shared" si="145"/>
        <v>0.25062986100000001</v>
      </c>
      <c r="Y530" s="92">
        <f t="shared" si="146"/>
        <v>197.31431241799999</v>
      </c>
      <c r="Z530" s="92"/>
      <c r="AA530" s="92">
        <f t="shared" si="147"/>
        <v>62.471195161388195</v>
      </c>
      <c r="AB530" s="92">
        <f t="shared" si="147"/>
        <v>13.412247245874799</v>
      </c>
      <c r="AC530" s="92">
        <f t="shared" si="147"/>
        <v>6.1348562618996949</v>
      </c>
      <c r="AD530" s="92">
        <f t="shared" si="147"/>
        <v>2.226016581450641</v>
      </c>
      <c r="AE530" s="92">
        <f t="shared" si="147"/>
        <v>8.6744566150583005</v>
      </c>
      <c r="AF530" s="92">
        <f t="shared" si="147"/>
        <v>4.6952798681799273</v>
      </c>
      <c r="AG530" s="92">
        <f t="shared" si="147"/>
        <v>0.49702107514758076</v>
      </c>
      <c r="AH530" s="92">
        <f t="shared" si="147"/>
        <v>1.7619065720053957</v>
      </c>
      <c r="AI530" s="92">
        <f t="shared" si="147"/>
        <v>0.12702061899547046</v>
      </c>
      <c r="AJ530" s="93">
        <f t="shared" si="148"/>
        <v>31.386859211598779</v>
      </c>
    </row>
    <row r="531" spans="1:36">
      <c r="A531" s="97">
        <v>10</v>
      </c>
      <c r="B531" s="82">
        <v>1195.942</v>
      </c>
      <c r="C531" s="80" t="s">
        <v>293</v>
      </c>
      <c r="D531" s="83">
        <v>1.9795180000000001</v>
      </c>
      <c r="E531" s="83">
        <v>0.26069599999999998</v>
      </c>
      <c r="F531" s="83">
        <v>0.233931</v>
      </c>
      <c r="G531" s="83">
        <v>0.121044</v>
      </c>
      <c r="H531" s="83">
        <v>0.26083299999999998</v>
      </c>
      <c r="I531" s="83">
        <v>9.1456999999999997E-2</v>
      </c>
      <c r="J531" s="83">
        <v>1.5657999999999998E-2</v>
      </c>
      <c r="K531" s="83">
        <v>4.4562999999999998E-2</v>
      </c>
      <c r="L531" s="83">
        <v>1.789E-3</v>
      </c>
      <c r="M531" s="84">
        <v>0.09</v>
      </c>
      <c r="P531" s="92">
        <f t="shared" si="137"/>
        <v>118.93735951200001</v>
      </c>
      <c r="Q531" s="92">
        <f t="shared" si="138"/>
        <v>26.580824856</v>
      </c>
      <c r="R531" s="92">
        <f t="shared" si="139"/>
        <v>13.118148687</v>
      </c>
      <c r="S531" s="92">
        <f t="shared" si="140"/>
        <v>4.8785573759999998</v>
      </c>
      <c r="T531" s="92">
        <f t="shared" si="141"/>
        <v>18.739807717999998</v>
      </c>
      <c r="U531" s="92">
        <f t="shared" si="142"/>
        <v>8.6148835720000001</v>
      </c>
      <c r="V531" s="92">
        <f t="shared" si="143"/>
        <v>0.97046718199999993</v>
      </c>
      <c r="W531" s="92">
        <f t="shared" si="144"/>
        <v>3.5596478770000002</v>
      </c>
      <c r="X531" s="92">
        <f t="shared" si="145"/>
        <v>0.27190832100000001</v>
      </c>
      <c r="Y531" s="92">
        <f t="shared" si="146"/>
        <v>195.67160510100004</v>
      </c>
      <c r="Z531" s="92"/>
      <c r="AA531" s="92">
        <f t="shared" si="147"/>
        <v>60.784169195427197</v>
      </c>
      <c r="AB531" s="92">
        <f t="shared" si="147"/>
        <v>13.584405791673118</v>
      </c>
      <c r="AC531" s="92">
        <f t="shared" si="147"/>
        <v>6.7041657271778341</v>
      </c>
      <c r="AD531" s="92">
        <f t="shared" si="147"/>
        <v>2.4932372653057295</v>
      </c>
      <c r="AE531" s="92">
        <f t="shared" si="147"/>
        <v>9.5771727882167923</v>
      </c>
      <c r="AF531" s="92">
        <f t="shared" si="147"/>
        <v>4.4027254580720818</v>
      </c>
      <c r="AG531" s="92">
        <f t="shared" si="147"/>
        <v>0.49596730271572759</v>
      </c>
      <c r="AH531" s="92">
        <f t="shared" si="147"/>
        <v>1.819194908307014</v>
      </c>
      <c r="AI531" s="92">
        <f t="shared" si="147"/>
        <v>0.13896156310449273</v>
      </c>
      <c r="AJ531" s="93">
        <f t="shared" si="148"/>
        <v>31.697117134574746</v>
      </c>
    </row>
    <row r="532" spans="1:36">
      <c r="A532" s="97">
        <v>10</v>
      </c>
      <c r="B532" s="82">
        <v>1210.0229999999999</v>
      </c>
      <c r="C532" s="80" t="s">
        <v>293</v>
      </c>
      <c r="D532" s="83">
        <v>1.9019440000000001</v>
      </c>
      <c r="E532" s="83">
        <v>0.26139499999999999</v>
      </c>
      <c r="F532" s="83">
        <v>0.25364599999999998</v>
      </c>
      <c r="G532" s="83">
        <v>0.13567799999999999</v>
      </c>
      <c r="H532" s="83">
        <v>0.28767599999999999</v>
      </c>
      <c r="I532" s="83">
        <v>8.4950999999999999E-2</v>
      </c>
      <c r="J532" s="83">
        <v>1.5282E-2</v>
      </c>
      <c r="K532" s="83">
        <v>4.5643999999999997E-2</v>
      </c>
      <c r="L532" s="83">
        <v>1.9610000000000001E-3</v>
      </c>
      <c r="M532" s="84">
        <v>0.1</v>
      </c>
      <c r="P532" s="92">
        <f t="shared" si="137"/>
        <v>114.27640329600001</v>
      </c>
      <c r="Q532" s="92">
        <f t="shared" si="138"/>
        <v>26.652095594999999</v>
      </c>
      <c r="R532" s="92">
        <f t="shared" si="139"/>
        <v>14.223706741999999</v>
      </c>
      <c r="S532" s="92">
        <f t="shared" si="140"/>
        <v>5.468366112</v>
      </c>
      <c r="T532" s="92">
        <f t="shared" si="141"/>
        <v>20.668369896000002</v>
      </c>
      <c r="U532" s="92">
        <f t="shared" si="142"/>
        <v>8.0020443960000005</v>
      </c>
      <c r="V532" s="92">
        <f t="shared" si="143"/>
        <v>0.94716307799999999</v>
      </c>
      <c r="W532" s="92">
        <f t="shared" si="144"/>
        <v>3.645997076</v>
      </c>
      <c r="X532" s="92">
        <f t="shared" si="145"/>
        <v>0.29805042900000001</v>
      </c>
      <c r="Y532" s="92">
        <f t="shared" si="146"/>
        <v>194.18219661999998</v>
      </c>
      <c r="Z532" s="92"/>
      <c r="AA532" s="92">
        <f t="shared" si="147"/>
        <v>58.85009299777898</v>
      </c>
      <c r="AB532" s="92">
        <f t="shared" si="147"/>
        <v>13.725303379462822</v>
      </c>
      <c r="AC532" s="92">
        <f t="shared" si="147"/>
        <v>7.3249283351319416</v>
      </c>
      <c r="AD532" s="92">
        <f t="shared" si="147"/>
        <v>2.8161006555617365</v>
      </c>
      <c r="AE532" s="92">
        <f t="shared" si="147"/>
        <v>10.643802704759002</v>
      </c>
      <c r="AF532" s="92">
        <f t="shared" si="147"/>
        <v>4.1208949817677683</v>
      </c>
      <c r="AG532" s="92">
        <f t="shared" si="147"/>
        <v>0.48777029742511729</v>
      </c>
      <c r="AH532" s="92">
        <f t="shared" si="147"/>
        <v>1.8776165577810118</v>
      </c>
      <c r="AI532" s="92">
        <f t="shared" si="147"/>
        <v>0.15349009033163963</v>
      </c>
      <c r="AJ532" s="93">
        <f t="shared" si="148"/>
        <v>32.048356694397597</v>
      </c>
    </row>
    <row r="533" spans="1:36">
      <c r="A533" s="97">
        <v>10</v>
      </c>
      <c r="B533" s="82">
        <v>1221.529</v>
      </c>
      <c r="C533" s="80" t="s">
        <v>293</v>
      </c>
      <c r="D533" s="83">
        <v>1.8409390000000001</v>
      </c>
      <c r="E533" s="83">
        <v>0.26068599999999997</v>
      </c>
      <c r="F533" s="83">
        <v>0.269598</v>
      </c>
      <c r="G533" s="83">
        <v>0.14842900000000001</v>
      </c>
      <c r="H533" s="83">
        <v>0.310695</v>
      </c>
      <c r="I533" s="83">
        <v>7.9375000000000001E-2</v>
      </c>
      <c r="J533" s="83">
        <v>1.4832E-2</v>
      </c>
      <c r="K533" s="83">
        <v>4.6403E-2</v>
      </c>
      <c r="L533" s="83">
        <v>2.1090000000000002E-3</v>
      </c>
      <c r="M533" s="84">
        <v>0.11</v>
      </c>
      <c r="P533" s="92">
        <f t="shared" si="137"/>
        <v>110.61097887600002</v>
      </c>
      <c r="Q533" s="92">
        <f t="shared" si="138"/>
        <v>26.579805245999996</v>
      </c>
      <c r="R533" s="92">
        <f t="shared" si="139"/>
        <v>15.118247046</v>
      </c>
      <c r="S533" s="92">
        <f t="shared" si="140"/>
        <v>5.9822824160000003</v>
      </c>
      <c r="T533" s="92">
        <f t="shared" si="141"/>
        <v>22.32219297</v>
      </c>
      <c r="U533" s="92">
        <f t="shared" si="142"/>
        <v>7.4768074999999996</v>
      </c>
      <c r="V533" s="92">
        <f t="shared" si="143"/>
        <v>0.91927252799999992</v>
      </c>
      <c r="W533" s="92">
        <f t="shared" si="144"/>
        <v>3.7066252370000004</v>
      </c>
      <c r="X533" s="92">
        <f t="shared" si="145"/>
        <v>0.32054480100000005</v>
      </c>
      <c r="Y533" s="92">
        <f t="shared" si="146"/>
        <v>193.03675662000003</v>
      </c>
      <c r="Z533" s="92"/>
      <c r="AA533" s="92">
        <f t="shared" si="147"/>
        <v>57.300475211434375</v>
      </c>
      <c r="AB533" s="92">
        <f t="shared" si="147"/>
        <v>13.769297470286098</v>
      </c>
      <c r="AC533" s="92">
        <f t="shared" si="147"/>
        <v>7.8317970684520084</v>
      </c>
      <c r="AD533" s="92">
        <f t="shared" si="147"/>
        <v>3.0990379867272342</v>
      </c>
      <c r="AE533" s="92">
        <f t="shared" si="147"/>
        <v>11.563700800227419</v>
      </c>
      <c r="AF533" s="92">
        <f t="shared" si="147"/>
        <v>3.8732558663521113</v>
      </c>
      <c r="AG533" s="92">
        <f t="shared" si="147"/>
        <v>0.47621631449684054</v>
      </c>
      <c r="AH533" s="92">
        <f t="shared" si="147"/>
        <v>1.9201655176462731</v>
      </c>
      <c r="AI533" s="92">
        <f t="shared" si="147"/>
        <v>0.16605376437763317</v>
      </c>
      <c r="AJ533" s="93">
        <f t="shared" si="148"/>
        <v>32.328739077024949</v>
      </c>
    </row>
    <row r="534" spans="1:36">
      <c r="A534" s="97">
        <v>10</v>
      </c>
      <c r="B534" s="82">
        <v>1231.1769999999999</v>
      </c>
      <c r="C534" s="80" t="s">
        <v>293</v>
      </c>
      <c r="D534" s="83">
        <v>1.7919099999999999</v>
      </c>
      <c r="E534" s="83">
        <v>0.25909900000000002</v>
      </c>
      <c r="F534" s="83">
        <v>0.28271200000000002</v>
      </c>
      <c r="G534" s="83">
        <v>0.15972800000000001</v>
      </c>
      <c r="H534" s="83">
        <v>0.33070899999999998</v>
      </c>
      <c r="I534" s="83">
        <v>7.4552999999999994E-2</v>
      </c>
      <c r="J534" s="83">
        <v>1.4361000000000001E-2</v>
      </c>
      <c r="K534" s="83">
        <v>4.6989999999999997E-2</v>
      </c>
      <c r="L534" s="83">
        <v>2.2409999999999999E-3</v>
      </c>
      <c r="M534" s="84">
        <v>0.12</v>
      </c>
      <c r="P534" s="92">
        <f t="shared" si="137"/>
        <v>107.66512044</v>
      </c>
      <c r="Q534" s="92">
        <f t="shared" si="138"/>
        <v>26.417993139000004</v>
      </c>
      <c r="R534" s="92">
        <f t="shared" si="139"/>
        <v>15.853640824000001</v>
      </c>
      <c r="S534" s="92">
        <f t="shared" si="140"/>
        <v>6.4376773120000008</v>
      </c>
      <c r="T534" s="92">
        <f t="shared" si="141"/>
        <v>23.760118813999998</v>
      </c>
      <c r="U534" s="92">
        <f t="shared" si="142"/>
        <v>7.022594387999999</v>
      </c>
      <c r="V534" s="92">
        <f t="shared" si="143"/>
        <v>0.89008041900000001</v>
      </c>
      <c r="W534" s="92">
        <f t="shared" si="144"/>
        <v>3.7535142100000001</v>
      </c>
      <c r="X534" s="92">
        <f t="shared" si="145"/>
        <v>0.340607349</v>
      </c>
      <c r="Y534" s="92">
        <f t="shared" si="146"/>
        <v>192.14134689499997</v>
      </c>
      <c r="Z534" s="92"/>
      <c r="AA534" s="92">
        <f t="shared" si="147"/>
        <v>56.034332110118946</v>
      </c>
      <c r="AB534" s="92">
        <f t="shared" si="147"/>
        <v>13.749249480090675</v>
      </c>
      <c r="AC534" s="92">
        <f t="shared" si="147"/>
        <v>8.2510303379228329</v>
      </c>
      <c r="AD534" s="92">
        <f t="shared" si="147"/>
        <v>3.3504903634916317</v>
      </c>
      <c r="AE534" s="92">
        <f t="shared" si="147"/>
        <v>12.365958289542052</v>
      </c>
      <c r="AF534" s="92">
        <f t="shared" si="147"/>
        <v>3.6549105653129703</v>
      </c>
      <c r="AG534" s="92">
        <f t="shared" si="147"/>
        <v>0.46324252087522044</v>
      </c>
      <c r="AH534" s="92">
        <f t="shared" si="147"/>
        <v>1.9535171740266781</v>
      </c>
      <c r="AI534" s="92">
        <f t="shared" si="147"/>
        <v>0.17726915861901013</v>
      </c>
      <c r="AJ534" s="93">
        <f t="shared" si="148"/>
        <v>32.568505231049045</v>
      </c>
    </row>
    <row r="535" spans="1:36">
      <c r="A535" s="97">
        <v>10</v>
      </c>
      <c r="B535" s="82">
        <v>1239.4359999999999</v>
      </c>
      <c r="C535" s="80" t="s">
        <v>293</v>
      </c>
      <c r="D535" s="83">
        <v>1.751776</v>
      </c>
      <c r="E535" s="83">
        <v>0.25696000000000002</v>
      </c>
      <c r="F535" s="83">
        <v>0.29364299999999999</v>
      </c>
      <c r="G535" s="83">
        <v>0.16989000000000001</v>
      </c>
      <c r="H535" s="83">
        <v>0.34830100000000003</v>
      </c>
      <c r="I535" s="83">
        <v>7.0343000000000003E-2</v>
      </c>
      <c r="J535" s="83">
        <v>1.3893000000000001E-2</v>
      </c>
      <c r="K535" s="83">
        <v>4.7486E-2</v>
      </c>
      <c r="L535" s="83">
        <v>2.359E-3</v>
      </c>
      <c r="M535" s="84">
        <v>0.13</v>
      </c>
      <c r="P535" s="92">
        <f t="shared" si="137"/>
        <v>105.253709184</v>
      </c>
      <c r="Q535" s="92">
        <f t="shared" si="138"/>
        <v>26.199898560000001</v>
      </c>
      <c r="R535" s="92">
        <f t="shared" si="139"/>
        <v>16.466618511</v>
      </c>
      <c r="S535" s="92">
        <f t="shared" si="140"/>
        <v>6.8472465600000012</v>
      </c>
      <c r="T535" s="92">
        <f t="shared" si="141"/>
        <v>25.024033646000003</v>
      </c>
      <c r="U535" s="92">
        <f t="shared" si="142"/>
        <v>6.6260292280000002</v>
      </c>
      <c r="V535" s="92">
        <f t="shared" si="143"/>
        <v>0.86107424700000001</v>
      </c>
      <c r="W535" s="92">
        <f t="shared" si="144"/>
        <v>3.7931341940000003</v>
      </c>
      <c r="X535" s="92">
        <f t="shared" si="145"/>
        <v>0.35854205100000003</v>
      </c>
      <c r="Y535" s="92">
        <f t="shared" si="146"/>
        <v>191.43028618100001</v>
      </c>
      <c r="Z535" s="92"/>
      <c r="AA535" s="92">
        <f t="shared" si="147"/>
        <v>54.9827883997839</v>
      </c>
      <c r="AB535" s="92">
        <f t="shared" si="147"/>
        <v>13.686391575065414</v>
      </c>
      <c r="AC535" s="92">
        <f t="shared" si="147"/>
        <v>8.6018878410026414</v>
      </c>
      <c r="AD535" s="92">
        <f t="shared" si="147"/>
        <v>3.5768878042243712</v>
      </c>
      <c r="AE535" s="92">
        <f t="shared" si="147"/>
        <v>13.072139286434242</v>
      </c>
      <c r="AF535" s="92">
        <f t="shared" si="147"/>
        <v>3.4613275465382718</v>
      </c>
      <c r="AG535" s="92">
        <f t="shared" si="147"/>
        <v>0.4498108758954904</v>
      </c>
      <c r="AH535" s="92">
        <f t="shared" si="147"/>
        <v>1.9814702624502891</v>
      </c>
      <c r="AI535" s="92">
        <f t="shared" si="147"/>
        <v>0.18729640860537267</v>
      </c>
      <c r="AJ535" s="93">
        <f t="shared" si="148"/>
        <v>32.785208542795999</v>
      </c>
    </row>
    <row r="536" spans="1:36">
      <c r="A536" s="97">
        <v>10</v>
      </c>
      <c r="B536" s="82">
        <v>1246.6369999999999</v>
      </c>
      <c r="C536" s="80" t="s">
        <v>293</v>
      </c>
      <c r="D536" s="83">
        <v>1.7184109999999999</v>
      </c>
      <c r="E536" s="83">
        <v>0.254473</v>
      </c>
      <c r="F536" s="83">
        <v>0.30285600000000001</v>
      </c>
      <c r="G536" s="83">
        <v>0.179144</v>
      </c>
      <c r="H536" s="83">
        <v>0.36390299999999998</v>
      </c>
      <c r="I536" s="83">
        <v>6.6633999999999999E-2</v>
      </c>
      <c r="J536" s="83">
        <v>1.3441E-2</v>
      </c>
      <c r="K536" s="83">
        <v>4.7937E-2</v>
      </c>
      <c r="L536" s="83">
        <v>2.4650000000000002E-3</v>
      </c>
      <c r="M536" s="84">
        <v>0.14000000000000001</v>
      </c>
      <c r="P536" s="92">
        <f t="shared" si="137"/>
        <v>103.249006524</v>
      </c>
      <c r="Q536" s="92">
        <f t="shared" si="138"/>
        <v>25.946321553000001</v>
      </c>
      <c r="R536" s="92">
        <f t="shared" si="139"/>
        <v>16.983255912000001</v>
      </c>
      <c r="S536" s="92">
        <f t="shared" si="140"/>
        <v>7.2202197760000004</v>
      </c>
      <c r="T536" s="92">
        <f t="shared" si="141"/>
        <v>26.144974938000001</v>
      </c>
      <c r="U536" s="92">
        <f t="shared" si="142"/>
        <v>6.2766562639999997</v>
      </c>
      <c r="V536" s="92">
        <f t="shared" si="143"/>
        <v>0.83305973899999997</v>
      </c>
      <c r="W536" s="92">
        <f t="shared" si="144"/>
        <v>3.8291596230000002</v>
      </c>
      <c r="X536" s="92">
        <f t="shared" si="145"/>
        <v>0.37465288500000005</v>
      </c>
      <c r="Y536" s="92">
        <f t="shared" si="146"/>
        <v>190.85730721399997</v>
      </c>
      <c r="Z536" s="92"/>
      <c r="AA536" s="92">
        <f t="shared" si="147"/>
        <v>54.097486772267722</v>
      </c>
      <c r="AB536" s="92">
        <f t="shared" si="147"/>
        <v>13.594617849191135</v>
      </c>
      <c r="AC536" s="92">
        <f t="shared" si="147"/>
        <v>8.8984048658705106</v>
      </c>
      <c r="AD536" s="92">
        <f t="shared" si="147"/>
        <v>3.7830460260577201</v>
      </c>
      <c r="AE536" s="92">
        <f t="shared" si="147"/>
        <v>13.698702616968591</v>
      </c>
      <c r="AF536" s="92">
        <f t="shared" si="147"/>
        <v>3.2886643721543547</v>
      </c>
      <c r="AG536" s="92">
        <f t="shared" si="147"/>
        <v>0.43648302030475911</v>
      </c>
      <c r="AH536" s="92">
        <f t="shared" si="147"/>
        <v>2.0062944819327932</v>
      </c>
      <c r="AI536" s="92">
        <f t="shared" si="147"/>
        <v>0.19629999525243125</v>
      </c>
      <c r="AJ536" s="93">
        <f t="shared" si="148"/>
        <v>32.988673171935396</v>
      </c>
    </row>
    <row r="537" spans="1:36">
      <c r="A537" s="97">
        <v>10</v>
      </c>
      <c r="B537" s="82">
        <v>1253.0139999999999</v>
      </c>
      <c r="C537" s="80" t="s">
        <v>293</v>
      </c>
      <c r="D537" s="83">
        <v>1.6903109999999999</v>
      </c>
      <c r="E537" s="83">
        <v>0.25177100000000002</v>
      </c>
      <c r="F537" s="83">
        <v>0.31069099999999999</v>
      </c>
      <c r="G537" s="83">
        <v>0.187667</v>
      </c>
      <c r="H537" s="83">
        <v>0.37784899999999999</v>
      </c>
      <c r="I537" s="83">
        <v>6.3339999999999994E-2</v>
      </c>
      <c r="J537" s="83">
        <v>1.3010000000000001E-2</v>
      </c>
      <c r="K537" s="83">
        <v>4.8370000000000003E-2</v>
      </c>
      <c r="L537" s="83">
        <v>2.5630000000000002E-3</v>
      </c>
      <c r="M537" s="84">
        <v>0.15</v>
      </c>
      <c r="P537" s="92">
        <f t="shared" si="137"/>
        <v>101.560646124</v>
      </c>
      <c r="Q537" s="92">
        <f t="shared" si="138"/>
        <v>25.670822931000004</v>
      </c>
      <c r="R537" s="92">
        <f t="shared" si="139"/>
        <v>17.422619207</v>
      </c>
      <c r="S537" s="92">
        <f t="shared" si="140"/>
        <v>7.5637307680000001</v>
      </c>
      <c r="T537" s="92">
        <f t="shared" si="141"/>
        <v>27.146939253999999</v>
      </c>
      <c r="U537" s="92">
        <f t="shared" si="142"/>
        <v>5.9663746399999988</v>
      </c>
      <c r="V537" s="92">
        <f t="shared" si="143"/>
        <v>0.80634678999999998</v>
      </c>
      <c r="W537" s="92">
        <f t="shared" si="144"/>
        <v>3.8637472300000004</v>
      </c>
      <c r="X537" s="92">
        <f t="shared" si="145"/>
        <v>0.38954780700000002</v>
      </c>
      <c r="Y537" s="92">
        <f t="shared" si="146"/>
        <v>190.39077475100001</v>
      </c>
      <c r="Z537" s="92"/>
      <c r="AA537" s="92">
        <f t="shared" si="147"/>
        <v>53.343260069625074</v>
      </c>
      <c r="AB537" s="92">
        <f t="shared" si="147"/>
        <v>13.48322835734727</v>
      </c>
      <c r="AC537" s="92">
        <f t="shared" si="147"/>
        <v>9.1509786804460127</v>
      </c>
      <c r="AD537" s="92">
        <f t="shared" si="147"/>
        <v>3.9727401592288927</v>
      </c>
      <c r="AE537" s="92">
        <f t="shared" si="147"/>
        <v>14.258537100604668</v>
      </c>
      <c r="AF537" s="92">
        <f t="shared" si="147"/>
        <v>3.1337519624062886</v>
      </c>
      <c r="AG537" s="92">
        <f t="shared" si="147"/>
        <v>0.42352198579714256</v>
      </c>
      <c r="AH537" s="92">
        <f t="shared" si="147"/>
        <v>2.0293773346177879</v>
      </c>
      <c r="AI537" s="92">
        <f t="shared" si="147"/>
        <v>0.20460434992686216</v>
      </c>
      <c r="AJ537" s="93">
        <f t="shared" si="148"/>
        <v>33.185091138004935</v>
      </c>
    </row>
    <row r="538" spans="1:36">
      <c r="A538" s="97">
        <v>10</v>
      </c>
      <c r="B538" s="82">
        <v>1258.7460000000001</v>
      </c>
      <c r="C538" s="80" t="s">
        <v>293</v>
      </c>
      <c r="D538" s="83">
        <v>1.666385</v>
      </c>
      <c r="E538" s="83">
        <v>0.248943</v>
      </c>
      <c r="F538" s="83">
        <v>0.31740000000000002</v>
      </c>
      <c r="G538" s="83">
        <v>0.19559499999999999</v>
      </c>
      <c r="H538" s="83">
        <v>0.390401</v>
      </c>
      <c r="I538" s="83">
        <v>6.0394999999999997E-2</v>
      </c>
      <c r="J538" s="83">
        <v>1.2602E-2</v>
      </c>
      <c r="K538" s="83">
        <v>4.8799000000000002E-2</v>
      </c>
      <c r="L538" s="83">
        <v>2.6540000000000001E-3</v>
      </c>
      <c r="M538" s="84">
        <v>0.16</v>
      </c>
      <c r="P538" s="92">
        <f t="shared" si="137"/>
        <v>100.12307634000001</v>
      </c>
      <c r="Q538" s="92">
        <f t="shared" si="138"/>
        <v>25.382477222999999</v>
      </c>
      <c r="R538" s="92">
        <f t="shared" si="139"/>
        <v>17.7988398</v>
      </c>
      <c r="S538" s="92">
        <f t="shared" si="140"/>
        <v>7.8832608799999999</v>
      </c>
      <c r="T538" s="92">
        <f t="shared" si="141"/>
        <v>28.048750246000001</v>
      </c>
      <c r="U538" s="92">
        <f t="shared" si="142"/>
        <v>5.68896742</v>
      </c>
      <c r="V538" s="92">
        <f t="shared" si="143"/>
        <v>0.78105935800000004</v>
      </c>
      <c r="W538" s="92">
        <f t="shared" si="144"/>
        <v>3.8980153210000004</v>
      </c>
      <c r="X538" s="92">
        <f t="shared" si="145"/>
        <v>0.40337880600000003</v>
      </c>
      <c r="Y538" s="92">
        <f t="shared" si="146"/>
        <v>190.00782539400001</v>
      </c>
      <c r="Z538" s="92"/>
      <c r="AA538" s="92">
        <f t="shared" si="147"/>
        <v>52.694185690712956</v>
      </c>
      <c r="AB538" s="92">
        <f t="shared" si="147"/>
        <v>13.358648345333632</v>
      </c>
      <c r="AC538" s="92">
        <f t="shared" si="147"/>
        <v>9.3674246116402564</v>
      </c>
      <c r="AD538" s="92">
        <f t="shared" si="147"/>
        <v>4.1489137953414703</v>
      </c>
      <c r="AE538" s="92">
        <f t="shared" si="147"/>
        <v>14.761892141988438</v>
      </c>
      <c r="AF538" s="92">
        <f t="shared" si="147"/>
        <v>2.9940700643267526</v>
      </c>
      <c r="AG538" s="92">
        <f t="shared" si="147"/>
        <v>0.41106694231166335</v>
      </c>
      <c r="AH538" s="92">
        <f t="shared" si="147"/>
        <v>2.0515025172868961</v>
      </c>
      <c r="AI538" s="92">
        <f t="shared" si="147"/>
        <v>0.21229589105793625</v>
      </c>
      <c r="AJ538" s="93">
        <f t="shared" si="148"/>
        <v>33.37821418576236</v>
      </c>
    </row>
    <row r="539" spans="1:36">
      <c r="A539" s="97">
        <v>10</v>
      </c>
      <c r="B539" s="82">
        <v>1263.9649999999999</v>
      </c>
      <c r="C539" s="80" t="s">
        <v>293</v>
      </c>
      <c r="D539" s="83">
        <v>1.645824</v>
      </c>
      <c r="E539" s="83">
        <v>0.24604699999999999</v>
      </c>
      <c r="F539" s="83">
        <v>0.32317200000000001</v>
      </c>
      <c r="G539" s="83">
        <v>0.203038</v>
      </c>
      <c r="H539" s="83">
        <v>0.40176899999999999</v>
      </c>
      <c r="I539" s="83">
        <v>5.7743999999999997E-2</v>
      </c>
      <c r="J539" s="83">
        <v>1.2219000000000001E-2</v>
      </c>
      <c r="K539" s="83">
        <v>4.9234E-2</v>
      </c>
      <c r="L539" s="83">
        <v>2.738E-3</v>
      </c>
      <c r="M539" s="84">
        <v>0.17</v>
      </c>
      <c r="P539" s="92">
        <f t="shared" si="137"/>
        <v>98.887689215999998</v>
      </c>
      <c r="Q539" s="92">
        <f t="shared" si="138"/>
        <v>25.087198166999997</v>
      </c>
      <c r="R539" s="92">
        <f t="shared" si="139"/>
        <v>18.122516244</v>
      </c>
      <c r="S539" s="92">
        <f t="shared" si="140"/>
        <v>8.1832435520000004</v>
      </c>
      <c r="T539" s="92">
        <f t="shared" si="141"/>
        <v>28.865495574000001</v>
      </c>
      <c r="U539" s="92">
        <f t="shared" si="142"/>
        <v>5.4392538239999997</v>
      </c>
      <c r="V539" s="92">
        <f t="shared" si="143"/>
        <v>0.75732140100000001</v>
      </c>
      <c r="W539" s="92">
        <f t="shared" si="144"/>
        <v>3.9327626860000002</v>
      </c>
      <c r="X539" s="92">
        <f t="shared" si="145"/>
        <v>0.41614588200000002</v>
      </c>
      <c r="Y539" s="92">
        <f t="shared" si="146"/>
        <v>189.69162654599998</v>
      </c>
      <c r="Z539" s="92"/>
      <c r="AA539" s="92">
        <f t="shared" ref="AA539:AI572" si="149">P539/$Y539*100</f>
        <v>52.13076139236955</v>
      </c>
      <c r="AB539" s="92">
        <f t="shared" si="149"/>
        <v>13.225253335532122</v>
      </c>
      <c r="AC539" s="92">
        <f t="shared" si="149"/>
        <v>9.5536722279121324</v>
      </c>
      <c r="AD539" s="92">
        <f t="shared" si="149"/>
        <v>4.3139719454171974</v>
      </c>
      <c r="AE539" s="92">
        <f t="shared" si="149"/>
        <v>15.217063662533439</v>
      </c>
      <c r="AF539" s="92">
        <f t="shared" si="149"/>
        <v>2.8674190437610001</v>
      </c>
      <c r="AG539" s="92">
        <f t="shared" si="149"/>
        <v>0.39923818187955207</v>
      </c>
      <c r="AH539" s="92">
        <f t="shared" si="149"/>
        <v>2.0732400041107302</v>
      </c>
      <c r="AI539" s="92">
        <f t="shared" si="149"/>
        <v>0.21938020648427786</v>
      </c>
      <c r="AJ539" s="93">
        <f t="shared" si="148"/>
        <v>33.570709333721339</v>
      </c>
    </row>
    <row r="540" spans="1:36">
      <c r="A540" s="97">
        <v>10</v>
      </c>
      <c r="B540" s="82">
        <v>1268.7760000000001</v>
      </c>
      <c r="C540" s="80" t="s">
        <v>293</v>
      </c>
      <c r="D540" s="83">
        <v>1.6280209999999999</v>
      </c>
      <c r="E540" s="83">
        <v>0.24312300000000001</v>
      </c>
      <c r="F540" s="83">
        <v>0.32815</v>
      </c>
      <c r="G540" s="83">
        <v>0.21008399999999999</v>
      </c>
      <c r="H540" s="83">
        <v>0.41212399999999999</v>
      </c>
      <c r="I540" s="83">
        <v>5.5344999999999998E-2</v>
      </c>
      <c r="J540" s="83">
        <v>1.1859E-2</v>
      </c>
      <c r="K540" s="83">
        <v>4.9679000000000001E-2</v>
      </c>
      <c r="L540" s="83">
        <v>2.8170000000000001E-3</v>
      </c>
      <c r="M540" s="84">
        <v>0.18</v>
      </c>
      <c r="P540" s="92">
        <f t="shared" si="137"/>
        <v>97.818013764</v>
      </c>
      <c r="Q540" s="92">
        <f t="shared" si="138"/>
        <v>24.789064202999999</v>
      </c>
      <c r="R540" s="92">
        <f t="shared" si="139"/>
        <v>18.401667549999999</v>
      </c>
      <c r="S540" s="92">
        <f t="shared" si="140"/>
        <v>8.4672255360000008</v>
      </c>
      <c r="T540" s="92">
        <f t="shared" si="141"/>
        <v>29.609460904000002</v>
      </c>
      <c r="U540" s="92">
        <f t="shared" si="142"/>
        <v>5.2132776199999995</v>
      </c>
      <c r="V540" s="92">
        <f t="shared" si="143"/>
        <v>0.73500896100000002</v>
      </c>
      <c r="W540" s="92">
        <f t="shared" si="144"/>
        <v>3.9683088410000003</v>
      </c>
      <c r="X540" s="92">
        <f t="shared" si="145"/>
        <v>0.42815301300000003</v>
      </c>
      <c r="Y540" s="92">
        <f t="shared" si="146"/>
        <v>189.43018039200004</v>
      </c>
      <c r="Z540" s="92"/>
      <c r="AA540" s="92">
        <f t="shared" si="149"/>
        <v>51.638030202779149</v>
      </c>
      <c r="AB540" s="92">
        <f t="shared" si="149"/>
        <v>13.08612183745082</v>
      </c>
      <c r="AC540" s="92">
        <f t="shared" si="149"/>
        <v>9.7142216261000467</v>
      </c>
      <c r="AD540" s="92">
        <f t="shared" si="149"/>
        <v>4.4698397681289368</v>
      </c>
      <c r="AE540" s="92">
        <f t="shared" si="149"/>
        <v>15.630804364292555</v>
      </c>
      <c r="AF540" s="92">
        <f t="shared" si="149"/>
        <v>2.752083965296253</v>
      </c>
      <c r="AG540" s="92">
        <f t="shared" si="149"/>
        <v>0.38801048464347065</v>
      </c>
      <c r="AH540" s="92">
        <f t="shared" si="149"/>
        <v>2.0948662102248563</v>
      </c>
      <c r="AI540" s="92">
        <f t="shared" si="149"/>
        <v>0.22602154108389461</v>
      </c>
      <c r="AJ540" s="93">
        <f t="shared" si="148"/>
        <v>33.764271754782968</v>
      </c>
    </row>
    <row r="541" spans="1:36">
      <c r="A541" s="97">
        <v>10</v>
      </c>
      <c r="B541" s="82">
        <v>1273.259</v>
      </c>
      <c r="C541" s="80" t="s">
        <v>293</v>
      </c>
      <c r="D541" s="83">
        <v>1.6125069999999999</v>
      </c>
      <c r="E541" s="83">
        <v>0.2402</v>
      </c>
      <c r="F541" s="83">
        <v>0.33244600000000002</v>
      </c>
      <c r="G541" s="83">
        <v>0.216806</v>
      </c>
      <c r="H541" s="83">
        <v>0.42160900000000001</v>
      </c>
      <c r="I541" s="83">
        <v>5.3164000000000003E-2</v>
      </c>
      <c r="J541" s="83">
        <v>1.1521E-2</v>
      </c>
      <c r="K541" s="83">
        <v>5.0138000000000002E-2</v>
      </c>
      <c r="L541" s="83">
        <v>2.892E-3</v>
      </c>
      <c r="M541" s="84">
        <v>0.19</v>
      </c>
      <c r="P541" s="92">
        <f t="shared" si="137"/>
        <v>96.885870588000003</v>
      </c>
      <c r="Q541" s="92">
        <f t="shared" si="138"/>
        <v>24.491032199999999</v>
      </c>
      <c r="R541" s="92">
        <f t="shared" si="139"/>
        <v>18.642574342</v>
      </c>
      <c r="S541" s="92">
        <f t="shared" si="140"/>
        <v>8.7381490240000002</v>
      </c>
      <c r="T541" s="92">
        <f t="shared" si="141"/>
        <v>30.290920214000003</v>
      </c>
      <c r="U541" s="92">
        <f t="shared" si="142"/>
        <v>5.0078361440000005</v>
      </c>
      <c r="V541" s="92">
        <f t="shared" si="143"/>
        <v>0.71406005900000002</v>
      </c>
      <c r="W541" s="92">
        <f t="shared" si="144"/>
        <v>4.0049733020000007</v>
      </c>
      <c r="X541" s="92">
        <f t="shared" si="145"/>
        <v>0.43955218800000001</v>
      </c>
      <c r="Y541" s="92">
        <f t="shared" si="146"/>
        <v>189.21496806099998</v>
      </c>
      <c r="Z541" s="92"/>
      <c r="AA541" s="92">
        <f t="shared" si="149"/>
        <v>51.204125963631739</v>
      </c>
      <c r="AB541" s="92">
        <f t="shared" si="149"/>
        <v>12.943496199573634</v>
      </c>
      <c r="AC541" s="92">
        <f t="shared" si="149"/>
        <v>9.8525896407888425</v>
      </c>
      <c r="AD541" s="92">
        <f t="shared" si="149"/>
        <v>4.6181066506234094</v>
      </c>
      <c r="AE541" s="92">
        <f t="shared" si="149"/>
        <v>16.008733624199685</v>
      </c>
      <c r="AF541" s="92">
        <f t="shared" si="149"/>
        <v>2.6466384743862079</v>
      </c>
      <c r="AG541" s="92">
        <f t="shared" si="149"/>
        <v>0.37738032372248592</v>
      </c>
      <c r="AH541" s="92">
        <f t="shared" si="149"/>
        <v>2.1166260486902173</v>
      </c>
      <c r="AI541" s="92">
        <f t="shared" si="149"/>
        <v>0.23230307438378509</v>
      </c>
      <c r="AJ541" s="93">
        <f t="shared" si="148"/>
        <v>33.960041665687676</v>
      </c>
    </row>
    <row r="542" spans="1:36">
      <c r="A542" s="97">
        <v>10</v>
      </c>
      <c r="B542" s="82">
        <v>1277.481</v>
      </c>
      <c r="C542" s="80" t="s">
        <v>293</v>
      </c>
      <c r="D542" s="83">
        <v>1.598921</v>
      </c>
      <c r="E542" s="83">
        <v>0.23729500000000001</v>
      </c>
      <c r="F542" s="83">
        <v>0.33614500000000003</v>
      </c>
      <c r="G542" s="83">
        <v>0.22326399999999999</v>
      </c>
      <c r="H542" s="83">
        <v>0.43034299999999998</v>
      </c>
      <c r="I542" s="83">
        <v>5.1172000000000002E-2</v>
      </c>
      <c r="J542" s="83">
        <v>1.1205E-2</v>
      </c>
      <c r="K542" s="83">
        <v>5.0611999999999997E-2</v>
      </c>
      <c r="L542" s="83">
        <v>2.9619999999999998E-3</v>
      </c>
      <c r="M542" s="84">
        <v>0.2</v>
      </c>
      <c r="P542" s="92">
        <f t="shared" si="137"/>
        <v>96.069569364000003</v>
      </c>
      <c r="Q542" s="92">
        <f t="shared" si="138"/>
        <v>24.194835495</v>
      </c>
      <c r="R542" s="92">
        <f t="shared" si="139"/>
        <v>18.850003165</v>
      </c>
      <c r="S542" s="92">
        <f t="shared" si="140"/>
        <v>8.9984322559999992</v>
      </c>
      <c r="T542" s="92">
        <f t="shared" si="141"/>
        <v>30.918423178000001</v>
      </c>
      <c r="U542" s="92">
        <f t="shared" si="142"/>
        <v>4.8201977119999997</v>
      </c>
      <c r="V542" s="92">
        <f t="shared" si="143"/>
        <v>0.69447469499999992</v>
      </c>
      <c r="W542" s="92">
        <f t="shared" si="144"/>
        <v>4.0428359480000005</v>
      </c>
      <c r="X542" s="92">
        <f t="shared" si="145"/>
        <v>0.45019141799999995</v>
      </c>
      <c r="Y542" s="92">
        <f t="shared" si="146"/>
        <v>189.03896323100003</v>
      </c>
      <c r="Z542" s="92"/>
      <c r="AA542" s="92">
        <f t="shared" si="149"/>
        <v>50.81998320452373</v>
      </c>
      <c r="AB542" s="92">
        <f t="shared" si="149"/>
        <v>12.798861716901518</v>
      </c>
      <c r="AC542" s="92">
        <f t="shared" si="149"/>
        <v>9.9714909788020023</v>
      </c>
      <c r="AD542" s="92">
        <f t="shared" si="149"/>
        <v>4.7600939521680408</v>
      </c>
      <c r="AE542" s="92">
        <f t="shared" si="149"/>
        <v>16.355582282906727</v>
      </c>
      <c r="AF542" s="92">
        <f t="shared" si="149"/>
        <v>2.5498434976655373</v>
      </c>
      <c r="AG542" s="92">
        <f t="shared" si="149"/>
        <v>0.36737119328747714</v>
      </c>
      <c r="AH542" s="92">
        <f t="shared" si="149"/>
        <v>2.138625751485832</v>
      </c>
      <c r="AI542" s="92">
        <f t="shared" si="149"/>
        <v>0.23814742225912408</v>
      </c>
      <c r="AJ542" s="93">
        <f t="shared" si="148"/>
        <v>34.158752889733435</v>
      </c>
    </row>
    <row r="543" spans="1:36">
      <c r="A543" s="97">
        <v>10</v>
      </c>
      <c r="B543" s="82">
        <v>1281.4939999999999</v>
      </c>
      <c r="C543" s="80" t="s">
        <v>293</v>
      </c>
      <c r="D543" s="83">
        <v>1.5869740000000001</v>
      </c>
      <c r="E543" s="83">
        <v>0.23442399999999999</v>
      </c>
      <c r="F543" s="83">
        <v>0.33931600000000001</v>
      </c>
      <c r="G543" s="83">
        <v>0.22951199999999999</v>
      </c>
      <c r="H543" s="83">
        <v>0.43842599999999998</v>
      </c>
      <c r="I543" s="83">
        <v>4.9345E-2</v>
      </c>
      <c r="J543" s="83">
        <v>1.0907999999999999E-2</v>
      </c>
      <c r="K543" s="83">
        <v>5.1101000000000001E-2</v>
      </c>
      <c r="L543" s="83">
        <v>3.0300000000000001E-3</v>
      </c>
      <c r="M543" s="84">
        <v>0.21</v>
      </c>
      <c r="P543" s="92">
        <f t="shared" si="137"/>
        <v>95.351745816000005</v>
      </c>
      <c r="Q543" s="92">
        <f t="shared" si="138"/>
        <v>23.902105463999998</v>
      </c>
      <c r="R543" s="92">
        <f t="shared" si="139"/>
        <v>19.027823332000001</v>
      </c>
      <c r="S543" s="92">
        <f t="shared" si="140"/>
        <v>9.2502516480000008</v>
      </c>
      <c r="T543" s="92">
        <f t="shared" si="141"/>
        <v>31.499154396000002</v>
      </c>
      <c r="U543" s="92">
        <f t="shared" si="142"/>
        <v>4.6481016200000003</v>
      </c>
      <c r="V543" s="92">
        <f t="shared" si="143"/>
        <v>0.6760669319999999</v>
      </c>
      <c r="W543" s="92">
        <f t="shared" si="144"/>
        <v>4.081896779</v>
      </c>
      <c r="X543" s="92">
        <f t="shared" si="145"/>
        <v>0.46052667000000003</v>
      </c>
      <c r="Y543" s="92">
        <f t="shared" si="146"/>
        <v>188.89767265700002</v>
      </c>
      <c r="Z543" s="92"/>
      <c r="AA543" s="92">
        <f t="shared" si="149"/>
        <v>50.477988677573336</v>
      </c>
      <c r="AB543" s="92">
        <f t="shared" si="149"/>
        <v>12.653467418522085</v>
      </c>
      <c r="AC543" s="92">
        <f t="shared" si="149"/>
        <v>10.073085107062532</v>
      </c>
      <c r="AD543" s="92">
        <f t="shared" si="149"/>
        <v>4.8969643288282265</v>
      </c>
      <c r="AE543" s="92">
        <f t="shared" si="149"/>
        <v>16.675247478139184</v>
      </c>
      <c r="AF543" s="92">
        <f t="shared" si="149"/>
        <v>2.460645255508263</v>
      </c>
      <c r="AG543" s="92">
        <f t="shared" si="149"/>
        <v>0.35790114430239739</v>
      </c>
      <c r="AH543" s="92">
        <f t="shared" si="149"/>
        <v>2.1609036901221645</v>
      </c>
      <c r="AI543" s="92">
        <f t="shared" si="149"/>
        <v>0.24379689994181311</v>
      </c>
      <c r="AJ543" s="93">
        <f t="shared" si="148"/>
        <v>34.361273052289285</v>
      </c>
    </row>
    <row r="544" spans="1:36">
      <c r="A544" s="97">
        <v>10</v>
      </c>
      <c r="B544" s="82">
        <v>1285.3409999999999</v>
      </c>
      <c r="C544" s="80" t="s">
        <v>293</v>
      </c>
      <c r="D544" s="83">
        <v>1.576441</v>
      </c>
      <c r="E544" s="83">
        <v>0.231595</v>
      </c>
      <c r="F544" s="83">
        <v>0.34201300000000001</v>
      </c>
      <c r="G544" s="83">
        <v>0.235595</v>
      </c>
      <c r="H544" s="83">
        <v>0.44594400000000001</v>
      </c>
      <c r="I544" s="83">
        <v>4.7663999999999998E-2</v>
      </c>
      <c r="J544" s="83">
        <v>1.0630000000000001E-2</v>
      </c>
      <c r="K544" s="83">
        <v>5.1605999999999999E-2</v>
      </c>
      <c r="L544" s="83">
        <v>3.094E-3</v>
      </c>
      <c r="M544" s="84">
        <v>0.22</v>
      </c>
      <c r="P544" s="92">
        <f t="shared" si="137"/>
        <v>94.718881044</v>
      </c>
      <c r="Q544" s="92">
        <f t="shared" si="138"/>
        <v>23.613657794999998</v>
      </c>
      <c r="R544" s="92">
        <f t="shared" si="139"/>
        <v>19.179063000999999</v>
      </c>
      <c r="S544" s="92">
        <f t="shared" si="140"/>
        <v>9.4954208800000011</v>
      </c>
      <c r="T544" s="92">
        <f t="shared" si="141"/>
        <v>32.039292624000005</v>
      </c>
      <c r="U544" s="92">
        <f t="shared" si="142"/>
        <v>4.4897581439999996</v>
      </c>
      <c r="V544" s="92">
        <f t="shared" si="143"/>
        <v>0.65883677000000007</v>
      </c>
      <c r="W544" s="92">
        <f t="shared" si="144"/>
        <v>4.1222356740000006</v>
      </c>
      <c r="X544" s="92">
        <f t="shared" si="145"/>
        <v>0.47025396600000002</v>
      </c>
      <c r="Y544" s="92">
        <f t="shared" si="146"/>
        <v>188.78739989800002</v>
      </c>
      <c r="Z544" s="92"/>
      <c r="AA544" s="92">
        <f t="shared" si="149"/>
        <v>50.172247244877397</v>
      </c>
      <c r="AB544" s="92">
        <f t="shared" si="149"/>
        <v>12.50806876293557</v>
      </c>
      <c r="AC544" s="92">
        <f t="shared" si="149"/>
        <v>10.159080008179709</v>
      </c>
      <c r="AD544" s="92">
        <f t="shared" si="149"/>
        <v>5.0296899502457704</v>
      </c>
      <c r="AE544" s="92">
        <f t="shared" si="149"/>
        <v>16.971096927713671</v>
      </c>
      <c r="AF544" s="92">
        <f t="shared" si="149"/>
        <v>2.3782085808829256</v>
      </c>
      <c r="AG544" s="92">
        <f t="shared" si="149"/>
        <v>0.34898344399889142</v>
      </c>
      <c r="AH544" s="92">
        <f t="shared" si="149"/>
        <v>2.1835332634631355</v>
      </c>
      <c r="AI544" s="92">
        <f t="shared" si="149"/>
        <v>0.24909181770291533</v>
      </c>
      <c r="AJ544" s="93">
        <f t="shared" si="148"/>
        <v>34.568087813023176</v>
      </c>
    </row>
    <row r="545" spans="1:36">
      <c r="A545" s="97">
        <v>10</v>
      </c>
      <c r="B545" s="82">
        <v>1289.059</v>
      </c>
      <c r="C545" s="80" t="s">
        <v>293</v>
      </c>
      <c r="D545" s="83">
        <v>1.567137</v>
      </c>
      <c r="E545" s="83">
        <v>0.22881599999999999</v>
      </c>
      <c r="F545" s="83">
        <v>0.344277</v>
      </c>
      <c r="G545" s="83">
        <v>0.24155199999999999</v>
      </c>
      <c r="H545" s="83">
        <v>0.45297100000000001</v>
      </c>
      <c r="I545" s="83">
        <v>4.6112E-2</v>
      </c>
      <c r="J545" s="83">
        <v>1.0368E-2</v>
      </c>
      <c r="K545" s="83">
        <v>5.2124999999999998E-2</v>
      </c>
      <c r="L545" s="83">
        <v>3.1549999999999998E-3</v>
      </c>
      <c r="M545" s="84">
        <v>0.23</v>
      </c>
      <c r="P545" s="92">
        <f t="shared" si="137"/>
        <v>94.159859508000011</v>
      </c>
      <c r="Q545" s="92">
        <f t="shared" si="138"/>
        <v>23.330308175999999</v>
      </c>
      <c r="R545" s="92">
        <f t="shared" si="139"/>
        <v>19.306021329</v>
      </c>
      <c r="S545" s="92">
        <f t="shared" si="140"/>
        <v>9.735511808</v>
      </c>
      <c r="T545" s="92">
        <f t="shared" si="141"/>
        <v>32.544154466000002</v>
      </c>
      <c r="U545" s="92">
        <f t="shared" si="142"/>
        <v>4.3435659519999996</v>
      </c>
      <c r="V545" s="92">
        <f t="shared" si="143"/>
        <v>0.64259827199999997</v>
      </c>
      <c r="W545" s="92">
        <f t="shared" si="144"/>
        <v>4.1636928749999997</v>
      </c>
      <c r="X545" s="92">
        <f t="shared" si="145"/>
        <v>0.47952529499999996</v>
      </c>
      <c r="Y545" s="92">
        <f t="shared" si="146"/>
        <v>188.70523768100003</v>
      </c>
      <c r="Z545" s="92"/>
      <c r="AA545" s="92">
        <f t="shared" si="149"/>
        <v>49.89785162570535</v>
      </c>
      <c r="AB545" s="92">
        <f t="shared" si="149"/>
        <v>12.363360160378333</v>
      </c>
      <c r="AC545" s="92">
        <f t="shared" si="149"/>
        <v>10.230781914827499</v>
      </c>
      <c r="AD545" s="92">
        <f t="shared" si="149"/>
        <v>5.1591105406716702</v>
      </c>
      <c r="AE545" s="92">
        <f t="shared" si="149"/>
        <v>17.246026059443469</v>
      </c>
      <c r="AF545" s="92">
        <f t="shared" si="149"/>
        <v>2.3017728629995178</v>
      </c>
      <c r="AG545" s="92">
        <f t="shared" si="149"/>
        <v>0.34053017282238407</v>
      </c>
      <c r="AH545" s="92">
        <f t="shared" si="149"/>
        <v>2.2064532633898506</v>
      </c>
      <c r="AI545" s="92">
        <f t="shared" si="149"/>
        <v>0.25411339976191955</v>
      </c>
      <c r="AJ545" s="93">
        <f t="shared" si="148"/>
        <v>34.779553736881283</v>
      </c>
    </row>
    <row r="546" spans="1:36">
      <c r="A546" s="97">
        <v>10</v>
      </c>
      <c r="B546" s="82">
        <v>1292.6769999999999</v>
      </c>
      <c r="C546" s="80" t="s">
        <v>293</v>
      </c>
      <c r="D546" s="83">
        <v>1.5589120000000001</v>
      </c>
      <c r="E546" s="83">
        <v>0.22609199999999999</v>
      </c>
      <c r="F546" s="83">
        <v>0.34614499999999998</v>
      </c>
      <c r="G546" s="83">
        <v>0.247419</v>
      </c>
      <c r="H546" s="83">
        <v>0.45956900000000001</v>
      </c>
      <c r="I546" s="83">
        <v>4.4676E-2</v>
      </c>
      <c r="J546" s="83">
        <v>1.0123E-2</v>
      </c>
      <c r="K546" s="83">
        <v>5.2657000000000002E-2</v>
      </c>
      <c r="L546" s="83">
        <v>3.215E-3</v>
      </c>
      <c r="M546" s="84">
        <v>0.24</v>
      </c>
      <c r="P546" s="92">
        <f t="shared" si="137"/>
        <v>93.665668608000004</v>
      </c>
      <c r="Q546" s="92">
        <f t="shared" si="138"/>
        <v>23.052566411999997</v>
      </c>
      <c r="R546" s="92">
        <f t="shared" si="139"/>
        <v>19.410773164999998</v>
      </c>
      <c r="S546" s="92">
        <f t="shared" si="140"/>
        <v>9.9719753760000014</v>
      </c>
      <c r="T546" s="92">
        <f t="shared" si="141"/>
        <v>33.018194374000004</v>
      </c>
      <c r="U546" s="92">
        <f t="shared" si="142"/>
        <v>4.2083004959999997</v>
      </c>
      <c r="V546" s="92">
        <f t="shared" si="143"/>
        <v>0.62741341699999997</v>
      </c>
      <c r="W546" s="92">
        <f t="shared" si="144"/>
        <v>4.2061885030000008</v>
      </c>
      <c r="X546" s="92">
        <f t="shared" si="145"/>
        <v>0.48864463499999999</v>
      </c>
      <c r="Y546" s="92">
        <f t="shared" si="146"/>
        <v>188.64972498599997</v>
      </c>
      <c r="Z546" s="92"/>
      <c r="AA546" s="92">
        <f t="shared" si="149"/>
        <v>49.65057257038201</v>
      </c>
      <c r="AB546" s="92">
        <f t="shared" si="149"/>
        <v>12.219772074256015</v>
      </c>
      <c r="AC546" s="92">
        <f t="shared" si="149"/>
        <v>10.289319619437826</v>
      </c>
      <c r="AD546" s="92">
        <f t="shared" si="149"/>
        <v>5.2859739799461885</v>
      </c>
      <c r="AE546" s="92">
        <f t="shared" si="149"/>
        <v>17.502381398356313</v>
      </c>
      <c r="AF546" s="92">
        <f t="shared" si="149"/>
        <v>2.2307482803445939</v>
      </c>
      <c r="AG546" s="92">
        <f t="shared" si="149"/>
        <v>0.33258114584930426</v>
      </c>
      <c r="AH546" s="92">
        <f t="shared" si="149"/>
        <v>2.2296287488954194</v>
      </c>
      <c r="AI546" s="92">
        <f t="shared" si="149"/>
        <v>0.25902218253234305</v>
      </c>
      <c r="AJ546" s="93">
        <f t="shared" si="148"/>
        <v>34.996209270878715</v>
      </c>
    </row>
    <row r="547" spans="1:36">
      <c r="A547" s="97">
        <v>10</v>
      </c>
      <c r="B547" s="82">
        <v>1296.223</v>
      </c>
      <c r="C547" s="80" t="s">
        <v>293</v>
      </c>
      <c r="D547" s="83">
        <v>1.5516460000000001</v>
      </c>
      <c r="E547" s="83">
        <v>0.22342699999999999</v>
      </c>
      <c r="F547" s="83">
        <v>0.34764200000000001</v>
      </c>
      <c r="G547" s="83">
        <v>0.25322699999999998</v>
      </c>
      <c r="H547" s="83">
        <v>0.46579399999999999</v>
      </c>
      <c r="I547" s="83">
        <v>4.3344000000000001E-2</v>
      </c>
      <c r="J547" s="83">
        <v>9.8919999999999998E-3</v>
      </c>
      <c r="K547" s="83">
        <v>5.3201999999999999E-2</v>
      </c>
      <c r="L547" s="83">
        <v>3.2720000000000002E-3</v>
      </c>
      <c r="M547" s="84">
        <v>0.25</v>
      </c>
      <c r="P547" s="92">
        <f t="shared" si="137"/>
        <v>93.229098264000015</v>
      </c>
      <c r="Q547" s="92">
        <f t="shared" si="138"/>
        <v>22.780840346999998</v>
      </c>
      <c r="R547" s="92">
        <f t="shared" si="139"/>
        <v>19.494720434000001</v>
      </c>
      <c r="S547" s="92">
        <f t="shared" si="140"/>
        <v>10.206061007999999</v>
      </c>
      <c r="T547" s="92">
        <f t="shared" si="141"/>
        <v>33.465435724000002</v>
      </c>
      <c r="U547" s="92">
        <f t="shared" si="142"/>
        <v>4.0828314240000001</v>
      </c>
      <c r="V547" s="92">
        <f t="shared" si="143"/>
        <v>0.61309626799999994</v>
      </c>
      <c r="W547" s="92">
        <f t="shared" si="144"/>
        <v>4.2497225580000002</v>
      </c>
      <c r="X547" s="92">
        <f t="shared" si="145"/>
        <v>0.49730800800000002</v>
      </c>
      <c r="Y547" s="92">
        <f t="shared" si="146"/>
        <v>188.61911403500002</v>
      </c>
      <c r="Z547" s="92"/>
      <c r="AA547" s="92">
        <f t="shared" si="149"/>
        <v>49.427174303607693</v>
      </c>
      <c r="AB547" s="92">
        <f t="shared" si="149"/>
        <v>12.077694492177924</v>
      </c>
      <c r="AC547" s="92">
        <f t="shared" si="149"/>
        <v>10.335495707175561</v>
      </c>
      <c r="AD547" s="92">
        <f t="shared" si="149"/>
        <v>5.4109367760608658</v>
      </c>
      <c r="AE547" s="92">
        <f t="shared" si="149"/>
        <v>17.742335338183267</v>
      </c>
      <c r="AF547" s="92">
        <f t="shared" si="149"/>
        <v>2.164590500219608</v>
      </c>
      <c r="AG547" s="92">
        <f t="shared" si="149"/>
        <v>0.32504461233246712</v>
      </c>
      <c r="AH547" s="92">
        <f t="shared" si="149"/>
        <v>2.2530709995867251</v>
      </c>
      <c r="AI547" s="92">
        <f t="shared" si="149"/>
        <v>0.26365727065588906</v>
      </c>
      <c r="AJ547" s="93">
        <f t="shared" si="148"/>
        <v>35.218303776941148</v>
      </c>
    </row>
    <row r="548" spans="1:36">
      <c r="A548" s="97">
        <v>10</v>
      </c>
      <c r="B548" s="82">
        <v>1299.7159999999999</v>
      </c>
      <c r="C548" s="80" t="s">
        <v>293</v>
      </c>
      <c r="D548" s="83">
        <v>1.545237</v>
      </c>
      <c r="E548" s="83">
        <v>0.22082199999999999</v>
      </c>
      <c r="F548" s="83">
        <v>0.34879300000000002</v>
      </c>
      <c r="G548" s="83">
        <v>0.25900400000000001</v>
      </c>
      <c r="H548" s="83">
        <v>0.47169299999999997</v>
      </c>
      <c r="I548" s="83">
        <v>4.2104000000000003E-2</v>
      </c>
      <c r="J548" s="83">
        <v>9.6749999999999996E-3</v>
      </c>
      <c r="K548" s="83">
        <v>5.3758E-2</v>
      </c>
      <c r="L548" s="83">
        <v>3.3279999999999998E-3</v>
      </c>
      <c r="M548" s="84">
        <v>0.26</v>
      </c>
      <c r="P548" s="92">
        <f t="shared" si="137"/>
        <v>92.844019908000007</v>
      </c>
      <c r="Q548" s="92">
        <f t="shared" si="138"/>
        <v>22.515231942</v>
      </c>
      <c r="R548" s="92">
        <f t="shared" si="139"/>
        <v>19.559265061000001</v>
      </c>
      <c r="S548" s="92">
        <f t="shared" si="140"/>
        <v>10.438897216000001</v>
      </c>
      <c r="T548" s="92">
        <f t="shared" si="141"/>
        <v>33.889255278</v>
      </c>
      <c r="U548" s="92">
        <f t="shared" si="142"/>
        <v>3.9660283840000004</v>
      </c>
      <c r="V548" s="92">
        <f t="shared" si="143"/>
        <v>0.59964682499999999</v>
      </c>
      <c r="W548" s="92">
        <f t="shared" si="144"/>
        <v>4.2941352820000001</v>
      </c>
      <c r="X548" s="92">
        <f t="shared" si="145"/>
        <v>0.50581939200000003</v>
      </c>
      <c r="Y548" s="92">
        <f t="shared" si="146"/>
        <v>188.61229928800006</v>
      </c>
      <c r="Z548" s="92"/>
      <c r="AA548" s="92">
        <f t="shared" si="149"/>
        <v>49.224796186929765</v>
      </c>
      <c r="AB548" s="92">
        <f t="shared" si="149"/>
        <v>11.937308450718023</v>
      </c>
      <c r="AC548" s="92">
        <f t="shared" si="149"/>
        <v>10.370089933071721</v>
      </c>
      <c r="AD548" s="92">
        <f t="shared" si="149"/>
        <v>5.5345792694358753</v>
      </c>
      <c r="AE548" s="92">
        <f t="shared" si="149"/>
        <v>17.967680477853182</v>
      </c>
      <c r="AF548" s="92">
        <f t="shared" si="149"/>
        <v>2.1027411250334764</v>
      </c>
      <c r="AG548" s="92">
        <f t="shared" si="149"/>
        <v>0.31792562163953797</v>
      </c>
      <c r="AH548" s="92">
        <f t="shared" si="149"/>
        <v>2.2766995038022966</v>
      </c>
      <c r="AI548" s="92">
        <f t="shared" si="149"/>
        <v>0.26817943151609808</v>
      </c>
      <c r="AJ548" s="93">
        <f t="shared" si="148"/>
        <v>35.446156204281671</v>
      </c>
    </row>
    <row r="549" spans="1:36">
      <c r="A549" s="97">
        <v>10</v>
      </c>
      <c r="B549" s="82">
        <v>1303.1759999999999</v>
      </c>
      <c r="C549" s="80" t="s">
        <v>293</v>
      </c>
      <c r="D549" s="83">
        <v>1.5396000000000001</v>
      </c>
      <c r="E549" s="83">
        <v>0.218281</v>
      </c>
      <c r="F549" s="83">
        <v>0.34961599999999998</v>
      </c>
      <c r="G549" s="83">
        <v>0.26477699999999998</v>
      </c>
      <c r="H549" s="83">
        <v>0.47730600000000001</v>
      </c>
      <c r="I549" s="83">
        <v>4.0947999999999998E-2</v>
      </c>
      <c r="J549" s="83">
        <v>9.4699999999999993E-3</v>
      </c>
      <c r="K549" s="83">
        <v>5.4323000000000003E-2</v>
      </c>
      <c r="L549" s="83">
        <v>3.382E-3</v>
      </c>
      <c r="M549" s="84">
        <v>0.27</v>
      </c>
      <c r="P549" s="92">
        <f t="shared" si="137"/>
        <v>92.505326400000015</v>
      </c>
      <c r="Q549" s="92">
        <f t="shared" si="138"/>
        <v>22.256149041</v>
      </c>
      <c r="R549" s="92">
        <f t="shared" si="139"/>
        <v>19.605416431999998</v>
      </c>
      <c r="S549" s="92">
        <f t="shared" si="140"/>
        <v>10.671572208000001</v>
      </c>
      <c r="T549" s="92">
        <f t="shared" si="141"/>
        <v>34.292526876000004</v>
      </c>
      <c r="U549" s="92">
        <f t="shared" si="142"/>
        <v>3.8571378079999996</v>
      </c>
      <c r="V549" s="92">
        <f t="shared" si="143"/>
        <v>0.58694112999999992</v>
      </c>
      <c r="W549" s="92">
        <f t="shared" si="144"/>
        <v>4.3392669170000007</v>
      </c>
      <c r="X549" s="92">
        <f t="shared" si="145"/>
        <v>0.51402679800000006</v>
      </c>
      <c r="Y549" s="92">
        <f t="shared" si="146"/>
        <v>188.62836361000006</v>
      </c>
      <c r="Z549" s="92"/>
      <c r="AA549" s="92">
        <f t="shared" si="149"/>
        <v>49.041048032023468</v>
      </c>
      <c r="AB549" s="92">
        <f t="shared" si="149"/>
        <v>11.798940845935483</v>
      </c>
      <c r="AC549" s="92">
        <f t="shared" si="149"/>
        <v>10.393673600718563</v>
      </c>
      <c r="AD549" s="92">
        <f t="shared" si="149"/>
        <v>5.6574589334105054</v>
      </c>
      <c r="AE549" s="92">
        <f t="shared" si="149"/>
        <v>18.179941881329025</v>
      </c>
      <c r="AF549" s="92">
        <f t="shared" si="149"/>
        <v>2.0448344746153091</v>
      </c>
      <c r="AG549" s="92">
        <f t="shared" si="149"/>
        <v>0.31116271104038962</v>
      </c>
      <c r="AH549" s="92">
        <f t="shared" si="149"/>
        <v>2.3004318300569491</v>
      </c>
      <c r="AI549" s="92">
        <f t="shared" si="149"/>
        <v>0.27250769087027649</v>
      </c>
      <c r="AJ549" s="93">
        <f t="shared" si="148"/>
        <v>35.680240619984552</v>
      </c>
    </row>
    <row r="550" spans="1:36">
      <c r="A550" s="97">
        <v>10</v>
      </c>
      <c r="B550" s="82">
        <v>1306.6189999999999</v>
      </c>
      <c r="C550" s="80" t="s">
        <v>293</v>
      </c>
      <c r="D550" s="83">
        <v>1.5346660000000001</v>
      </c>
      <c r="E550" s="83">
        <v>0.215804</v>
      </c>
      <c r="F550" s="83">
        <v>0.35012799999999999</v>
      </c>
      <c r="G550" s="83">
        <v>0.27056799999999998</v>
      </c>
      <c r="H550" s="83">
        <v>0.48266900000000001</v>
      </c>
      <c r="I550" s="83">
        <v>3.9867E-2</v>
      </c>
      <c r="J550" s="83">
        <v>9.2770000000000005E-3</v>
      </c>
      <c r="K550" s="83">
        <v>5.4896E-2</v>
      </c>
      <c r="L550" s="83">
        <v>3.434E-3</v>
      </c>
      <c r="M550" s="84">
        <v>0.28000000000000003</v>
      </c>
      <c r="P550" s="92">
        <f t="shared" si="137"/>
        <v>92.208871944000009</v>
      </c>
      <c r="Q550" s="92">
        <f t="shared" si="138"/>
        <v>22.003591644</v>
      </c>
      <c r="R550" s="92">
        <f t="shared" si="139"/>
        <v>19.634127855999999</v>
      </c>
      <c r="S550" s="92">
        <f t="shared" si="140"/>
        <v>10.904972672</v>
      </c>
      <c r="T550" s="92">
        <f t="shared" si="141"/>
        <v>34.677836974000002</v>
      </c>
      <c r="U550" s="92">
        <f t="shared" si="142"/>
        <v>3.7553119319999997</v>
      </c>
      <c r="V550" s="92">
        <f t="shared" si="143"/>
        <v>0.57497918300000006</v>
      </c>
      <c r="W550" s="92">
        <f t="shared" si="144"/>
        <v>4.385037584</v>
      </c>
      <c r="X550" s="92">
        <f t="shared" si="145"/>
        <v>0.52193022600000005</v>
      </c>
      <c r="Y550" s="92">
        <f t="shared" si="146"/>
        <v>188.66666001500002</v>
      </c>
      <c r="Z550" s="92"/>
      <c r="AA550" s="92">
        <f t="shared" si="149"/>
        <v>48.873962117455676</v>
      </c>
      <c r="AB550" s="92">
        <f t="shared" si="149"/>
        <v>11.662681494573865</v>
      </c>
      <c r="AC550" s="92">
        <f t="shared" si="149"/>
        <v>10.406781916020021</v>
      </c>
      <c r="AD550" s="92">
        <f t="shared" si="149"/>
        <v>5.7800210546648758</v>
      </c>
      <c r="AE550" s="92">
        <f t="shared" si="149"/>
        <v>18.380479609509663</v>
      </c>
      <c r="AF550" s="92">
        <f t="shared" si="149"/>
        <v>1.9904480906703028</v>
      </c>
      <c r="AG550" s="92">
        <f t="shared" si="149"/>
        <v>0.30475929502026811</v>
      </c>
      <c r="AH550" s="92">
        <f t="shared" si="149"/>
        <v>2.3242249497878245</v>
      </c>
      <c r="AI550" s="92">
        <f t="shared" si="149"/>
        <v>0.2766414722974922</v>
      </c>
      <c r="AJ550" s="93">
        <f t="shared" si="148"/>
        <v>35.92069959388612</v>
      </c>
    </row>
    <row r="551" spans="1:36">
      <c r="A551" s="97">
        <v>10</v>
      </c>
      <c r="B551" s="82">
        <v>1310.058</v>
      </c>
      <c r="C551" s="80" t="s">
        <v>293</v>
      </c>
      <c r="D551" s="83">
        <v>1.5303739999999999</v>
      </c>
      <c r="E551" s="83">
        <v>0.213393</v>
      </c>
      <c r="F551" s="83">
        <v>0.35034199999999999</v>
      </c>
      <c r="G551" s="83">
        <v>0.27639900000000001</v>
      </c>
      <c r="H551" s="83">
        <v>0.48781099999999999</v>
      </c>
      <c r="I551" s="83">
        <v>3.8856000000000002E-2</v>
      </c>
      <c r="J551" s="83">
        <v>9.0950000000000007E-3</v>
      </c>
      <c r="K551" s="83">
        <v>5.5473000000000001E-2</v>
      </c>
      <c r="L551" s="83">
        <v>3.4859999999999999E-3</v>
      </c>
      <c r="M551" s="84">
        <v>0.28999999999999998</v>
      </c>
      <c r="P551" s="92">
        <f t="shared" si="137"/>
        <v>91.950991415999994</v>
      </c>
      <c r="Q551" s="92">
        <f t="shared" si="138"/>
        <v>21.757763672999999</v>
      </c>
      <c r="R551" s="92">
        <f t="shared" si="139"/>
        <v>19.646128334</v>
      </c>
      <c r="S551" s="92">
        <f t="shared" si="140"/>
        <v>11.139985296000001</v>
      </c>
      <c r="T551" s="92">
        <f t="shared" si="141"/>
        <v>35.047269106000002</v>
      </c>
      <c r="U551" s="92">
        <f t="shared" si="142"/>
        <v>3.6600797759999999</v>
      </c>
      <c r="V551" s="92">
        <f t="shared" si="143"/>
        <v>0.56369900500000003</v>
      </c>
      <c r="W551" s="92">
        <f t="shared" si="144"/>
        <v>4.4311277670000004</v>
      </c>
      <c r="X551" s="92">
        <f t="shared" si="145"/>
        <v>0.52983365400000004</v>
      </c>
      <c r="Y551" s="92">
        <f t="shared" si="146"/>
        <v>188.72687802699997</v>
      </c>
      <c r="Z551" s="92"/>
      <c r="AA551" s="92">
        <f t="shared" si="149"/>
        <v>48.721725478257071</v>
      </c>
      <c r="AB551" s="92">
        <f t="shared" si="149"/>
        <v>11.528704284446041</v>
      </c>
      <c r="AC551" s="92">
        <f t="shared" si="149"/>
        <v>10.409820021072647</v>
      </c>
      <c r="AD551" s="92">
        <f t="shared" si="149"/>
        <v>5.9027020488339099</v>
      </c>
      <c r="AE551" s="92">
        <f t="shared" si="149"/>
        <v>18.570364471872423</v>
      </c>
      <c r="AF551" s="92">
        <f t="shared" si="149"/>
        <v>1.939352684823396</v>
      </c>
      <c r="AG551" s="92">
        <f t="shared" si="149"/>
        <v>0.29868506854617449</v>
      </c>
      <c r="AH551" s="92">
        <f t="shared" si="149"/>
        <v>2.3479049795790439</v>
      </c>
      <c r="AI551" s="92">
        <f t="shared" si="149"/>
        <v>0.28074096256930614</v>
      </c>
      <c r="AJ551" s="93">
        <f t="shared" si="148"/>
        <v>36.167938132188794</v>
      </c>
    </row>
    <row r="552" spans="1:36">
      <c r="A552" s="97">
        <v>10</v>
      </c>
      <c r="B552" s="82">
        <v>1313.5039999999999</v>
      </c>
      <c r="C552" s="80" t="s">
        <v>293</v>
      </c>
      <c r="D552" s="83">
        <v>1.5266729999999999</v>
      </c>
      <c r="E552" s="83">
        <v>0.21104700000000001</v>
      </c>
      <c r="F552" s="83">
        <v>0.35027200000000003</v>
      </c>
      <c r="G552" s="83">
        <v>0.28228999999999999</v>
      </c>
      <c r="H552" s="83">
        <v>0.49275799999999997</v>
      </c>
      <c r="I552" s="83">
        <v>3.7907000000000003E-2</v>
      </c>
      <c r="J552" s="83">
        <v>8.9230000000000004E-3</v>
      </c>
      <c r="K552" s="83">
        <v>5.6054E-2</v>
      </c>
      <c r="L552" s="83">
        <v>3.5360000000000001E-3</v>
      </c>
      <c r="M552" s="84">
        <v>0.3</v>
      </c>
      <c r="P552" s="92">
        <f t="shared" si="137"/>
        <v>91.728620532000008</v>
      </c>
      <c r="Q552" s="92">
        <f t="shared" si="138"/>
        <v>21.518563167</v>
      </c>
      <c r="R552" s="92">
        <f t="shared" si="139"/>
        <v>19.642202944000001</v>
      </c>
      <c r="S552" s="92">
        <f t="shared" si="140"/>
        <v>11.377416159999999</v>
      </c>
      <c r="T552" s="92">
        <f t="shared" si="141"/>
        <v>35.402691267999998</v>
      </c>
      <c r="U552" s="92">
        <f t="shared" si="142"/>
        <v>3.5706877720000003</v>
      </c>
      <c r="V552" s="92">
        <f t="shared" si="143"/>
        <v>0.55303861700000001</v>
      </c>
      <c r="W552" s="92">
        <f t="shared" si="144"/>
        <v>4.4775374660000002</v>
      </c>
      <c r="X552" s="92">
        <f t="shared" si="145"/>
        <v>0.53743310399999999</v>
      </c>
      <c r="Y552" s="92">
        <f t="shared" si="146"/>
        <v>188.80819102999999</v>
      </c>
      <c r="Z552" s="92"/>
      <c r="AA552" s="92">
        <f t="shared" si="149"/>
        <v>48.5829666772376</v>
      </c>
      <c r="AB552" s="92">
        <f t="shared" si="149"/>
        <v>11.397049592822425</v>
      </c>
      <c r="AC552" s="92">
        <f t="shared" si="149"/>
        <v>10.40325784429502</v>
      </c>
      <c r="AD552" s="92">
        <f t="shared" si="149"/>
        <v>6.0259123812018442</v>
      </c>
      <c r="AE552" s="92">
        <f t="shared" si="149"/>
        <v>18.750611970205686</v>
      </c>
      <c r="AF552" s="92">
        <f t="shared" si="149"/>
        <v>1.8911720686062019</v>
      </c>
      <c r="AG552" s="92">
        <f t="shared" si="149"/>
        <v>0.29291028846949069</v>
      </c>
      <c r="AH552" s="92">
        <f t="shared" si="149"/>
        <v>2.371474161991499</v>
      </c>
      <c r="AI552" s="92">
        <f t="shared" si="149"/>
        <v>0.28464501517024043</v>
      </c>
      <c r="AJ552" s="93">
        <f t="shared" si="148"/>
        <v>36.422260298716985</v>
      </c>
    </row>
    <row r="553" spans="1:36">
      <c r="A553" s="97">
        <v>10</v>
      </c>
      <c r="B553" s="82">
        <v>1316.9659999999999</v>
      </c>
      <c r="C553" s="80" t="s">
        <v>293</v>
      </c>
      <c r="D553" s="83">
        <v>1.5235179999999999</v>
      </c>
      <c r="E553" s="83">
        <v>0.20876700000000001</v>
      </c>
      <c r="F553" s="83">
        <v>0.34993000000000002</v>
      </c>
      <c r="G553" s="83">
        <v>0.28825699999999999</v>
      </c>
      <c r="H553" s="83">
        <v>0.497529</v>
      </c>
      <c r="I553" s="83">
        <v>3.7016E-2</v>
      </c>
      <c r="J553" s="83">
        <v>8.7600000000000004E-3</v>
      </c>
      <c r="K553" s="83">
        <v>5.6634999999999998E-2</v>
      </c>
      <c r="L553" s="83">
        <v>3.5850000000000001E-3</v>
      </c>
      <c r="M553" s="84">
        <v>0.31</v>
      </c>
      <c r="P553" s="92">
        <f t="shared" si="137"/>
        <v>91.539055512000004</v>
      </c>
      <c r="Q553" s="92">
        <f t="shared" si="138"/>
        <v>21.286092087</v>
      </c>
      <c r="R553" s="92">
        <f t="shared" si="139"/>
        <v>19.623024610000002</v>
      </c>
      <c r="S553" s="92">
        <f t="shared" si="140"/>
        <v>11.617910128</v>
      </c>
      <c r="T553" s="92">
        <f t="shared" si="141"/>
        <v>35.745468534000004</v>
      </c>
      <c r="U553" s="92">
        <f t="shared" si="142"/>
        <v>3.4867591359999999</v>
      </c>
      <c r="V553" s="92">
        <f t="shared" si="143"/>
        <v>0.54293604000000006</v>
      </c>
      <c r="W553" s="92">
        <f t="shared" si="144"/>
        <v>4.523947165</v>
      </c>
      <c r="X553" s="92">
        <f t="shared" si="145"/>
        <v>0.54488056500000004</v>
      </c>
      <c r="Y553" s="92">
        <f t="shared" si="146"/>
        <v>188.91007377700001</v>
      </c>
      <c r="Z553" s="92"/>
      <c r="AA553" s="92">
        <f t="shared" si="149"/>
        <v>48.456418274473712</v>
      </c>
      <c r="AB553" s="92">
        <f t="shared" si="149"/>
        <v>11.267843827178476</v>
      </c>
      <c r="AC553" s="92">
        <f t="shared" si="149"/>
        <v>10.387495075124535</v>
      </c>
      <c r="AD553" s="92">
        <f t="shared" si="149"/>
        <v>6.1499685515524334</v>
      </c>
      <c r="AE553" s="92">
        <f t="shared" si="149"/>
        <v>18.921949380103438</v>
      </c>
      <c r="AF553" s="92">
        <f t="shared" si="149"/>
        <v>1.8457242995500414</v>
      </c>
      <c r="AG553" s="92">
        <f t="shared" si="149"/>
        <v>0.28740449312454985</v>
      </c>
      <c r="AH553" s="92">
        <f t="shared" si="149"/>
        <v>2.3947622668023092</v>
      </c>
      <c r="AI553" s="92">
        <f t="shared" si="149"/>
        <v>0.28843383209050433</v>
      </c>
      <c r="AJ553" s="93">
        <f t="shared" si="148"/>
        <v>36.683906305279045</v>
      </c>
    </row>
    <row r="554" spans="1:36">
      <c r="A554" s="97">
        <v>10</v>
      </c>
      <c r="B554" s="82">
        <v>1320.452</v>
      </c>
      <c r="C554" s="80" t="s">
        <v>293</v>
      </c>
      <c r="D554" s="83">
        <v>1.5208699999999999</v>
      </c>
      <c r="E554" s="83">
        <v>0.20655200000000001</v>
      </c>
      <c r="F554" s="83">
        <v>0.34932600000000003</v>
      </c>
      <c r="G554" s="83">
        <v>0.294317</v>
      </c>
      <c r="H554" s="83">
        <v>0.50214300000000001</v>
      </c>
      <c r="I554" s="83">
        <v>3.6176E-2</v>
      </c>
      <c r="J554" s="83">
        <v>8.6049999999999998E-3</v>
      </c>
      <c r="K554" s="83">
        <v>5.7214000000000001E-2</v>
      </c>
      <c r="L554" s="83">
        <v>3.6329999999999999E-3</v>
      </c>
      <c r="M554" s="84">
        <v>0.32</v>
      </c>
      <c r="P554" s="92">
        <f t="shared" si="137"/>
        <v>91.379953080000007</v>
      </c>
      <c r="Q554" s="92">
        <f t="shared" si="138"/>
        <v>21.060248472000001</v>
      </c>
      <c r="R554" s="92">
        <f t="shared" si="139"/>
        <v>19.589154102000002</v>
      </c>
      <c r="S554" s="92">
        <f t="shared" si="140"/>
        <v>11.862152368</v>
      </c>
      <c r="T554" s="92">
        <f t="shared" si="141"/>
        <v>36.076965978000004</v>
      </c>
      <c r="U554" s="92">
        <f t="shared" si="142"/>
        <v>3.407634496</v>
      </c>
      <c r="V554" s="92">
        <f t="shared" si="143"/>
        <v>0.53332929499999993</v>
      </c>
      <c r="W554" s="92">
        <f t="shared" si="144"/>
        <v>4.5701971060000002</v>
      </c>
      <c r="X554" s="92">
        <f t="shared" si="145"/>
        <v>0.55217603699999995</v>
      </c>
      <c r="Y554" s="92">
        <f t="shared" si="146"/>
        <v>189.03181093400002</v>
      </c>
      <c r="Z554" s="92"/>
      <c r="AA554" s="92">
        <f t="shared" si="149"/>
        <v>48.341045154513751</v>
      </c>
      <c r="AB554" s="92">
        <f t="shared" si="149"/>
        <v>11.141113428444664</v>
      </c>
      <c r="AC554" s="92">
        <f t="shared" si="149"/>
        <v>10.362887603525898</v>
      </c>
      <c r="AD554" s="92">
        <f t="shared" si="149"/>
        <v>6.2752149013382938</v>
      </c>
      <c r="AE554" s="92">
        <f t="shared" si="149"/>
        <v>19.085129534412694</v>
      </c>
      <c r="AF554" s="92">
        <f t="shared" si="149"/>
        <v>1.8026778028327555</v>
      </c>
      <c r="AG554" s="92">
        <f t="shared" si="149"/>
        <v>0.28213732512260092</v>
      </c>
      <c r="AH554" s="92">
        <f t="shared" si="149"/>
        <v>2.4176867816156475</v>
      </c>
      <c r="AI554" s="92">
        <f t="shared" si="149"/>
        <v>0.2921074681936951</v>
      </c>
      <c r="AJ554" s="93">
        <f t="shared" si="148"/>
        <v>36.953142656253924</v>
      </c>
    </row>
    <row r="555" spans="1:36">
      <c r="A555" s="97">
        <v>10</v>
      </c>
      <c r="B555" s="82">
        <v>1323.9670000000001</v>
      </c>
      <c r="C555" s="80" t="s">
        <v>293</v>
      </c>
      <c r="D555" s="83">
        <v>1.518694</v>
      </c>
      <c r="E555" s="83">
        <v>0.204403</v>
      </c>
      <c r="F555" s="83">
        <v>0.34847400000000001</v>
      </c>
      <c r="G555" s="83">
        <v>0.300483</v>
      </c>
      <c r="H555" s="83">
        <v>0.50661100000000003</v>
      </c>
      <c r="I555" s="83">
        <v>3.5385E-2</v>
      </c>
      <c r="J555" s="83">
        <v>8.4580000000000002E-3</v>
      </c>
      <c r="K555" s="83">
        <v>5.7789E-2</v>
      </c>
      <c r="L555" s="83">
        <v>3.6809999999999998E-3</v>
      </c>
      <c r="M555" s="84">
        <v>0.33</v>
      </c>
      <c r="P555" s="92">
        <f t="shared" si="137"/>
        <v>91.249210296000001</v>
      </c>
      <c r="Q555" s="92">
        <f t="shared" si="138"/>
        <v>20.841134282999999</v>
      </c>
      <c r="R555" s="92">
        <f t="shared" si="139"/>
        <v>19.541376497999998</v>
      </c>
      <c r="S555" s="92">
        <f t="shared" si="140"/>
        <v>12.110666832000001</v>
      </c>
      <c r="T555" s="92">
        <f t="shared" si="141"/>
        <v>36.397973906000004</v>
      </c>
      <c r="U555" s="92">
        <f t="shared" si="142"/>
        <v>3.3331254599999998</v>
      </c>
      <c r="V555" s="92">
        <f t="shared" si="143"/>
        <v>0.52421838200000004</v>
      </c>
      <c r="W555" s="92">
        <f t="shared" si="144"/>
        <v>4.6161275310000001</v>
      </c>
      <c r="X555" s="92">
        <f t="shared" si="145"/>
        <v>0.55947150899999998</v>
      </c>
      <c r="Y555" s="92">
        <f t="shared" si="146"/>
        <v>189.17330469699996</v>
      </c>
      <c r="Z555" s="92"/>
      <c r="AA555" s="92">
        <f t="shared" si="149"/>
        <v>48.235775360669635</v>
      </c>
      <c r="AB555" s="92">
        <f t="shared" si="149"/>
        <v>11.016953114172939</v>
      </c>
      <c r="AC555" s="92">
        <f t="shared" si="149"/>
        <v>10.329880597740543</v>
      </c>
      <c r="AD555" s="92">
        <f t="shared" si="149"/>
        <v>6.4018899767056086</v>
      </c>
      <c r="AE555" s="92">
        <f t="shared" si="149"/>
        <v>19.24054451778958</v>
      </c>
      <c r="AF555" s="92">
        <f t="shared" si="149"/>
        <v>1.7619428202825378</v>
      </c>
      <c r="AG555" s="92">
        <f t="shared" si="149"/>
        <v>0.2771101254691532</v>
      </c>
      <c r="AH555" s="92">
        <f t="shared" si="149"/>
        <v>2.4401580013594835</v>
      </c>
      <c r="AI555" s="92">
        <f t="shared" si="149"/>
        <v>0.29574548581054233</v>
      </c>
      <c r="AJ555" s="93">
        <f t="shared" si="148"/>
        <v>37.230235883304793</v>
      </c>
    </row>
    <row r="556" spans="1:36">
      <c r="A556" s="97">
        <v>10</v>
      </c>
      <c r="B556" s="82">
        <v>1327.5139999999999</v>
      </c>
      <c r="C556" s="80" t="s">
        <v>293</v>
      </c>
      <c r="D556" s="83">
        <v>1.5169600000000001</v>
      </c>
      <c r="E556" s="83">
        <v>0.202317</v>
      </c>
      <c r="F556" s="83">
        <v>0.347383</v>
      </c>
      <c r="G556" s="83">
        <v>0.30676799999999999</v>
      </c>
      <c r="H556" s="83">
        <v>0.51094300000000004</v>
      </c>
      <c r="I556" s="83">
        <v>3.4637000000000001E-2</v>
      </c>
      <c r="J556" s="83">
        <v>8.319E-3</v>
      </c>
      <c r="K556" s="83">
        <v>5.8355999999999998E-2</v>
      </c>
      <c r="L556" s="83">
        <v>3.728E-3</v>
      </c>
      <c r="M556" s="84">
        <v>0.34</v>
      </c>
      <c r="P556" s="92">
        <f t="shared" si="137"/>
        <v>91.145024640000017</v>
      </c>
      <c r="Q556" s="92">
        <f t="shared" si="138"/>
        <v>20.628443637</v>
      </c>
      <c r="R556" s="92">
        <f t="shared" si="139"/>
        <v>19.480196491000001</v>
      </c>
      <c r="S556" s="92">
        <f t="shared" si="140"/>
        <v>12.363977472</v>
      </c>
      <c r="T556" s="92">
        <f t="shared" si="141"/>
        <v>36.709210778000006</v>
      </c>
      <c r="U556" s="92">
        <f t="shared" si="142"/>
        <v>3.2626668520000002</v>
      </c>
      <c r="V556" s="92">
        <f t="shared" si="143"/>
        <v>0.51560330099999996</v>
      </c>
      <c r="W556" s="92">
        <f t="shared" si="144"/>
        <v>4.6614189240000004</v>
      </c>
      <c r="X556" s="92">
        <f t="shared" si="145"/>
        <v>0.56661499199999998</v>
      </c>
      <c r="Y556" s="92">
        <f t="shared" si="146"/>
        <v>189.33315708700002</v>
      </c>
      <c r="Z556" s="92"/>
      <c r="AA556" s="92">
        <f t="shared" si="149"/>
        <v>48.140022615329961</v>
      </c>
      <c r="AB556" s="92">
        <f t="shared" si="149"/>
        <v>10.895314880066714</v>
      </c>
      <c r="AC556" s="92">
        <f t="shared" si="149"/>
        <v>10.288845752489461</v>
      </c>
      <c r="AD556" s="92">
        <f t="shared" si="149"/>
        <v>6.530275870442841</v>
      </c>
      <c r="AE556" s="92">
        <f t="shared" si="149"/>
        <v>19.388685712947705</v>
      </c>
      <c r="AF556" s="92">
        <f t="shared" si="149"/>
        <v>1.7232411386352047</v>
      </c>
      <c r="AG556" s="92">
        <f t="shared" si="149"/>
        <v>0.27232594065025617</v>
      </c>
      <c r="AH556" s="92">
        <f t="shared" si="149"/>
        <v>2.462019329164856</v>
      </c>
      <c r="AI556" s="92">
        <f t="shared" si="149"/>
        <v>0.29926876027300175</v>
      </c>
      <c r="AJ556" s="93">
        <f t="shared" si="148"/>
        <v>37.51545472666993</v>
      </c>
    </row>
    <row r="557" spans="1:36">
      <c r="A557" s="97">
        <v>10</v>
      </c>
      <c r="B557" s="82">
        <v>1331.097</v>
      </c>
      <c r="C557" s="80" t="s">
        <v>293</v>
      </c>
      <c r="D557" s="83">
        <v>1.5156369999999999</v>
      </c>
      <c r="E557" s="83">
        <v>0.200293</v>
      </c>
      <c r="F557" s="83">
        <v>0.34606799999999999</v>
      </c>
      <c r="G557" s="83">
        <v>0.31318099999999999</v>
      </c>
      <c r="H557" s="83">
        <v>0.51514499999999996</v>
      </c>
      <c r="I557" s="83">
        <v>3.3929000000000001E-2</v>
      </c>
      <c r="J557" s="83">
        <v>8.1860000000000006E-3</v>
      </c>
      <c r="K557" s="83">
        <v>5.8913E-2</v>
      </c>
      <c r="L557" s="83">
        <v>3.774E-3</v>
      </c>
      <c r="M557" s="84">
        <v>0.35</v>
      </c>
      <c r="P557" s="92">
        <f t="shared" si="137"/>
        <v>91.065533508000001</v>
      </c>
      <c r="Q557" s="92">
        <f t="shared" si="138"/>
        <v>20.422074573</v>
      </c>
      <c r="R557" s="92">
        <f t="shared" si="139"/>
        <v>19.406455235999999</v>
      </c>
      <c r="S557" s="92">
        <f t="shared" si="140"/>
        <v>12.622447024</v>
      </c>
      <c r="T557" s="92">
        <f t="shared" si="141"/>
        <v>37.011107670000001</v>
      </c>
      <c r="U557" s="92">
        <f t="shared" si="142"/>
        <v>3.1959760840000002</v>
      </c>
      <c r="V557" s="92">
        <f t="shared" si="143"/>
        <v>0.50736009400000004</v>
      </c>
      <c r="W557" s="92">
        <f t="shared" si="144"/>
        <v>4.7059115270000005</v>
      </c>
      <c r="X557" s="92">
        <f t="shared" si="145"/>
        <v>0.57360648599999997</v>
      </c>
      <c r="Y557" s="92">
        <f t="shared" si="146"/>
        <v>189.51047220200002</v>
      </c>
      <c r="Z557" s="92"/>
      <c r="AA557" s="92">
        <f t="shared" si="149"/>
        <v>48.053034985281897</v>
      </c>
      <c r="AB557" s="92">
        <f t="shared" si="149"/>
        <v>10.776224836394279</v>
      </c>
      <c r="AC557" s="92">
        <f t="shared" si="149"/>
        <v>10.240307572720612</v>
      </c>
      <c r="AD557" s="92">
        <f t="shared" si="149"/>
        <v>6.6605538350121787</v>
      </c>
      <c r="AE557" s="92">
        <f t="shared" si="149"/>
        <v>19.529848266405935</v>
      </c>
      <c r="AF557" s="92">
        <f t="shared" si="149"/>
        <v>1.6864377186467012</v>
      </c>
      <c r="AG557" s="92">
        <f t="shared" si="149"/>
        <v>0.2677214024664572</v>
      </c>
      <c r="AH557" s="92">
        <f t="shared" si="149"/>
        <v>2.4831933941803221</v>
      </c>
      <c r="AI557" s="92">
        <f t="shared" si="149"/>
        <v>0.30267798889160619</v>
      </c>
      <c r="AJ557" s="93">
        <f t="shared" si="148"/>
        <v>37.808906155306005</v>
      </c>
    </row>
    <row r="558" spans="1:36">
      <c r="A558" s="97">
        <v>10</v>
      </c>
      <c r="B558" s="82">
        <v>1334.7159999999999</v>
      </c>
      <c r="C558" s="80" t="s">
        <v>293</v>
      </c>
      <c r="D558" s="83">
        <v>1.5147010000000001</v>
      </c>
      <c r="E558" s="83">
        <v>0.19832900000000001</v>
      </c>
      <c r="F558" s="83">
        <v>0.34453899999999998</v>
      </c>
      <c r="G558" s="83">
        <v>0.31973099999999999</v>
      </c>
      <c r="H558" s="83">
        <v>0.51922100000000004</v>
      </c>
      <c r="I558" s="83">
        <v>3.3258000000000003E-2</v>
      </c>
      <c r="J558" s="83">
        <v>8.0590000000000002E-3</v>
      </c>
      <c r="K558" s="83">
        <v>5.9457999999999997E-2</v>
      </c>
      <c r="L558" s="83">
        <v>3.82E-3</v>
      </c>
      <c r="M558" s="84">
        <v>0.36</v>
      </c>
      <c r="P558" s="92">
        <f t="shared" si="137"/>
        <v>91.009294884000013</v>
      </c>
      <c r="Q558" s="92">
        <f t="shared" si="138"/>
        <v>20.221823169</v>
      </c>
      <c r="R558" s="92">
        <f t="shared" si="139"/>
        <v>19.320713502999997</v>
      </c>
      <c r="S558" s="92">
        <f t="shared" si="140"/>
        <v>12.886438224000001</v>
      </c>
      <c r="T558" s="92">
        <f t="shared" si="141"/>
        <v>37.303951966000007</v>
      </c>
      <c r="U558" s="92">
        <f t="shared" si="142"/>
        <v>3.1327705680000002</v>
      </c>
      <c r="V558" s="92">
        <f t="shared" si="143"/>
        <v>0.499488761</v>
      </c>
      <c r="W558" s="92">
        <f t="shared" si="144"/>
        <v>4.7494455819999999</v>
      </c>
      <c r="X558" s="92">
        <f t="shared" si="145"/>
        <v>0.58059798000000007</v>
      </c>
      <c r="Y558" s="92">
        <f t="shared" si="146"/>
        <v>189.70452463700002</v>
      </c>
      <c r="Z558" s="92"/>
      <c r="AA558" s="92">
        <f t="shared" si="149"/>
        <v>47.974235226147862</v>
      </c>
      <c r="AB558" s="92">
        <f t="shared" si="149"/>
        <v>10.65964199203709</v>
      </c>
      <c r="AC558" s="92">
        <f t="shared" si="149"/>
        <v>10.184635047566852</v>
      </c>
      <c r="AD558" s="92">
        <f t="shared" si="149"/>
        <v>6.7928997732965124</v>
      </c>
      <c r="AE558" s="92">
        <f t="shared" si="149"/>
        <v>19.664239446782407</v>
      </c>
      <c r="AF558" s="92">
        <f t="shared" si="149"/>
        <v>1.6513947540231646</v>
      </c>
      <c r="AG558" s="92">
        <f t="shared" si="149"/>
        <v>0.26329828556054352</v>
      </c>
      <c r="AH558" s="92">
        <f t="shared" si="149"/>
        <v>2.5036016358007664</v>
      </c>
      <c r="AI558" s="92">
        <f t="shared" si="149"/>
        <v>0.30605383878480258</v>
      </c>
      <c r="AJ558" s="93">
        <f t="shared" si="148"/>
        <v>38.110761998302642</v>
      </c>
    </row>
    <row r="559" spans="1:36">
      <c r="A559" s="97">
        <v>10</v>
      </c>
      <c r="B559" s="82">
        <v>1338.37</v>
      </c>
      <c r="C559" s="80" t="s">
        <v>293</v>
      </c>
      <c r="D559" s="83">
        <v>1.5141249999999999</v>
      </c>
      <c r="E559" s="83">
        <v>0.19642399999999999</v>
      </c>
      <c r="F559" s="83">
        <v>0.34281099999999998</v>
      </c>
      <c r="G559" s="83">
        <v>0.32642500000000002</v>
      </c>
      <c r="H559" s="83">
        <v>0.523173</v>
      </c>
      <c r="I559" s="83">
        <v>3.2620999999999997E-2</v>
      </c>
      <c r="J559" s="83">
        <v>7.9369999999999996E-3</v>
      </c>
      <c r="K559" s="83">
        <v>5.9988E-2</v>
      </c>
      <c r="L559" s="83">
        <v>3.8649999999999999E-3</v>
      </c>
      <c r="M559" s="84">
        <v>0.37</v>
      </c>
      <c r="P559" s="92">
        <f t="shared" si="137"/>
        <v>90.974686500000004</v>
      </c>
      <c r="Q559" s="92">
        <f t="shared" si="138"/>
        <v>20.027587464</v>
      </c>
      <c r="R559" s="92">
        <f t="shared" si="139"/>
        <v>19.223812446999997</v>
      </c>
      <c r="S559" s="92">
        <f t="shared" si="140"/>
        <v>13.156233200000001</v>
      </c>
      <c r="T559" s="92">
        <f t="shared" si="141"/>
        <v>37.587887358000003</v>
      </c>
      <c r="U559" s="92">
        <f t="shared" si="142"/>
        <v>3.0727677159999995</v>
      </c>
      <c r="V559" s="92">
        <f t="shared" si="143"/>
        <v>0.49192732299999997</v>
      </c>
      <c r="W559" s="92">
        <f t="shared" si="144"/>
        <v>4.7917814520000004</v>
      </c>
      <c r="X559" s="92">
        <f t="shared" si="145"/>
        <v>0.58743748500000004</v>
      </c>
      <c r="Y559" s="92">
        <f t="shared" si="146"/>
        <v>189.91412094500001</v>
      </c>
      <c r="Z559" s="92"/>
      <c r="AA559" s="92">
        <f t="shared" si="149"/>
        <v>47.903065894898198</v>
      </c>
      <c r="AB559" s="92">
        <f t="shared" si="149"/>
        <v>10.545602067052233</v>
      </c>
      <c r="AC559" s="92">
        <f t="shared" si="149"/>
        <v>10.122371286212729</v>
      </c>
      <c r="AD559" s="92">
        <f t="shared" si="149"/>
        <v>6.927464442630944</v>
      </c>
      <c r="AE559" s="92">
        <f t="shared" si="149"/>
        <v>19.792044515155155</v>
      </c>
      <c r="AF559" s="92">
        <f t="shared" si="149"/>
        <v>1.6179774840912893</v>
      </c>
      <c r="AG559" s="92">
        <f t="shared" si="149"/>
        <v>0.25902619592066267</v>
      </c>
      <c r="AH559" s="92">
        <f t="shared" si="149"/>
        <v>2.5231306804130287</v>
      </c>
      <c r="AI559" s="92">
        <f t="shared" si="149"/>
        <v>0.30931743362576214</v>
      </c>
      <c r="AJ559" s="93">
        <f t="shared" si="148"/>
        <v>38.421112102429618</v>
      </c>
    </row>
    <row r="560" spans="1:36">
      <c r="A560" s="97">
        <v>10</v>
      </c>
      <c r="B560" s="82">
        <v>1342.058</v>
      </c>
      <c r="C560" s="80" t="s">
        <v>293</v>
      </c>
      <c r="D560" s="83">
        <v>1.5138849999999999</v>
      </c>
      <c r="E560" s="83">
        <v>0.194576</v>
      </c>
      <c r="F560" s="83">
        <v>0.34089599999999998</v>
      </c>
      <c r="G560" s="83">
        <v>0.33326699999999998</v>
      </c>
      <c r="H560" s="83">
        <v>0.526999</v>
      </c>
      <c r="I560" s="83">
        <v>3.2015000000000002E-2</v>
      </c>
      <c r="J560" s="83">
        <v>7.8209999999999998E-3</v>
      </c>
      <c r="K560" s="83">
        <v>6.0500999999999999E-2</v>
      </c>
      <c r="L560" s="83">
        <v>3.9100000000000003E-3</v>
      </c>
      <c r="M560" s="84">
        <v>0.38</v>
      </c>
      <c r="P560" s="92">
        <f t="shared" si="137"/>
        <v>90.960266340000004</v>
      </c>
      <c r="Q560" s="92">
        <f t="shared" si="138"/>
        <v>19.839163536000001</v>
      </c>
      <c r="R560" s="92">
        <f t="shared" si="139"/>
        <v>19.116424991999999</v>
      </c>
      <c r="S560" s="92">
        <f t="shared" si="140"/>
        <v>13.431993168</v>
      </c>
      <c r="T560" s="92">
        <f t="shared" si="141"/>
        <v>37.862770154000003</v>
      </c>
      <c r="U560" s="92">
        <f t="shared" si="142"/>
        <v>3.0156849400000003</v>
      </c>
      <c r="V560" s="92">
        <f t="shared" si="143"/>
        <v>0.48473775899999999</v>
      </c>
      <c r="W560" s="92">
        <f t="shared" si="144"/>
        <v>4.8327593790000005</v>
      </c>
      <c r="X560" s="92">
        <f t="shared" si="145"/>
        <v>0.59427699</v>
      </c>
      <c r="Y560" s="92">
        <f t="shared" si="146"/>
        <v>190.13807725800001</v>
      </c>
      <c r="Z560" s="92"/>
      <c r="AA560" s="92">
        <f t="shared" si="149"/>
        <v>47.839058673437215</v>
      </c>
      <c r="AB560" s="92">
        <f t="shared" si="149"/>
        <v>10.434082337479445</v>
      </c>
      <c r="AC560" s="92">
        <f t="shared" si="149"/>
        <v>10.053969866362305</v>
      </c>
      <c r="AD560" s="92">
        <f t="shared" si="149"/>
        <v>7.0643362769331111</v>
      </c>
      <c r="AE560" s="92">
        <f t="shared" si="149"/>
        <v>19.913302322198032</v>
      </c>
      <c r="AF560" s="92">
        <f t="shared" si="149"/>
        <v>1.5860499819339138</v>
      </c>
      <c r="AG560" s="92">
        <f t="shared" si="149"/>
        <v>0.25493986580197459</v>
      </c>
      <c r="AH560" s="92">
        <f t="shared" si="149"/>
        <v>2.5417104499496896</v>
      </c>
      <c r="AI560" s="92">
        <f t="shared" si="149"/>
        <v>0.31255022590431497</v>
      </c>
      <c r="AJ560" s="93">
        <f t="shared" si="148"/>
        <v>38.739994373833206</v>
      </c>
    </row>
    <row r="561" spans="1:36">
      <c r="A561" s="97">
        <v>10</v>
      </c>
      <c r="B561" s="82">
        <v>1345.7760000000001</v>
      </c>
      <c r="C561" s="80" t="s">
        <v>293</v>
      </c>
      <c r="D561" s="83">
        <v>1.5139609999999999</v>
      </c>
      <c r="E561" s="83">
        <v>0.19278100000000001</v>
      </c>
      <c r="F561" s="83">
        <v>0.33881</v>
      </c>
      <c r="G561" s="83">
        <v>0.34026000000000001</v>
      </c>
      <c r="H561" s="83">
        <v>0.53069500000000003</v>
      </c>
      <c r="I561" s="83">
        <v>3.1438000000000001E-2</v>
      </c>
      <c r="J561" s="83">
        <v>7.7089999999999997E-3</v>
      </c>
      <c r="K561" s="83">
        <v>6.0992999999999999E-2</v>
      </c>
      <c r="L561" s="83">
        <v>3.9550000000000002E-3</v>
      </c>
      <c r="M561" s="84">
        <v>0.39</v>
      </c>
      <c r="P561" s="92">
        <f t="shared" si="137"/>
        <v>90.964832724000004</v>
      </c>
      <c r="Q561" s="92">
        <f t="shared" si="138"/>
        <v>19.656143541000002</v>
      </c>
      <c r="R561" s="92">
        <f t="shared" si="139"/>
        <v>18.99944837</v>
      </c>
      <c r="S561" s="92">
        <f t="shared" si="140"/>
        <v>13.713839040000002</v>
      </c>
      <c r="T561" s="92">
        <f t="shared" si="141"/>
        <v>38.128312970000003</v>
      </c>
      <c r="U561" s="92">
        <f t="shared" si="142"/>
        <v>2.9613338480000002</v>
      </c>
      <c r="V561" s="92">
        <f t="shared" si="143"/>
        <v>0.47779611099999997</v>
      </c>
      <c r="W561" s="92">
        <f t="shared" si="144"/>
        <v>4.8720598470000001</v>
      </c>
      <c r="X561" s="92">
        <f t="shared" si="145"/>
        <v>0.60111649500000008</v>
      </c>
      <c r="Y561" s="92">
        <f t="shared" si="146"/>
        <v>190.37488294600004</v>
      </c>
      <c r="Z561" s="92"/>
      <c r="AA561" s="92">
        <f t="shared" si="149"/>
        <v>47.781950705021437</v>
      </c>
      <c r="AB561" s="92">
        <f t="shared" si="149"/>
        <v>10.324966842698194</v>
      </c>
      <c r="AC561" s="92">
        <f t="shared" si="149"/>
        <v>9.9800184120870625</v>
      </c>
      <c r="AD561" s="92">
        <f t="shared" si="149"/>
        <v>7.2035968336694607</v>
      </c>
      <c r="AE561" s="92">
        <f t="shared" si="149"/>
        <v>20.028016500903181</v>
      </c>
      <c r="AF561" s="92">
        <f t="shared" si="149"/>
        <v>1.555527600161406</v>
      </c>
      <c r="AG561" s="92">
        <f t="shared" si="149"/>
        <v>0.25097644374417144</v>
      </c>
      <c r="AH561" s="92">
        <f t="shared" si="149"/>
        <v>2.5591925634338866</v>
      </c>
      <c r="AI561" s="92">
        <f t="shared" si="149"/>
        <v>0.315754098281183</v>
      </c>
      <c r="AJ561" s="93">
        <f t="shared" si="148"/>
        <v>39.067460431365568</v>
      </c>
    </row>
    <row r="562" spans="1:36">
      <c r="A562" s="97">
        <v>10</v>
      </c>
      <c r="B562" s="82">
        <v>1349.521</v>
      </c>
      <c r="C562" s="80" t="s">
        <v>293</v>
      </c>
      <c r="D562" s="83">
        <v>1.5143279999999999</v>
      </c>
      <c r="E562" s="83">
        <v>0.19103800000000001</v>
      </c>
      <c r="F562" s="83">
        <v>0.336565</v>
      </c>
      <c r="G562" s="83">
        <v>0.34740799999999999</v>
      </c>
      <c r="H562" s="83">
        <v>0.53425999999999996</v>
      </c>
      <c r="I562" s="83">
        <v>3.0886E-2</v>
      </c>
      <c r="J562" s="83">
        <v>7.6020000000000003E-3</v>
      </c>
      <c r="K562" s="83">
        <v>6.1463999999999998E-2</v>
      </c>
      <c r="L562" s="83">
        <v>3.9979999999999998E-3</v>
      </c>
      <c r="M562" s="84">
        <v>0.4</v>
      </c>
      <c r="P562" s="92">
        <f t="shared" si="137"/>
        <v>90.986883551999995</v>
      </c>
      <c r="Q562" s="92">
        <f t="shared" si="138"/>
        <v>19.478425518000002</v>
      </c>
      <c r="R562" s="92">
        <f t="shared" si="139"/>
        <v>18.873555504999999</v>
      </c>
      <c r="S562" s="92">
        <f t="shared" si="140"/>
        <v>14.001932032000001</v>
      </c>
      <c r="T562" s="92">
        <f t="shared" si="141"/>
        <v>38.384443959999999</v>
      </c>
      <c r="U562" s="92">
        <f t="shared" si="142"/>
        <v>2.9093376559999999</v>
      </c>
      <c r="V562" s="92">
        <f t="shared" si="143"/>
        <v>0.47116435800000001</v>
      </c>
      <c r="W562" s="92">
        <f t="shared" si="144"/>
        <v>4.9096828559999999</v>
      </c>
      <c r="X562" s="92">
        <f t="shared" si="145"/>
        <v>0.60765202200000001</v>
      </c>
      <c r="Y562" s="92">
        <f t="shared" si="146"/>
        <v>190.623077459</v>
      </c>
      <c r="Z562" s="92"/>
      <c r="AA562" s="92">
        <f t="shared" si="149"/>
        <v>47.731305550646056</v>
      </c>
      <c r="AB562" s="92">
        <f t="shared" si="149"/>
        <v>10.218293491872462</v>
      </c>
      <c r="AC562" s="92">
        <f t="shared" si="149"/>
        <v>9.9009814323553762</v>
      </c>
      <c r="AD562" s="92">
        <f t="shared" si="149"/>
        <v>7.3453499013054149</v>
      </c>
      <c r="AE562" s="92">
        <f t="shared" si="149"/>
        <v>20.136304833424948</v>
      </c>
      <c r="AF562" s="92">
        <f t="shared" si="149"/>
        <v>1.5262253105874615</v>
      </c>
      <c r="AG562" s="92">
        <f t="shared" si="149"/>
        <v>0.24717068063353451</v>
      </c>
      <c r="AH562" s="92">
        <f t="shared" si="149"/>
        <v>2.5755973103812653</v>
      </c>
      <c r="AI562" s="92">
        <f t="shared" si="149"/>
        <v>0.3187714887934785</v>
      </c>
      <c r="AJ562" s="93">
        <f t="shared" si="148"/>
        <v>39.403494285830952</v>
      </c>
    </row>
    <row r="563" spans="1:36">
      <c r="A563" s="97">
        <v>10</v>
      </c>
      <c r="B563" s="82">
        <v>1353.289</v>
      </c>
      <c r="C563" s="80" t="s">
        <v>293</v>
      </c>
      <c r="D563" s="83">
        <v>1.5149680000000001</v>
      </c>
      <c r="E563" s="83">
        <v>0.18934300000000001</v>
      </c>
      <c r="F563" s="83">
        <v>0.33417599999999997</v>
      </c>
      <c r="G563" s="83">
        <v>0.354709</v>
      </c>
      <c r="H563" s="83">
        <v>0.537686</v>
      </c>
      <c r="I563" s="83">
        <v>3.0360000000000002E-2</v>
      </c>
      <c r="J563" s="83">
        <v>7.4989999999999996E-3</v>
      </c>
      <c r="K563" s="83">
        <v>6.1912000000000002E-2</v>
      </c>
      <c r="L563" s="83">
        <v>4.0419999999999996E-3</v>
      </c>
      <c r="M563" s="84">
        <v>0.41</v>
      </c>
      <c r="P563" s="92">
        <f t="shared" si="137"/>
        <v>91.025337312000005</v>
      </c>
      <c r="Q563" s="92">
        <f t="shared" si="138"/>
        <v>19.305601623000001</v>
      </c>
      <c r="R563" s="92">
        <f t="shared" si="139"/>
        <v>18.739587551999996</v>
      </c>
      <c r="S563" s="92">
        <f t="shared" si="140"/>
        <v>14.296191536</v>
      </c>
      <c r="T563" s="92">
        <f t="shared" si="141"/>
        <v>38.630588356000004</v>
      </c>
      <c r="U563" s="92">
        <f t="shared" si="142"/>
        <v>2.85979056</v>
      </c>
      <c r="V563" s="92">
        <f t="shared" si="143"/>
        <v>0.46478052099999995</v>
      </c>
      <c r="W563" s="92">
        <f t="shared" si="144"/>
        <v>4.9454686480000003</v>
      </c>
      <c r="X563" s="92">
        <f t="shared" si="145"/>
        <v>0.61433953799999996</v>
      </c>
      <c r="Y563" s="92">
        <f t="shared" si="146"/>
        <v>190.88168564599999</v>
      </c>
      <c r="Z563" s="92"/>
      <c r="AA563" s="92">
        <f t="shared" si="149"/>
        <v>47.686784095573856</v>
      </c>
      <c r="AB563" s="92">
        <f t="shared" si="149"/>
        <v>10.113909858698147</v>
      </c>
      <c r="AC563" s="92">
        <f t="shared" si="149"/>
        <v>9.8173837309638667</v>
      </c>
      <c r="AD563" s="92">
        <f t="shared" si="149"/>
        <v>7.4895564169068747</v>
      </c>
      <c r="AE563" s="92">
        <f t="shared" si="149"/>
        <v>20.237975280479468</v>
      </c>
      <c r="AF563" s="92">
        <f t="shared" si="149"/>
        <v>1.4982006001893917</v>
      </c>
      <c r="AG563" s="92">
        <f t="shared" si="149"/>
        <v>0.24349141690940407</v>
      </c>
      <c r="AH563" s="92">
        <f t="shared" si="149"/>
        <v>2.590855498401051</v>
      </c>
      <c r="AI563" s="92">
        <f t="shared" si="149"/>
        <v>0.32184310187794785</v>
      </c>
      <c r="AJ563" s="93">
        <f t="shared" si="148"/>
        <v>39.747981555252998</v>
      </c>
    </row>
    <row r="564" spans="1:36">
      <c r="A564" s="97">
        <v>10</v>
      </c>
      <c r="B564" s="82">
        <v>1357.075</v>
      </c>
      <c r="C564" s="80" t="s">
        <v>293</v>
      </c>
      <c r="D564" s="83">
        <v>1.5158590000000001</v>
      </c>
      <c r="E564" s="83">
        <v>0.187694</v>
      </c>
      <c r="F564" s="83">
        <v>0.33165699999999998</v>
      </c>
      <c r="G564" s="83">
        <v>0.36216300000000001</v>
      </c>
      <c r="H564" s="83">
        <v>0.54096900000000003</v>
      </c>
      <c r="I564" s="83">
        <v>2.9855E-2</v>
      </c>
      <c r="J564" s="83">
        <v>7.3990000000000002E-3</v>
      </c>
      <c r="K564" s="83">
        <v>6.2334000000000001E-2</v>
      </c>
      <c r="L564" s="83">
        <v>4.084E-3</v>
      </c>
      <c r="M564" s="84">
        <v>0.42</v>
      </c>
      <c r="P564" s="92">
        <f t="shared" si="137"/>
        <v>91.078872156000003</v>
      </c>
      <c r="Q564" s="92">
        <f t="shared" si="138"/>
        <v>19.137467934</v>
      </c>
      <c r="R564" s="92">
        <f t="shared" si="139"/>
        <v>18.598329588999999</v>
      </c>
      <c r="S564" s="92">
        <f t="shared" si="140"/>
        <v>14.596617552000001</v>
      </c>
      <c r="T564" s="92">
        <f t="shared" si="141"/>
        <v>38.866458774000002</v>
      </c>
      <c r="U564" s="92">
        <f t="shared" si="142"/>
        <v>2.8122215800000001</v>
      </c>
      <c r="V564" s="92">
        <f t="shared" si="143"/>
        <v>0.45858262100000002</v>
      </c>
      <c r="W564" s="92">
        <f t="shared" si="144"/>
        <v>4.9791775860000005</v>
      </c>
      <c r="X564" s="92">
        <f t="shared" si="145"/>
        <v>0.62072307599999998</v>
      </c>
      <c r="Y564" s="92">
        <f t="shared" si="146"/>
        <v>191.14845086799997</v>
      </c>
      <c r="Z564" s="92"/>
      <c r="AA564" s="92">
        <f t="shared" si="149"/>
        <v>47.648239754187543</v>
      </c>
      <c r="AB564" s="92">
        <f t="shared" si="149"/>
        <v>10.011835223930548</v>
      </c>
      <c r="AC564" s="92">
        <f t="shared" si="149"/>
        <v>9.7297830584268326</v>
      </c>
      <c r="AD564" s="92">
        <f t="shared" si="149"/>
        <v>7.6362730044199436</v>
      </c>
      <c r="AE564" s="92">
        <f t="shared" si="149"/>
        <v>20.333127784979922</v>
      </c>
      <c r="AF564" s="92">
        <f t="shared" si="149"/>
        <v>1.4712238405437121</v>
      </c>
      <c r="AG564" s="92">
        <f t="shared" si="149"/>
        <v>0.23990914857933127</v>
      </c>
      <c r="AH564" s="92">
        <f t="shared" si="149"/>
        <v>2.6048746737887174</v>
      </c>
      <c r="AI564" s="92">
        <f t="shared" si="149"/>
        <v>0.32473351114346638</v>
      </c>
      <c r="AJ564" s="93">
        <f t="shared" si="148"/>
        <v>40.100782609851052</v>
      </c>
    </row>
    <row r="565" spans="1:36">
      <c r="A565" s="97">
        <v>10</v>
      </c>
      <c r="B565" s="82">
        <v>1360.8720000000001</v>
      </c>
      <c r="C565" s="80" t="s">
        <v>293</v>
      </c>
      <c r="D565" s="83">
        <v>1.516983</v>
      </c>
      <c r="E565" s="83">
        <v>0.186088</v>
      </c>
      <c r="F565" s="83">
        <v>0.32902300000000001</v>
      </c>
      <c r="G565" s="83">
        <v>0.36976799999999999</v>
      </c>
      <c r="H565" s="83">
        <v>0.54410199999999997</v>
      </c>
      <c r="I565" s="83">
        <v>2.9371999999999999E-2</v>
      </c>
      <c r="J565" s="83">
        <v>7.3020000000000003E-3</v>
      </c>
      <c r="K565" s="83">
        <v>6.2729999999999994E-2</v>
      </c>
      <c r="L565" s="83">
        <v>4.1269999999999996E-3</v>
      </c>
      <c r="M565" s="84">
        <v>0.43</v>
      </c>
      <c r="P565" s="92">
        <f t="shared" si="137"/>
        <v>91.146406572000004</v>
      </c>
      <c r="Q565" s="92">
        <f t="shared" si="138"/>
        <v>18.973718567999999</v>
      </c>
      <c r="R565" s="92">
        <f t="shared" si="139"/>
        <v>18.450622770999999</v>
      </c>
      <c r="S565" s="92">
        <f t="shared" si="140"/>
        <v>14.903129472</v>
      </c>
      <c r="T565" s="92">
        <f t="shared" si="141"/>
        <v>39.091552292000003</v>
      </c>
      <c r="U565" s="92">
        <f t="shared" si="142"/>
        <v>2.7667249119999999</v>
      </c>
      <c r="V565" s="92">
        <f t="shared" si="143"/>
        <v>0.45257065800000001</v>
      </c>
      <c r="W565" s="92">
        <f t="shared" si="144"/>
        <v>5.0108096699999995</v>
      </c>
      <c r="X565" s="92">
        <f t="shared" si="145"/>
        <v>0.62725860299999991</v>
      </c>
      <c r="Y565" s="92">
        <f t="shared" si="146"/>
        <v>191.42279351800002</v>
      </c>
      <c r="Z565" s="92"/>
      <c r="AA565" s="92">
        <f t="shared" si="149"/>
        <v>47.615231653919651</v>
      </c>
      <c r="AB565" s="92">
        <f t="shared" si="149"/>
        <v>9.9119432013804811</v>
      </c>
      <c r="AC565" s="92">
        <f t="shared" si="149"/>
        <v>9.6386759548909389</v>
      </c>
      <c r="AD565" s="92">
        <f t="shared" si="149"/>
        <v>7.7854518775469739</v>
      </c>
      <c r="AE565" s="92">
        <f t="shared" si="149"/>
        <v>20.421576539328957</v>
      </c>
      <c r="AF565" s="92">
        <f t="shared" si="149"/>
        <v>1.4453476836027037</v>
      </c>
      <c r="AG565" s="92">
        <f t="shared" si="149"/>
        <v>0.23642464394264703</v>
      </c>
      <c r="AH565" s="92">
        <f t="shared" si="149"/>
        <v>2.6176661503630285</v>
      </c>
      <c r="AI565" s="92">
        <f t="shared" si="149"/>
        <v>0.32768229502460844</v>
      </c>
      <c r="AJ565" s="93">
        <f t="shared" si="148"/>
        <v>40.461772462166387</v>
      </c>
    </row>
    <row r="566" spans="1:36">
      <c r="A566" s="97">
        <v>10</v>
      </c>
      <c r="B566" s="82">
        <v>1364.674</v>
      </c>
      <c r="C566" s="80" t="s">
        <v>293</v>
      </c>
      <c r="D566" s="83">
        <v>1.5183199999999999</v>
      </c>
      <c r="E566" s="83">
        <v>0.18452199999999999</v>
      </c>
      <c r="F566" s="83">
        <v>0.32628600000000002</v>
      </c>
      <c r="G566" s="83">
        <v>0.37752000000000002</v>
      </c>
      <c r="H566" s="83">
        <v>0.54707899999999998</v>
      </c>
      <c r="I566" s="83">
        <v>2.8906999999999999E-2</v>
      </c>
      <c r="J566" s="83">
        <v>7.2090000000000001E-3</v>
      </c>
      <c r="K566" s="83">
        <v>6.3098000000000001E-2</v>
      </c>
      <c r="L566" s="83">
        <v>4.1679999999999998E-3</v>
      </c>
      <c r="M566" s="84">
        <v>0.44</v>
      </c>
      <c r="P566" s="92">
        <f t="shared" si="137"/>
        <v>91.226738879999999</v>
      </c>
      <c r="Q566" s="92">
        <f t="shared" si="138"/>
        <v>18.814047641999998</v>
      </c>
      <c r="R566" s="92">
        <f t="shared" si="139"/>
        <v>18.297140022000001</v>
      </c>
      <c r="S566" s="92">
        <f t="shared" si="140"/>
        <v>15.215566080000002</v>
      </c>
      <c r="T566" s="92">
        <f t="shared" si="141"/>
        <v>39.305437834000003</v>
      </c>
      <c r="U566" s="92">
        <f t="shared" si="142"/>
        <v>2.7229237719999997</v>
      </c>
      <c r="V566" s="92">
        <f t="shared" si="143"/>
        <v>0.44680661100000002</v>
      </c>
      <c r="W566" s="92">
        <f t="shared" si="144"/>
        <v>5.0402051420000005</v>
      </c>
      <c r="X566" s="92">
        <f t="shared" si="145"/>
        <v>0.63349015200000003</v>
      </c>
      <c r="Y566" s="92">
        <f t="shared" si="146"/>
        <v>191.702356135</v>
      </c>
      <c r="Z566" s="92"/>
      <c r="AA566" s="92">
        <f t="shared" si="149"/>
        <v>47.587698304425949</v>
      </c>
      <c r="AB566" s="92">
        <f t="shared" si="149"/>
        <v>9.8141973950235819</v>
      </c>
      <c r="AC566" s="92">
        <f t="shared" si="149"/>
        <v>9.5445566715491221</v>
      </c>
      <c r="AD566" s="92">
        <f t="shared" si="149"/>
        <v>7.9370782846742625</v>
      </c>
      <c r="AE566" s="92">
        <f t="shared" si="149"/>
        <v>20.50336710849837</v>
      </c>
      <c r="AF566" s="92">
        <f t="shared" si="149"/>
        <v>1.4203913957544012</v>
      </c>
      <c r="AG566" s="92">
        <f t="shared" si="149"/>
        <v>0.23307309310551788</v>
      </c>
      <c r="AH566" s="92">
        <f t="shared" si="149"/>
        <v>2.629182678615908</v>
      </c>
      <c r="AI566" s="92">
        <f t="shared" si="149"/>
        <v>0.33045506835288224</v>
      </c>
      <c r="AJ566" s="93">
        <f t="shared" si="148"/>
        <v>40.830673621753867</v>
      </c>
    </row>
    <row r="567" spans="1:36">
      <c r="A567" s="97">
        <v>10</v>
      </c>
      <c r="B567" s="82">
        <v>1368.4770000000001</v>
      </c>
      <c r="C567" s="80" t="s">
        <v>293</v>
      </c>
      <c r="D567" s="83">
        <v>1.5198529999999999</v>
      </c>
      <c r="E567" s="83">
        <v>0.18299399999999999</v>
      </c>
      <c r="F567" s="83">
        <v>0.323461</v>
      </c>
      <c r="G567" s="83">
        <v>0.38541500000000001</v>
      </c>
      <c r="H567" s="83">
        <v>0.54989399999999999</v>
      </c>
      <c r="I567" s="83">
        <v>2.8461E-2</v>
      </c>
      <c r="J567" s="83">
        <v>7.1180000000000002E-3</v>
      </c>
      <c r="K567" s="83">
        <v>6.3437999999999994E-2</v>
      </c>
      <c r="L567" s="83">
        <v>4.2090000000000001E-3</v>
      </c>
      <c r="M567" s="84">
        <v>0.45</v>
      </c>
      <c r="P567" s="92">
        <f t="shared" si="137"/>
        <v>91.318847652000002</v>
      </c>
      <c r="Q567" s="92">
        <f t="shared" si="138"/>
        <v>18.658251233999998</v>
      </c>
      <c r="R567" s="92">
        <f t="shared" si="139"/>
        <v>18.138722497</v>
      </c>
      <c r="S567" s="92">
        <f t="shared" si="140"/>
        <v>15.533766160000001</v>
      </c>
      <c r="T567" s="92">
        <f t="shared" si="141"/>
        <v>39.507684324000003</v>
      </c>
      <c r="U567" s="92">
        <f t="shared" si="142"/>
        <v>2.6809123559999999</v>
      </c>
      <c r="V567" s="92">
        <f t="shared" si="143"/>
        <v>0.44116652200000001</v>
      </c>
      <c r="W567" s="92">
        <f t="shared" si="144"/>
        <v>5.0673640019999997</v>
      </c>
      <c r="X567" s="92">
        <f t="shared" si="145"/>
        <v>0.63972170100000003</v>
      </c>
      <c r="Y567" s="92">
        <f t="shared" si="146"/>
        <v>191.98643644800001</v>
      </c>
      <c r="Z567" s="92"/>
      <c r="AA567" s="92">
        <f t="shared" si="149"/>
        <v>47.565259995194467</v>
      </c>
      <c r="AB567" s="92">
        <f t="shared" si="149"/>
        <v>9.7185257350477627</v>
      </c>
      <c r="AC567" s="92">
        <f t="shared" si="149"/>
        <v>9.4479187345679581</v>
      </c>
      <c r="AD567" s="92">
        <f t="shared" ref="AD567:AI584" si="150">S567/$Y567*100</f>
        <v>8.0910747901752735</v>
      </c>
      <c r="AE567" s="92">
        <f t="shared" si="150"/>
        <v>20.578372647018089</v>
      </c>
      <c r="AF567" s="92">
        <f t="shared" si="150"/>
        <v>1.3964071658396198</v>
      </c>
      <c r="AG567" s="92">
        <f t="shared" si="150"/>
        <v>0.22979046341093531</v>
      </c>
      <c r="AH567" s="92">
        <f t="shared" si="150"/>
        <v>2.6394385435517509</v>
      </c>
      <c r="AI567" s="92">
        <f t="shared" si="150"/>
        <v>0.33321192519413745</v>
      </c>
      <c r="AJ567" s="93">
        <f t="shared" si="148"/>
        <v>41.207237394272909</v>
      </c>
    </row>
    <row r="568" spans="1:36">
      <c r="A568" s="97">
        <v>10</v>
      </c>
      <c r="B568" s="82">
        <v>1372.2739999999999</v>
      </c>
      <c r="C568" s="80" t="s">
        <v>293</v>
      </c>
      <c r="D568" s="83">
        <v>1.5215639999999999</v>
      </c>
      <c r="E568" s="83">
        <v>0.18149999999999999</v>
      </c>
      <c r="F568" s="83">
        <v>0.32055899999999998</v>
      </c>
      <c r="G568" s="83">
        <v>0.39344800000000002</v>
      </c>
      <c r="H568" s="83">
        <v>0.55254099999999995</v>
      </c>
      <c r="I568" s="83">
        <v>2.8032000000000001E-2</v>
      </c>
      <c r="J568" s="83">
        <v>7.0299999999999998E-3</v>
      </c>
      <c r="K568" s="83">
        <v>6.3750000000000001E-2</v>
      </c>
      <c r="L568" s="83">
        <v>4.2500000000000003E-3</v>
      </c>
      <c r="M568" s="84">
        <v>0.46</v>
      </c>
      <c r="P568" s="92">
        <f t="shared" si="137"/>
        <v>91.421651376</v>
      </c>
      <c r="Q568" s="92">
        <f t="shared" si="138"/>
        <v>18.505921499999999</v>
      </c>
      <c r="R568" s="92">
        <f t="shared" si="139"/>
        <v>17.975987043</v>
      </c>
      <c r="S568" s="92">
        <f t="shared" si="140"/>
        <v>15.857528192000002</v>
      </c>
      <c r="T568" s="92">
        <f t="shared" si="141"/>
        <v>39.697860685999999</v>
      </c>
      <c r="U568" s="92">
        <f t="shared" si="142"/>
        <v>2.640502272</v>
      </c>
      <c r="V568" s="92">
        <f t="shared" si="143"/>
        <v>0.43571236999999996</v>
      </c>
      <c r="W568" s="92">
        <f t="shared" si="144"/>
        <v>5.0922862500000008</v>
      </c>
      <c r="X568" s="92">
        <f t="shared" si="145"/>
        <v>0.64595325000000003</v>
      </c>
      <c r="Y568" s="92">
        <f t="shared" si="146"/>
        <v>192.27340293899999</v>
      </c>
      <c r="Z568" s="92"/>
      <c r="AA568" s="92">
        <f t="shared" ref="AA568:AI585" si="151">P568/$Y568*100</f>
        <v>47.547736701266018</v>
      </c>
      <c r="AB568" s="92">
        <f t="shared" si="151"/>
        <v>9.6247953264087833</v>
      </c>
      <c r="AC568" s="92">
        <f t="shared" si="151"/>
        <v>9.3491802653032572</v>
      </c>
      <c r="AD568" s="92">
        <f t="shared" si="150"/>
        <v>8.2473852075270688</v>
      </c>
      <c r="AE568" s="92">
        <f t="shared" si="150"/>
        <v>20.646568937355525</v>
      </c>
      <c r="AF568" s="92">
        <f t="shared" si="150"/>
        <v>1.3733060483865867</v>
      </c>
      <c r="AG568" s="92">
        <f t="shared" si="150"/>
        <v>0.22661083818141639</v>
      </c>
      <c r="AH568" s="92">
        <f t="shared" si="150"/>
        <v>2.6484610831044386</v>
      </c>
      <c r="AI568" s="92">
        <f t="shared" si="150"/>
        <v>0.33595559246690659</v>
      </c>
      <c r="AJ568" s="93">
        <f t="shared" si="148"/>
        <v>41.591181292805736</v>
      </c>
    </row>
    <row r="569" spans="1:36">
      <c r="A569" s="97">
        <v>10</v>
      </c>
      <c r="B569" s="82">
        <v>1376.059</v>
      </c>
      <c r="C569" s="80" t="s">
        <v>293</v>
      </c>
      <c r="D569" s="83">
        <v>1.5234380000000001</v>
      </c>
      <c r="E569" s="83">
        <v>0.180039</v>
      </c>
      <c r="F569" s="83">
        <v>0.31759300000000001</v>
      </c>
      <c r="G569" s="83">
        <v>0.40161400000000003</v>
      </c>
      <c r="H569" s="83">
        <v>0.55501699999999998</v>
      </c>
      <c r="I569" s="83">
        <v>2.7618E-2</v>
      </c>
      <c r="J569" s="83">
        <v>6.9449999999999998E-3</v>
      </c>
      <c r="K569" s="83">
        <v>6.4033000000000007E-2</v>
      </c>
      <c r="L569" s="83">
        <v>4.2890000000000003E-3</v>
      </c>
      <c r="M569" s="84">
        <v>0.47</v>
      </c>
      <c r="P569" s="92">
        <f t="shared" si="137"/>
        <v>91.534248792000014</v>
      </c>
      <c r="Q569" s="92">
        <f t="shared" si="138"/>
        <v>18.356956479000001</v>
      </c>
      <c r="R569" s="92">
        <f t="shared" si="139"/>
        <v>17.809662661000001</v>
      </c>
      <c r="S569" s="92">
        <f t="shared" si="140"/>
        <v>16.186650656000001</v>
      </c>
      <c r="T569" s="92">
        <f t="shared" si="141"/>
        <v>39.875751382000004</v>
      </c>
      <c r="U569" s="92">
        <f t="shared" si="142"/>
        <v>2.6015051279999999</v>
      </c>
      <c r="V569" s="92">
        <f t="shared" si="143"/>
        <v>0.43044415499999999</v>
      </c>
      <c r="W569" s="92">
        <f t="shared" si="144"/>
        <v>5.1148920070000008</v>
      </c>
      <c r="X569" s="92">
        <f t="shared" si="145"/>
        <v>0.65188082100000011</v>
      </c>
      <c r="Y569" s="92">
        <f t="shared" si="146"/>
        <v>192.56199208100006</v>
      </c>
      <c r="Z569" s="92"/>
      <c r="AA569" s="92">
        <f t="shared" si="151"/>
        <v>47.534951109924471</v>
      </c>
      <c r="AB569" s="92">
        <f t="shared" si="151"/>
        <v>9.5330113074849461</v>
      </c>
      <c r="AC569" s="92">
        <f t="shared" si="151"/>
        <v>9.2487943589140222</v>
      </c>
      <c r="AD569" s="92">
        <f t="shared" si="150"/>
        <v>8.4059426686815648</v>
      </c>
      <c r="AE569" s="92">
        <f t="shared" si="150"/>
        <v>20.708007302514041</v>
      </c>
      <c r="AF569" s="92">
        <f t="shared" si="150"/>
        <v>1.3509961648639843</v>
      </c>
      <c r="AG569" s="92">
        <f t="shared" si="150"/>
        <v>0.22353536663607854</v>
      </c>
      <c r="AH569" s="92">
        <f t="shared" si="150"/>
        <v>2.6562313526796357</v>
      </c>
      <c r="AI569" s="92">
        <f t="shared" si="150"/>
        <v>0.33853036830123273</v>
      </c>
      <c r="AJ569" s="93">
        <f t="shared" si="148"/>
        <v>41.982122678441328</v>
      </c>
    </row>
    <row r="570" spans="1:36">
      <c r="A570" s="97">
        <v>10</v>
      </c>
      <c r="B570" s="82">
        <v>1379.826</v>
      </c>
      <c r="C570" s="80" t="s">
        <v>293</v>
      </c>
      <c r="D570" s="83">
        <v>1.525458</v>
      </c>
      <c r="E570" s="83">
        <v>0.17860799999999999</v>
      </c>
      <c r="F570" s="83">
        <v>0.31457400000000002</v>
      </c>
      <c r="G570" s="83">
        <v>0.40990599999999999</v>
      </c>
      <c r="H570" s="83">
        <v>0.557315</v>
      </c>
      <c r="I570" s="83">
        <v>2.7219E-2</v>
      </c>
      <c r="J570" s="83">
        <v>6.8609999999999999E-3</v>
      </c>
      <c r="K570" s="83">
        <v>6.4286999999999997E-2</v>
      </c>
      <c r="L570" s="83">
        <v>4.3280000000000002E-3</v>
      </c>
      <c r="M570" s="84">
        <v>0.48</v>
      </c>
      <c r="P570" s="92">
        <f t="shared" si="137"/>
        <v>91.655618472</v>
      </c>
      <c r="Q570" s="92">
        <f t="shared" si="138"/>
        <v>18.211050287999999</v>
      </c>
      <c r="R570" s="92">
        <f t="shared" si="139"/>
        <v>17.640366197999999</v>
      </c>
      <c r="S570" s="92">
        <f t="shared" si="140"/>
        <v>16.520851424</v>
      </c>
      <c r="T570" s="92">
        <f t="shared" si="141"/>
        <v>40.040853490000003</v>
      </c>
      <c r="U570" s="92">
        <f t="shared" si="142"/>
        <v>2.563920924</v>
      </c>
      <c r="V570" s="92">
        <f t="shared" si="143"/>
        <v>0.42523791899999996</v>
      </c>
      <c r="W570" s="92">
        <f t="shared" si="144"/>
        <v>5.1351812729999997</v>
      </c>
      <c r="X570" s="92">
        <f t="shared" si="145"/>
        <v>0.65780839200000008</v>
      </c>
      <c r="Y570" s="92">
        <f t="shared" si="146"/>
        <v>192.85088837999999</v>
      </c>
      <c r="Z570" s="92"/>
      <c r="AA570" s="92">
        <f t="shared" si="151"/>
        <v>47.52667682370155</v>
      </c>
      <c r="AB570" s="92">
        <f t="shared" si="151"/>
        <v>9.443073060735049</v>
      </c>
      <c r="AC570" s="92">
        <f t="shared" si="151"/>
        <v>9.1471531949807865</v>
      </c>
      <c r="AD570" s="92">
        <f t="shared" si="150"/>
        <v>8.5666452266720956</v>
      </c>
      <c r="AE570" s="92">
        <f t="shared" si="150"/>
        <v>20.762597375803701</v>
      </c>
      <c r="AF570" s="92">
        <f t="shared" si="150"/>
        <v>1.3294835950913342</v>
      </c>
      <c r="AG570" s="92">
        <f t="shared" si="150"/>
        <v>0.22050088675873591</v>
      </c>
      <c r="AH570" s="92">
        <f t="shared" si="150"/>
        <v>2.6627729413833254</v>
      </c>
      <c r="AI570" s="92">
        <f t="shared" si="150"/>
        <v>0.34109689487342776</v>
      </c>
      <c r="AJ570" s="93">
        <f t="shared" si="148"/>
        <v>42.379766361565764</v>
      </c>
    </row>
    <row r="571" spans="1:36">
      <c r="A571" s="97">
        <v>10</v>
      </c>
      <c r="B571" s="82">
        <v>1383.7260000000001</v>
      </c>
      <c r="C571" s="80" t="s">
        <v>293</v>
      </c>
      <c r="D571" s="83">
        <v>1.5279309999999999</v>
      </c>
      <c r="E571" s="83">
        <v>0.17718900000000001</v>
      </c>
      <c r="F571" s="83">
        <v>0.31150299999999997</v>
      </c>
      <c r="G571" s="83">
        <v>0.41843900000000001</v>
      </c>
      <c r="H571" s="83">
        <v>0.55952999999999997</v>
      </c>
      <c r="I571" s="83">
        <v>2.6818999999999999E-2</v>
      </c>
      <c r="J571" s="83">
        <v>6.7749999999999998E-3</v>
      </c>
      <c r="K571" s="83">
        <v>6.4338999999999993E-2</v>
      </c>
      <c r="L571" s="83">
        <v>4.3860000000000001E-3</v>
      </c>
      <c r="M571" s="84">
        <v>0.49</v>
      </c>
      <c r="P571" s="92">
        <f t="shared" si="137"/>
        <v>91.804206203999996</v>
      </c>
      <c r="Q571" s="92">
        <f t="shared" si="138"/>
        <v>18.066367629000002</v>
      </c>
      <c r="R571" s="92">
        <f t="shared" si="139"/>
        <v>17.468153730999997</v>
      </c>
      <c r="S571" s="92">
        <f t="shared" si="140"/>
        <v>16.864765456000001</v>
      </c>
      <c r="T571" s="92">
        <f t="shared" si="141"/>
        <v>40.199992379999998</v>
      </c>
      <c r="U571" s="92">
        <f t="shared" si="142"/>
        <v>2.5262425239999997</v>
      </c>
      <c r="V571" s="92">
        <f t="shared" si="143"/>
        <v>0.41990772499999995</v>
      </c>
      <c r="W571" s="92">
        <f t="shared" si="144"/>
        <v>5.1393349810000002</v>
      </c>
      <c r="X571" s="92">
        <f t="shared" si="145"/>
        <v>0.66662375400000007</v>
      </c>
      <c r="Y571" s="92">
        <f t="shared" si="146"/>
        <v>193.15559438399998</v>
      </c>
      <c r="Z571" s="92"/>
      <c r="AA571" s="92">
        <f t="shared" si="151"/>
        <v>47.528629184557843</v>
      </c>
      <c r="AB571" s="92">
        <f t="shared" si="151"/>
        <v>9.3532717427192082</v>
      </c>
      <c r="AC571" s="92">
        <f t="shared" si="151"/>
        <v>9.043566036338925</v>
      </c>
      <c r="AD571" s="92">
        <f t="shared" si="150"/>
        <v>8.7311814652762614</v>
      </c>
      <c r="AE571" s="92">
        <f t="shared" si="150"/>
        <v>20.81223301256345</v>
      </c>
      <c r="AF571" s="92">
        <f t="shared" si="150"/>
        <v>1.3078795527805125</v>
      </c>
      <c r="AG571" s="92">
        <f t="shared" si="150"/>
        <v>0.21739350927895409</v>
      </c>
      <c r="AH571" s="92">
        <f t="shared" si="150"/>
        <v>2.6607228216143848</v>
      </c>
      <c r="AI571" s="92">
        <f t="shared" si="150"/>
        <v>0.34512267487046172</v>
      </c>
      <c r="AJ571" s="93">
        <f t="shared" si="148"/>
        <v>42.786530043385831</v>
      </c>
    </row>
    <row r="572" spans="1:36">
      <c r="A572" s="97">
        <v>10</v>
      </c>
      <c r="B572" s="82">
        <v>1388.538</v>
      </c>
      <c r="C572" s="80" t="s">
        <v>293</v>
      </c>
      <c r="D572" s="83">
        <v>1.5324329999999999</v>
      </c>
      <c r="E572" s="83">
        <v>0.17569699999999999</v>
      </c>
      <c r="F572" s="83">
        <v>0.30834</v>
      </c>
      <c r="G572" s="83">
        <v>0.42782199999999998</v>
      </c>
      <c r="H572" s="83">
        <v>0.56211999999999995</v>
      </c>
      <c r="I572" s="83">
        <v>2.6343999999999999E-2</v>
      </c>
      <c r="J572" s="83">
        <v>6.6610000000000003E-3</v>
      </c>
      <c r="K572" s="83">
        <v>6.3315999999999997E-2</v>
      </c>
      <c r="L572" s="83">
        <v>4.568E-3</v>
      </c>
      <c r="M572" s="84">
        <v>0.5</v>
      </c>
      <c r="P572" s="92">
        <f t="shared" si="137"/>
        <v>92.074704371999999</v>
      </c>
      <c r="Q572" s="92">
        <f t="shared" si="138"/>
        <v>17.914241817000001</v>
      </c>
      <c r="R572" s="92">
        <f t="shared" si="139"/>
        <v>17.290782180000001</v>
      </c>
      <c r="S572" s="92">
        <f t="shared" si="140"/>
        <v>17.242937888</v>
      </c>
      <c r="T572" s="92">
        <f t="shared" si="141"/>
        <v>40.386073519999997</v>
      </c>
      <c r="U572" s="92">
        <f t="shared" si="142"/>
        <v>2.4814994239999999</v>
      </c>
      <c r="V572" s="92">
        <f t="shared" si="143"/>
        <v>0.41284211900000001</v>
      </c>
      <c r="W572" s="92">
        <f t="shared" si="144"/>
        <v>5.0576187639999999</v>
      </c>
      <c r="X572" s="92">
        <f t="shared" si="145"/>
        <v>0.69428575199999998</v>
      </c>
      <c r="Y572" s="92">
        <f t="shared" si="146"/>
        <v>193.55498583600001</v>
      </c>
      <c r="Z572" s="92"/>
      <c r="AA572" s="92">
        <f t="shared" si="151"/>
        <v>47.570308754544456</v>
      </c>
      <c r="AB572" s="92">
        <f t="shared" si="151"/>
        <v>9.25537605741596</v>
      </c>
      <c r="AC572" s="92">
        <f t="shared" si="151"/>
        <v>8.9332662268129628</v>
      </c>
      <c r="AD572" s="92">
        <f t="shared" si="150"/>
        <v>8.9085475186932239</v>
      </c>
      <c r="AE572" s="92">
        <f t="shared" si="150"/>
        <v>20.865426610203311</v>
      </c>
      <c r="AF572" s="92">
        <f t="shared" si="150"/>
        <v>1.2820643256911941</v>
      </c>
      <c r="AG572" s="92">
        <f t="shared" si="150"/>
        <v>0.21329448953064062</v>
      </c>
      <c r="AH572" s="92">
        <f t="shared" si="150"/>
        <v>2.6130139413124405</v>
      </c>
      <c r="AI572" s="92">
        <f t="shared" si="150"/>
        <v>0.35870207579580066</v>
      </c>
      <c r="AJ572" s="93">
        <f t="shared" si="148"/>
        <v>43.216875332090169</v>
      </c>
    </row>
    <row r="573" spans="1:36">
      <c r="A573" s="97">
        <v>10</v>
      </c>
      <c r="B573" s="82">
        <v>1393.2560000000001</v>
      </c>
      <c r="C573" s="80" t="s">
        <v>293</v>
      </c>
      <c r="D573" s="83">
        <v>1.536902</v>
      </c>
      <c r="E573" s="83">
        <v>0.17421900000000001</v>
      </c>
      <c r="F573" s="83">
        <v>0.30515900000000001</v>
      </c>
      <c r="G573" s="83">
        <v>0.43728400000000001</v>
      </c>
      <c r="H573" s="83">
        <v>0.56444799999999995</v>
      </c>
      <c r="I573" s="83">
        <v>2.5888000000000001E-2</v>
      </c>
      <c r="J573" s="83">
        <v>6.5510000000000004E-3</v>
      </c>
      <c r="K573" s="83">
        <v>6.2323999999999997E-2</v>
      </c>
      <c r="L573" s="83">
        <v>4.7520000000000001E-3</v>
      </c>
      <c r="M573" s="84">
        <v>0.51</v>
      </c>
      <c r="P573" s="92">
        <f t="shared" si="137"/>
        <v>92.343219767999997</v>
      </c>
      <c r="Q573" s="92">
        <f t="shared" si="138"/>
        <v>17.763543459000001</v>
      </c>
      <c r="R573" s="92">
        <f t="shared" si="139"/>
        <v>17.112401243000001</v>
      </c>
      <c r="S573" s="92">
        <f t="shared" si="140"/>
        <v>17.624294336000002</v>
      </c>
      <c r="T573" s="92">
        <f t="shared" si="141"/>
        <v>40.553331008000001</v>
      </c>
      <c r="U573" s="92">
        <f t="shared" si="142"/>
        <v>2.4385460480000001</v>
      </c>
      <c r="V573" s="92">
        <f t="shared" si="143"/>
        <v>0.40602442900000002</v>
      </c>
      <c r="W573" s="92">
        <f t="shared" si="144"/>
        <v>4.9783787960000003</v>
      </c>
      <c r="X573" s="92">
        <f t="shared" si="145"/>
        <v>0.72225172800000004</v>
      </c>
      <c r="Y573" s="92">
        <f t="shared" si="146"/>
        <v>193.941990815</v>
      </c>
      <c r="Z573" s="92"/>
      <c r="AA573" s="92">
        <f t="shared" si="151"/>
        <v>47.613835136964013</v>
      </c>
      <c r="AB573" s="92">
        <f t="shared" si="151"/>
        <v>9.1592044530183916</v>
      </c>
      <c r="AC573" s="92">
        <f t="shared" si="151"/>
        <v>8.8234637435084426</v>
      </c>
      <c r="AD573" s="92">
        <f t="shared" si="150"/>
        <v>9.0874050853750923</v>
      </c>
      <c r="AE573" s="92">
        <f t="shared" si="150"/>
        <v>20.910031312756587</v>
      </c>
      <c r="AF573" s="92">
        <f t="shared" si="150"/>
        <v>1.2573584697942559</v>
      </c>
      <c r="AG573" s="92">
        <f t="shared" si="150"/>
        <v>0.20935354292990838</v>
      </c>
      <c r="AH573" s="92">
        <f t="shared" si="150"/>
        <v>2.5669421949725386</v>
      </c>
      <c r="AI573" s="92">
        <f t="shared" si="150"/>
        <v>0.37240606068076887</v>
      </c>
      <c r="AJ573" s="93">
        <f t="shared" si="148"/>
        <v>43.652793361897189</v>
      </c>
    </row>
    <row r="574" spans="1:36">
      <c r="A574" s="97">
        <v>10</v>
      </c>
      <c r="B574" s="82">
        <v>1397.8779999999999</v>
      </c>
      <c r="C574" s="80" t="s">
        <v>293</v>
      </c>
      <c r="D574" s="83">
        <v>1.5413289999999999</v>
      </c>
      <c r="E574" s="83">
        <v>0.17275399999999999</v>
      </c>
      <c r="F574" s="83">
        <v>0.30196800000000001</v>
      </c>
      <c r="G574" s="83">
        <v>0.44681700000000002</v>
      </c>
      <c r="H574" s="83">
        <v>0.56651700000000005</v>
      </c>
      <c r="I574" s="83">
        <v>2.5447999999999998E-2</v>
      </c>
      <c r="J574" s="83">
        <v>6.4450000000000002E-3</v>
      </c>
      <c r="K574" s="83">
        <v>6.1360999999999999E-2</v>
      </c>
      <c r="L574" s="83">
        <v>4.9379999999999997E-3</v>
      </c>
      <c r="M574" s="84">
        <v>0.52</v>
      </c>
      <c r="P574" s="92">
        <f t="shared" si="137"/>
        <v>92.609211635999998</v>
      </c>
      <c r="Q574" s="92">
        <f t="shared" si="138"/>
        <v>17.614170593999997</v>
      </c>
      <c r="R574" s="92">
        <f t="shared" si="139"/>
        <v>16.933459536000001</v>
      </c>
      <c r="S574" s="92">
        <f t="shared" si="140"/>
        <v>18.008512368000002</v>
      </c>
      <c r="T574" s="92">
        <f t="shared" si="141"/>
        <v>40.701980382000002</v>
      </c>
      <c r="U574" s="92">
        <f t="shared" si="142"/>
        <v>2.3970998079999997</v>
      </c>
      <c r="V574" s="92">
        <f t="shared" si="143"/>
        <v>0.39945465499999999</v>
      </c>
      <c r="W574" s="92">
        <f t="shared" si="144"/>
        <v>4.9014553190000001</v>
      </c>
      <c r="X574" s="92">
        <f t="shared" si="145"/>
        <v>0.75052168200000002</v>
      </c>
      <c r="Y574" s="92">
        <f t="shared" si="146"/>
        <v>194.31586598000004</v>
      </c>
      <c r="Z574" s="92"/>
      <c r="AA574" s="92">
        <f t="shared" si="151"/>
        <v>47.659109650640566</v>
      </c>
      <c r="AB574" s="92">
        <f t="shared" si="151"/>
        <v>9.0647104420248095</v>
      </c>
      <c r="AC574" s="92">
        <f t="shared" si="151"/>
        <v>8.7143988220410549</v>
      </c>
      <c r="AD574" s="92">
        <f t="shared" si="150"/>
        <v>9.2676489782123763</v>
      </c>
      <c r="AE574" s="92">
        <f t="shared" si="150"/>
        <v>20.94629801675034</v>
      </c>
      <c r="AF574" s="92">
        <f t="shared" si="150"/>
        <v>1.233609924702042</v>
      </c>
      <c r="AG574" s="92">
        <f t="shared" si="150"/>
        <v>0.20556975776806299</v>
      </c>
      <c r="AH574" s="92">
        <f t="shared" si="150"/>
        <v>2.5224164245571603</v>
      </c>
      <c r="AI574" s="92">
        <f t="shared" si="150"/>
        <v>0.38623798330355968</v>
      </c>
      <c r="AJ574" s="93">
        <f t="shared" si="148"/>
        <v>44.093753885688237</v>
      </c>
    </row>
    <row r="575" spans="1:36">
      <c r="A575" s="97">
        <v>10</v>
      </c>
      <c r="B575" s="82">
        <v>1402.4</v>
      </c>
      <c r="C575" s="80" t="s">
        <v>293</v>
      </c>
      <c r="D575" s="83">
        <v>1.5457080000000001</v>
      </c>
      <c r="E575" s="83">
        <v>0.17130400000000001</v>
      </c>
      <c r="F575" s="83">
        <v>0.29877399999999998</v>
      </c>
      <c r="G575" s="83">
        <v>0.45641300000000001</v>
      </c>
      <c r="H575" s="83">
        <v>0.56833100000000003</v>
      </c>
      <c r="I575" s="83">
        <v>2.5024000000000001E-2</v>
      </c>
      <c r="J575" s="83">
        <v>6.3429999999999997E-3</v>
      </c>
      <c r="K575" s="83">
        <v>6.0425E-2</v>
      </c>
      <c r="L575" s="83">
        <v>5.1260000000000003E-3</v>
      </c>
      <c r="M575" s="84">
        <v>0.53</v>
      </c>
      <c r="P575" s="92">
        <f t="shared" si="137"/>
        <v>92.872319472000015</v>
      </c>
      <c r="Q575" s="92">
        <f t="shared" si="138"/>
        <v>17.466327144000001</v>
      </c>
      <c r="R575" s="92">
        <f t="shared" si="139"/>
        <v>16.754349597999997</v>
      </c>
      <c r="S575" s="92">
        <f t="shared" si="140"/>
        <v>18.395269552000002</v>
      </c>
      <c r="T575" s="92">
        <f t="shared" si="141"/>
        <v>40.832309026000004</v>
      </c>
      <c r="U575" s="92">
        <f t="shared" si="142"/>
        <v>2.357160704</v>
      </c>
      <c r="V575" s="92">
        <f t="shared" si="143"/>
        <v>0.39313279699999998</v>
      </c>
      <c r="W575" s="92">
        <f t="shared" si="144"/>
        <v>4.8266885750000004</v>
      </c>
      <c r="X575" s="92">
        <f t="shared" si="145"/>
        <v>0.77909561400000005</v>
      </c>
      <c r="Y575" s="92">
        <f t="shared" si="146"/>
        <v>194.67665248199998</v>
      </c>
      <c r="Z575" s="92"/>
      <c r="AA575" s="92">
        <f t="shared" si="151"/>
        <v>47.705936119169245</v>
      </c>
      <c r="AB575" s="92">
        <f t="shared" si="151"/>
        <v>8.9719680923807523</v>
      </c>
      <c r="AC575" s="92">
        <f t="shared" si="151"/>
        <v>8.6062449628103828</v>
      </c>
      <c r="AD575" s="92">
        <f t="shared" si="150"/>
        <v>9.4491400573578535</v>
      </c>
      <c r="AE575" s="92">
        <f t="shared" si="150"/>
        <v>20.974425286964191</v>
      </c>
      <c r="AF575" s="92">
        <f t="shared" si="150"/>
        <v>1.2108081138378655</v>
      </c>
      <c r="AG575" s="92">
        <f t="shared" si="150"/>
        <v>0.20194142029247675</v>
      </c>
      <c r="AH575" s="92">
        <f t="shared" si="150"/>
        <v>2.4793361265785485</v>
      </c>
      <c r="AI575" s="92">
        <f t="shared" si="150"/>
        <v>0.40019982060870707</v>
      </c>
      <c r="AJ575" s="93">
        <f t="shared" si="148"/>
        <v>44.539221503126633</v>
      </c>
    </row>
    <row r="576" spans="1:36">
      <c r="A576" s="97">
        <v>10</v>
      </c>
      <c r="B576" s="82">
        <v>1406.8219999999999</v>
      </c>
      <c r="C576" s="80" t="s">
        <v>293</v>
      </c>
      <c r="D576" s="83">
        <v>1.5500309999999999</v>
      </c>
      <c r="E576" s="83">
        <v>0.16986699999999999</v>
      </c>
      <c r="F576" s="83">
        <v>0.29558299999999998</v>
      </c>
      <c r="G576" s="83">
        <v>0.46606199999999998</v>
      </c>
      <c r="H576" s="83">
        <v>0.56989400000000001</v>
      </c>
      <c r="I576" s="83">
        <v>2.4614E-2</v>
      </c>
      <c r="J576" s="83">
        <v>6.2440000000000004E-3</v>
      </c>
      <c r="K576" s="83">
        <v>5.9517E-2</v>
      </c>
      <c r="L576" s="83">
        <v>5.3150000000000003E-3</v>
      </c>
      <c r="M576" s="84">
        <v>0.54</v>
      </c>
      <c r="P576" s="92">
        <f t="shared" si="137"/>
        <v>93.132062603999998</v>
      </c>
      <c r="Q576" s="92">
        <f t="shared" si="138"/>
        <v>17.319809186999997</v>
      </c>
      <c r="R576" s="92">
        <f t="shared" si="139"/>
        <v>16.575407890999998</v>
      </c>
      <c r="S576" s="92">
        <f t="shared" si="140"/>
        <v>18.784162848000001</v>
      </c>
      <c r="T576" s="92">
        <f t="shared" si="141"/>
        <v>40.944604324000004</v>
      </c>
      <c r="U576" s="92">
        <f t="shared" si="142"/>
        <v>2.3185403440000001</v>
      </c>
      <c r="V576" s="92">
        <f t="shared" si="143"/>
        <v>0.38699687600000005</v>
      </c>
      <c r="W576" s="92">
        <f t="shared" si="144"/>
        <v>4.7541584430000006</v>
      </c>
      <c r="X576" s="92">
        <f t="shared" si="145"/>
        <v>0.80782153500000009</v>
      </c>
      <c r="Y576" s="92">
        <f t="shared" si="146"/>
        <v>195.02356405200001</v>
      </c>
      <c r="Z576" s="92"/>
      <c r="AA576" s="92">
        <f t="shared" si="151"/>
        <v>47.754261417952435</v>
      </c>
      <c r="AB576" s="92">
        <f t="shared" si="151"/>
        <v>8.8808802521842622</v>
      </c>
      <c r="AC576" s="92">
        <f t="shared" si="151"/>
        <v>8.4991821227205246</v>
      </c>
      <c r="AD576" s="92">
        <f t="shared" si="150"/>
        <v>9.6317401126929951</v>
      </c>
      <c r="AE576" s="92">
        <f t="shared" si="150"/>
        <v>20.994695960475195</v>
      </c>
      <c r="AF576" s="92">
        <f t="shared" si="150"/>
        <v>1.1888513858672982</v>
      </c>
      <c r="AG576" s="92">
        <f t="shared" si="150"/>
        <v>0.19843595715275378</v>
      </c>
      <c r="AH576" s="92">
        <f t="shared" si="150"/>
        <v>2.4377353916741966</v>
      </c>
      <c r="AI576" s="92">
        <f t="shared" si="150"/>
        <v>0.41421739928032847</v>
      </c>
      <c r="AJ576" s="93">
        <f t="shared" si="148"/>
        <v>44.988590249006712</v>
      </c>
    </row>
    <row r="577" spans="1:36">
      <c r="A577" s="97">
        <v>10</v>
      </c>
      <c r="B577" s="82">
        <v>1411.1410000000001</v>
      </c>
      <c r="C577" s="80" t="s">
        <v>293</v>
      </c>
      <c r="D577" s="83">
        <v>1.554295</v>
      </c>
      <c r="E577" s="83">
        <v>0.16844400000000001</v>
      </c>
      <c r="F577" s="83">
        <v>0.292402</v>
      </c>
      <c r="G577" s="83">
        <v>0.47575699999999999</v>
      </c>
      <c r="H577" s="83">
        <v>0.57121299999999997</v>
      </c>
      <c r="I577" s="83">
        <v>2.4218E-2</v>
      </c>
      <c r="J577" s="83">
        <v>6.1469999999999997E-3</v>
      </c>
      <c r="K577" s="83">
        <v>5.8633999999999999E-2</v>
      </c>
      <c r="L577" s="83">
        <v>5.5050000000000003E-3</v>
      </c>
      <c r="M577" s="84">
        <v>0.55000000000000004</v>
      </c>
      <c r="P577" s="92">
        <f t="shared" si="137"/>
        <v>93.38826078000001</v>
      </c>
      <c r="Q577" s="92">
        <f t="shared" si="138"/>
        <v>17.174718684000002</v>
      </c>
      <c r="R577" s="92">
        <f t="shared" si="139"/>
        <v>16.397026953999998</v>
      </c>
      <c r="S577" s="92">
        <f t="shared" si="140"/>
        <v>19.174910128</v>
      </c>
      <c r="T577" s="92">
        <f t="shared" si="141"/>
        <v>41.039369198000003</v>
      </c>
      <c r="U577" s="92">
        <f t="shared" si="142"/>
        <v>2.2812387279999999</v>
      </c>
      <c r="V577" s="92">
        <f t="shared" si="143"/>
        <v>0.38098491299999998</v>
      </c>
      <c r="W577" s="92">
        <f t="shared" si="144"/>
        <v>4.6836252859999998</v>
      </c>
      <c r="X577" s="92">
        <f t="shared" si="145"/>
        <v>0.83669944500000004</v>
      </c>
      <c r="Y577" s="92">
        <f t="shared" si="146"/>
        <v>195.35683411599999</v>
      </c>
      <c r="Z577" s="92"/>
      <c r="AA577" s="92">
        <f t="shared" si="151"/>
        <v>47.80393847115041</v>
      </c>
      <c r="AB577" s="92">
        <f t="shared" si="151"/>
        <v>8.7914603866900869</v>
      </c>
      <c r="AC577" s="92">
        <f t="shared" si="151"/>
        <v>8.3933725831488886</v>
      </c>
      <c r="AD577" s="92">
        <f t="shared" si="150"/>
        <v>9.8153259980729537</v>
      </c>
      <c r="AE577" s="92">
        <f t="shared" si="150"/>
        <v>21.00738854809217</v>
      </c>
      <c r="AF577" s="92">
        <f t="shared" si="150"/>
        <v>1.1677291651058566</v>
      </c>
      <c r="AG577" s="92">
        <f t="shared" si="150"/>
        <v>0.19502000773301681</v>
      </c>
      <c r="AH577" s="92">
        <f t="shared" si="150"/>
        <v>2.3974719426600313</v>
      </c>
      <c r="AI577" s="92">
        <f t="shared" si="150"/>
        <v>0.42829289734659615</v>
      </c>
      <c r="AJ577" s="93">
        <f t="shared" si="148"/>
        <v>45.441321145782595</v>
      </c>
    </row>
    <row r="578" spans="1:36">
      <c r="A578" s="97">
        <v>10</v>
      </c>
      <c r="B578" s="82">
        <v>1415.3579999999999</v>
      </c>
      <c r="C578" s="80" t="s">
        <v>293</v>
      </c>
      <c r="D578" s="83">
        <v>1.558495</v>
      </c>
      <c r="E578" s="83">
        <v>0.16703599999999999</v>
      </c>
      <c r="F578" s="83">
        <v>0.28923399999999999</v>
      </c>
      <c r="G578" s="83">
        <v>0.48548999999999998</v>
      </c>
      <c r="H578" s="83">
        <v>0.57229399999999997</v>
      </c>
      <c r="I578" s="83">
        <v>2.3836E-2</v>
      </c>
      <c r="J578" s="83">
        <v>6.0540000000000004E-3</v>
      </c>
      <c r="K578" s="83">
        <v>5.7775E-2</v>
      </c>
      <c r="L578" s="83">
        <v>5.6950000000000004E-3</v>
      </c>
      <c r="M578" s="84">
        <v>0.56000000000000005</v>
      </c>
      <c r="P578" s="92">
        <f t="shared" si="137"/>
        <v>93.640613580000007</v>
      </c>
      <c r="Q578" s="92">
        <f t="shared" si="138"/>
        <v>17.031157596</v>
      </c>
      <c r="R578" s="92">
        <f t="shared" si="139"/>
        <v>16.219375017999997</v>
      </c>
      <c r="S578" s="92">
        <f t="shared" si="140"/>
        <v>19.567188959999999</v>
      </c>
      <c r="T578" s="92">
        <f t="shared" si="141"/>
        <v>41.117034724</v>
      </c>
      <c r="U578" s="92">
        <f t="shared" si="142"/>
        <v>2.245255856</v>
      </c>
      <c r="V578" s="92">
        <f t="shared" si="143"/>
        <v>0.37522086600000004</v>
      </c>
      <c r="W578" s="92">
        <f t="shared" si="144"/>
        <v>4.6150092250000005</v>
      </c>
      <c r="X578" s="92">
        <f t="shared" si="145"/>
        <v>0.8655773550000001</v>
      </c>
      <c r="Y578" s="92">
        <f t="shared" si="146"/>
        <v>195.67643318</v>
      </c>
      <c r="Z578" s="92"/>
      <c r="AA578" s="92">
        <f t="shared" si="151"/>
        <v>47.854824445752911</v>
      </c>
      <c r="AB578" s="92">
        <f t="shared" si="151"/>
        <v>8.7037346905916237</v>
      </c>
      <c r="AC578" s="92">
        <f t="shared" si="151"/>
        <v>8.2888750343686102</v>
      </c>
      <c r="AD578" s="92">
        <f t="shared" si="150"/>
        <v>9.9997678013685061</v>
      </c>
      <c r="AE578" s="92">
        <f t="shared" si="150"/>
        <v>21.012767892277051</v>
      </c>
      <c r="AF578" s="92">
        <f t="shared" si="150"/>
        <v>1.1474329430027073</v>
      </c>
      <c r="AG578" s="92">
        <f t="shared" si="150"/>
        <v>0.19175577758760537</v>
      </c>
      <c r="AH578" s="92">
        <f t="shared" si="150"/>
        <v>2.3584900593290752</v>
      </c>
      <c r="AI578" s="92">
        <f t="shared" si="150"/>
        <v>0.44235135572190631</v>
      </c>
      <c r="AJ578" s="93">
        <f t="shared" si="148"/>
        <v>45.896893883817498</v>
      </c>
    </row>
    <row r="579" spans="1:36">
      <c r="A579" s="97">
        <v>10</v>
      </c>
      <c r="B579" s="82">
        <v>1419.471</v>
      </c>
      <c r="C579" s="80" t="s">
        <v>293</v>
      </c>
      <c r="D579" s="83">
        <v>1.5626279999999999</v>
      </c>
      <c r="E579" s="83">
        <v>0.16564200000000001</v>
      </c>
      <c r="F579" s="83">
        <v>0.286084</v>
      </c>
      <c r="G579" s="83">
        <v>0.495253</v>
      </c>
      <c r="H579" s="83">
        <v>0.57314399999999999</v>
      </c>
      <c r="I579" s="83">
        <v>2.3466000000000001E-2</v>
      </c>
      <c r="J579" s="83">
        <v>5.9639999999999997E-3</v>
      </c>
      <c r="K579" s="83">
        <v>5.6939999999999998E-2</v>
      </c>
      <c r="L579" s="83">
        <v>5.8859999999999997E-3</v>
      </c>
      <c r="M579" s="84">
        <v>0.56999999999999995</v>
      </c>
      <c r="P579" s="92">
        <f t="shared" si="137"/>
        <v>93.888940751999996</v>
      </c>
      <c r="Q579" s="92">
        <f t="shared" si="138"/>
        <v>16.889023962</v>
      </c>
      <c r="R579" s="92">
        <f t="shared" si="139"/>
        <v>16.042732468000001</v>
      </c>
      <c r="S579" s="92">
        <f t="shared" si="140"/>
        <v>19.960676912</v>
      </c>
      <c r="T579" s="92">
        <f t="shared" si="141"/>
        <v>41.178103824000004</v>
      </c>
      <c r="U579" s="92">
        <f t="shared" si="142"/>
        <v>2.2104033360000002</v>
      </c>
      <c r="V579" s="92">
        <f t="shared" si="143"/>
        <v>0.36964275599999996</v>
      </c>
      <c r="W579" s="92">
        <f t="shared" si="144"/>
        <v>4.54831026</v>
      </c>
      <c r="X579" s="92">
        <f t="shared" si="145"/>
        <v>0.89460725399999996</v>
      </c>
      <c r="Y579" s="92">
        <f t="shared" si="146"/>
        <v>195.982441524</v>
      </c>
      <c r="Z579" s="92"/>
      <c r="AA579" s="92">
        <f t="shared" si="151"/>
        <v>47.906812478658892</v>
      </c>
      <c r="AB579" s="92">
        <f t="shared" si="151"/>
        <v>8.6176209616879227</v>
      </c>
      <c r="AC579" s="92">
        <f t="shared" si="151"/>
        <v>8.1858009030035532</v>
      </c>
      <c r="AD579" s="92">
        <f t="shared" si="150"/>
        <v>10.184931240156846</v>
      </c>
      <c r="AE579" s="92">
        <f t="shared" si="150"/>
        <v>21.011118906260457</v>
      </c>
      <c r="AF579" s="92">
        <f t="shared" si="150"/>
        <v>1.1278578421676182</v>
      </c>
      <c r="AG579" s="92">
        <f t="shared" si="150"/>
        <v>0.18861013931941117</v>
      </c>
      <c r="AH579" s="92">
        <f t="shared" si="150"/>
        <v>2.3207743635763483</v>
      </c>
      <c r="AI579" s="92">
        <f t="shared" si="150"/>
        <v>0.45647316516895547</v>
      </c>
      <c r="AJ579" s="93">
        <f t="shared" si="148"/>
        <v>46.354772617294884</v>
      </c>
    </row>
    <row r="580" spans="1:36">
      <c r="A580" s="97">
        <v>10</v>
      </c>
      <c r="B580" s="82">
        <v>1423.48</v>
      </c>
      <c r="C580" s="80" t="s">
        <v>293</v>
      </c>
      <c r="D580" s="83">
        <v>1.5666910000000001</v>
      </c>
      <c r="E580" s="83">
        <v>0.16426199999999999</v>
      </c>
      <c r="F580" s="83">
        <v>0.28295599999999999</v>
      </c>
      <c r="G580" s="83">
        <v>0.50503799999999999</v>
      </c>
      <c r="H580" s="83">
        <v>0.57377100000000003</v>
      </c>
      <c r="I580" s="83">
        <v>2.3106999999999999E-2</v>
      </c>
      <c r="J580" s="83">
        <v>5.8770000000000003E-3</v>
      </c>
      <c r="K580" s="83">
        <v>5.6127999999999997E-2</v>
      </c>
      <c r="L580" s="83">
        <v>6.0769999999999999E-3</v>
      </c>
      <c r="M580" s="84">
        <v>0.57999999999999996</v>
      </c>
      <c r="P580" s="92">
        <f t="shared" si="137"/>
        <v>94.133062044000013</v>
      </c>
      <c r="Q580" s="92">
        <f t="shared" si="138"/>
        <v>16.748317781999997</v>
      </c>
      <c r="R580" s="92">
        <f t="shared" si="139"/>
        <v>15.867323611999998</v>
      </c>
      <c r="S580" s="92">
        <f t="shared" si="140"/>
        <v>20.355051551999999</v>
      </c>
      <c r="T580" s="92">
        <f t="shared" si="141"/>
        <v>41.223151266000002</v>
      </c>
      <c r="U580" s="92">
        <f t="shared" si="142"/>
        <v>2.176586972</v>
      </c>
      <c r="V580" s="92">
        <f t="shared" si="143"/>
        <v>0.36425058300000002</v>
      </c>
      <c r="W580" s="92">
        <f t="shared" si="144"/>
        <v>4.4834485119999998</v>
      </c>
      <c r="X580" s="92">
        <f t="shared" si="145"/>
        <v>0.92363715300000004</v>
      </c>
      <c r="Y580" s="92">
        <f t="shared" si="146"/>
        <v>196.27482947599998</v>
      </c>
      <c r="Z580" s="92"/>
      <c r="AA580" s="92">
        <f t="shared" si="151"/>
        <v>47.959823628587273</v>
      </c>
      <c r="AB580" s="92">
        <f t="shared" si="151"/>
        <v>8.5330950620175887</v>
      </c>
      <c r="AC580" s="92">
        <f t="shared" si="151"/>
        <v>8.0842376245397354</v>
      </c>
      <c r="AD580" s="92">
        <f t="shared" si="150"/>
        <v>10.370688695204786</v>
      </c>
      <c r="AE580" s="92">
        <f t="shared" si="150"/>
        <v>21.002770134130046</v>
      </c>
      <c r="AF580" s="92">
        <f t="shared" si="150"/>
        <v>1.1089485991713206</v>
      </c>
      <c r="AG580" s="92">
        <f t="shared" si="150"/>
        <v>0.1855819128578276</v>
      </c>
      <c r="AH580" s="92">
        <f t="shared" si="150"/>
        <v>2.2842707462640925</v>
      </c>
      <c r="AI580" s="92">
        <f t="shared" si="150"/>
        <v>0.47058359722734605</v>
      </c>
      <c r="AJ580" s="93">
        <f t="shared" si="148"/>
        <v>46.814403661815938</v>
      </c>
    </row>
    <row r="581" spans="1:36">
      <c r="A581" s="97">
        <v>10</v>
      </c>
      <c r="B581" s="82">
        <v>1427.386</v>
      </c>
      <c r="C581" s="80" t="s">
        <v>293</v>
      </c>
      <c r="D581" s="83">
        <v>1.5706830000000001</v>
      </c>
      <c r="E581" s="83">
        <v>0.16289699999999999</v>
      </c>
      <c r="F581" s="83">
        <v>0.27985399999999999</v>
      </c>
      <c r="G581" s="83">
        <v>0.51483900000000005</v>
      </c>
      <c r="H581" s="83">
        <v>0.57418199999999997</v>
      </c>
      <c r="I581" s="83">
        <v>2.2759999999999999E-2</v>
      </c>
      <c r="J581" s="83">
        <v>5.7920000000000003E-3</v>
      </c>
      <c r="K581" s="83">
        <v>5.5336999999999997E-2</v>
      </c>
      <c r="L581" s="83">
        <v>6.267E-3</v>
      </c>
      <c r="M581" s="84">
        <v>0.59</v>
      </c>
      <c r="P581" s="92">
        <f t="shared" si="137"/>
        <v>94.372917372000003</v>
      </c>
      <c r="Q581" s="92">
        <f t="shared" si="138"/>
        <v>16.609141016999999</v>
      </c>
      <c r="R581" s="92">
        <f t="shared" si="139"/>
        <v>15.693372757999999</v>
      </c>
      <c r="S581" s="92">
        <f t="shared" si="140"/>
        <v>20.750071056000003</v>
      </c>
      <c r="T581" s="92">
        <f t="shared" si="141"/>
        <v>41.252679972000003</v>
      </c>
      <c r="U581" s="92">
        <f t="shared" si="142"/>
        <v>2.1439009599999999</v>
      </c>
      <c r="V581" s="92">
        <f t="shared" si="143"/>
        <v>0.358982368</v>
      </c>
      <c r="W581" s="92">
        <f t="shared" si="144"/>
        <v>4.4202642230000002</v>
      </c>
      <c r="X581" s="92">
        <f t="shared" si="145"/>
        <v>0.952515063</v>
      </c>
      <c r="Y581" s="92">
        <f t="shared" si="146"/>
        <v>196.55384478900001</v>
      </c>
      <c r="Z581" s="92"/>
      <c r="AA581" s="92">
        <f t="shared" si="151"/>
        <v>48.013773260609099</v>
      </c>
      <c r="AB581" s="92">
        <f t="shared" si="151"/>
        <v>8.4501735566810545</v>
      </c>
      <c r="AC581" s="92">
        <f t="shared" si="151"/>
        <v>7.9842613991330413</v>
      </c>
      <c r="AD581" s="92">
        <f t="shared" si="150"/>
        <v>10.556939793406302</v>
      </c>
      <c r="AE581" s="92">
        <f t="shared" si="150"/>
        <v>20.98797915466097</v>
      </c>
      <c r="AF581" s="92">
        <f t="shared" si="150"/>
        <v>1.0907448604230925</v>
      </c>
      <c r="AG581" s="92">
        <f t="shared" si="150"/>
        <v>0.18263818160635145</v>
      </c>
      <c r="AH581" s="92">
        <f t="shared" si="150"/>
        <v>2.2488820952574806</v>
      </c>
      <c r="AI581" s="92">
        <f t="shared" si="150"/>
        <v>0.48460769822260263</v>
      </c>
      <c r="AJ581" s="93">
        <f t="shared" si="148"/>
        <v>47.275396893172861</v>
      </c>
    </row>
    <row r="582" spans="1:36">
      <c r="A582" s="97">
        <v>10</v>
      </c>
      <c r="B582" s="82">
        <v>1431.1890000000001</v>
      </c>
      <c r="C582" s="80" t="s">
        <v>293</v>
      </c>
      <c r="D582" s="83">
        <v>1.5746009999999999</v>
      </c>
      <c r="E582" s="83">
        <v>0.161546</v>
      </c>
      <c r="F582" s="83">
        <v>0.276781</v>
      </c>
      <c r="G582" s="83">
        <v>0.524648</v>
      </c>
      <c r="H582" s="83">
        <v>0.57438599999999995</v>
      </c>
      <c r="I582" s="83">
        <v>2.2422999999999998E-2</v>
      </c>
      <c r="J582" s="83">
        <v>5.7099999999999998E-3</v>
      </c>
      <c r="K582" s="83">
        <v>5.4566999999999997E-2</v>
      </c>
      <c r="L582" s="83">
        <v>6.4570000000000001E-3</v>
      </c>
      <c r="M582" s="84">
        <v>0.6</v>
      </c>
      <c r="P582" s="92">
        <f t="shared" si="137"/>
        <v>94.608326484000003</v>
      </c>
      <c r="Q582" s="92">
        <f t="shared" si="138"/>
        <v>16.471391705999999</v>
      </c>
      <c r="R582" s="92">
        <f t="shared" si="139"/>
        <v>15.521048136999999</v>
      </c>
      <c r="S582" s="92">
        <f t="shared" si="140"/>
        <v>21.145412992000001</v>
      </c>
      <c r="T582" s="92">
        <f t="shared" si="141"/>
        <v>41.267336555999997</v>
      </c>
      <c r="U582" s="92">
        <f t="shared" si="142"/>
        <v>2.1121569079999998</v>
      </c>
      <c r="V582" s="92">
        <f t="shared" si="143"/>
        <v>0.35390009</v>
      </c>
      <c r="W582" s="92">
        <f t="shared" si="144"/>
        <v>4.3587573930000003</v>
      </c>
      <c r="X582" s="92">
        <f t="shared" si="145"/>
        <v>0.98139297300000006</v>
      </c>
      <c r="Y582" s="92">
        <f t="shared" si="146"/>
        <v>196.81972323899998</v>
      </c>
      <c r="Z582" s="92"/>
      <c r="AA582" s="92">
        <f t="shared" si="151"/>
        <v>48.068519214975346</v>
      </c>
      <c r="AB582" s="92">
        <f t="shared" si="151"/>
        <v>8.3687708909125114</v>
      </c>
      <c r="AC582" s="92">
        <f t="shared" si="151"/>
        <v>7.885921126996327</v>
      </c>
      <c r="AD582" s="92">
        <f t="shared" si="150"/>
        <v>10.743543707925518</v>
      </c>
      <c r="AE582" s="92">
        <f t="shared" si="150"/>
        <v>20.967073765208326</v>
      </c>
      <c r="AF582" s="92">
        <f t="shared" si="150"/>
        <v>1.073142911310361</v>
      </c>
      <c r="AG582" s="92">
        <f t="shared" si="150"/>
        <v>0.17980926107199932</v>
      </c>
      <c r="AH582" s="92">
        <f t="shared" si="150"/>
        <v>2.2145938025261427</v>
      </c>
      <c r="AI582" s="92">
        <f t="shared" si="150"/>
        <v>0.49862531907347801</v>
      </c>
      <c r="AJ582" s="93">
        <f t="shared" si="148"/>
        <v>47.737194663677371</v>
      </c>
    </row>
    <row r="583" spans="1:36">
      <c r="A583" s="97">
        <v>10</v>
      </c>
      <c r="B583" s="82">
        <v>1434.89</v>
      </c>
      <c r="C583" s="80" t="s">
        <v>293</v>
      </c>
      <c r="D583" s="83">
        <v>1.578446</v>
      </c>
      <c r="E583" s="83">
        <v>0.16021099999999999</v>
      </c>
      <c r="F583" s="83">
        <v>0.27373799999999998</v>
      </c>
      <c r="G583" s="83">
        <v>0.53445799999999999</v>
      </c>
      <c r="H583" s="83">
        <v>0.57439099999999998</v>
      </c>
      <c r="I583" s="83">
        <v>2.2096999999999999E-2</v>
      </c>
      <c r="J583" s="83">
        <v>5.6299999999999996E-3</v>
      </c>
      <c r="K583" s="83">
        <v>5.3816999999999997E-2</v>
      </c>
      <c r="L583" s="83">
        <v>6.646E-3</v>
      </c>
      <c r="M583" s="84">
        <v>0.61</v>
      </c>
      <c r="P583" s="92">
        <f t="shared" si="137"/>
        <v>94.839349464000009</v>
      </c>
      <c r="Q583" s="92">
        <f t="shared" si="138"/>
        <v>16.335273771000001</v>
      </c>
      <c r="R583" s="92">
        <f t="shared" si="139"/>
        <v>15.350405825999998</v>
      </c>
      <c r="S583" s="92">
        <f t="shared" si="140"/>
        <v>21.540795232000001</v>
      </c>
      <c r="T583" s="92">
        <f t="shared" si="141"/>
        <v>41.267695786000004</v>
      </c>
      <c r="U583" s="92">
        <f t="shared" si="142"/>
        <v>2.0814490119999998</v>
      </c>
      <c r="V583" s="92">
        <f t="shared" si="143"/>
        <v>0.34894176999999998</v>
      </c>
      <c r="W583" s="92">
        <f t="shared" si="144"/>
        <v>4.2988481429999998</v>
      </c>
      <c r="X583" s="92">
        <f t="shared" si="145"/>
        <v>1.0101188940000001</v>
      </c>
      <c r="Y583" s="92">
        <f t="shared" si="146"/>
        <v>197.07287789800003</v>
      </c>
      <c r="Z583" s="92"/>
      <c r="AA583" s="92">
        <f t="shared" si="151"/>
        <v>48.123998835134721</v>
      </c>
      <c r="AB583" s="92">
        <f t="shared" si="151"/>
        <v>8.2889507400682145</v>
      </c>
      <c r="AC583" s="92">
        <f t="shared" si="151"/>
        <v>7.7892026491565129</v>
      </c>
      <c r="AD583" s="92">
        <f t="shared" si="150"/>
        <v>10.930370257823594</v>
      </c>
      <c r="AE583" s="92">
        <f t="shared" si="150"/>
        <v>20.940322294049579</v>
      </c>
      <c r="AF583" s="92">
        <f t="shared" si="150"/>
        <v>1.0561823799403312</v>
      </c>
      <c r="AG583" s="92">
        <f t="shared" si="150"/>
        <v>0.17706229985670757</v>
      </c>
      <c r="AH583" s="92">
        <f t="shared" si="150"/>
        <v>2.18134945247259</v>
      </c>
      <c r="AI583" s="92">
        <f t="shared" si="150"/>
        <v>0.51256109149774143</v>
      </c>
      <c r="AJ583" s="93">
        <f t="shared" si="148"/>
        <v>48.199349054740551</v>
      </c>
    </row>
    <row r="584" spans="1:36">
      <c r="A584" s="97">
        <v>10</v>
      </c>
      <c r="B584" s="82">
        <v>1438.489</v>
      </c>
      <c r="C584" s="80" t="s">
        <v>293</v>
      </c>
      <c r="D584" s="83">
        <v>1.5822160000000001</v>
      </c>
      <c r="E584" s="83">
        <v>0.158891</v>
      </c>
      <c r="F584" s="83">
        <v>0.270729</v>
      </c>
      <c r="G584" s="83">
        <v>0.54426300000000005</v>
      </c>
      <c r="H584" s="83">
        <v>0.57420599999999999</v>
      </c>
      <c r="I584" s="83">
        <v>2.1779E-2</v>
      </c>
      <c r="J584" s="83">
        <v>5.5519999999999996E-3</v>
      </c>
      <c r="K584" s="83">
        <v>5.3086000000000001E-2</v>
      </c>
      <c r="L584" s="83">
        <v>6.8339999999999998E-3</v>
      </c>
      <c r="M584" s="84">
        <v>0.62</v>
      </c>
      <c r="P584" s="92">
        <f t="shared" si="137"/>
        <v>95.065866144000012</v>
      </c>
      <c r="Q584" s="92">
        <f t="shared" si="138"/>
        <v>16.200685250999999</v>
      </c>
      <c r="R584" s="92">
        <f t="shared" si="139"/>
        <v>15.181670132999999</v>
      </c>
      <c r="S584" s="92">
        <f t="shared" si="140"/>
        <v>21.935975952000003</v>
      </c>
      <c r="T584" s="92">
        <f t="shared" si="141"/>
        <v>41.254404276000002</v>
      </c>
      <c r="U584" s="92">
        <f t="shared" si="142"/>
        <v>2.0514946840000001</v>
      </c>
      <c r="V584" s="92">
        <f t="shared" si="143"/>
        <v>0.34410740799999995</v>
      </c>
      <c r="W584" s="92">
        <f t="shared" si="144"/>
        <v>4.2404565940000003</v>
      </c>
      <c r="X584" s="92">
        <f t="shared" si="145"/>
        <v>1.0386928259999999</v>
      </c>
      <c r="Y584" s="92">
        <f t="shared" si="146"/>
        <v>197.31335326800001</v>
      </c>
      <c r="Z584" s="92"/>
      <c r="AA584" s="92">
        <f t="shared" si="151"/>
        <v>48.180148261368402</v>
      </c>
      <c r="AB584" s="92">
        <f t="shared" si="151"/>
        <v>8.2106380448542104</v>
      </c>
      <c r="AC584" s="92">
        <f t="shared" si="151"/>
        <v>7.6941929583344324</v>
      </c>
      <c r="AD584" s="92">
        <f t="shared" si="150"/>
        <v>11.11732966303885</v>
      </c>
      <c r="AE584" s="92">
        <f t="shared" si="150"/>
        <v>20.908065061347564</v>
      </c>
      <c r="AF584" s="92">
        <f t="shared" si="150"/>
        <v>1.0397140639607731</v>
      </c>
      <c r="AG584" s="92">
        <f t="shared" si="150"/>
        <v>0.17439641174848289</v>
      </c>
      <c r="AH584" s="92">
        <f t="shared" si="150"/>
        <v>2.1490976275895619</v>
      </c>
      <c r="AI584" s="92">
        <f t="shared" si="150"/>
        <v>0.52641790775771768</v>
      </c>
      <c r="AJ584" s="93">
        <f t="shared" si="148"/>
        <v>48.661429150025612</v>
      </c>
    </row>
    <row r="585" spans="1:36">
      <c r="A585" s="97">
        <v>10</v>
      </c>
      <c r="B585" s="82">
        <v>1441.9880000000001</v>
      </c>
      <c r="C585" s="80" t="s">
        <v>293</v>
      </c>
      <c r="D585" s="83">
        <v>1.585912</v>
      </c>
      <c r="E585" s="83">
        <v>0.157587</v>
      </c>
      <c r="F585" s="83">
        <v>0.26775399999999999</v>
      </c>
      <c r="G585" s="83">
        <v>0.55405700000000002</v>
      </c>
      <c r="H585" s="83">
        <v>0.57384000000000002</v>
      </c>
      <c r="I585" s="83">
        <v>2.1471000000000001E-2</v>
      </c>
      <c r="J585" s="83">
        <v>5.4770000000000001E-3</v>
      </c>
      <c r="K585" s="83">
        <v>5.2373999999999997E-2</v>
      </c>
      <c r="L585" s="83">
        <v>7.0210000000000003E-3</v>
      </c>
      <c r="M585" s="84">
        <v>0.63</v>
      </c>
      <c r="P585" s="92">
        <f t="shared" si="137"/>
        <v>95.28793660800001</v>
      </c>
      <c r="Q585" s="92">
        <f t="shared" si="138"/>
        <v>16.067728107000001</v>
      </c>
      <c r="R585" s="92">
        <f t="shared" si="139"/>
        <v>15.014841057999998</v>
      </c>
      <c r="S585" s="92">
        <f t="shared" si="140"/>
        <v>22.330713328000002</v>
      </c>
      <c r="T585" s="92">
        <f t="shared" si="141"/>
        <v>41.228108640000002</v>
      </c>
      <c r="U585" s="92">
        <f t="shared" si="142"/>
        <v>2.0224823160000001</v>
      </c>
      <c r="V585" s="92">
        <f t="shared" si="143"/>
        <v>0.33945898299999999</v>
      </c>
      <c r="W585" s="92">
        <f t="shared" si="144"/>
        <v>4.1835827459999999</v>
      </c>
      <c r="X585" s="92">
        <f t="shared" si="145"/>
        <v>1.067114769</v>
      </c>
      <c r="Y585" s="92">
        <f t="shared" si="146"/>
        <v>197.54196655500002</v>
      </c>
      <c r="Z585" s="92"/>
      <c r="AA585" s="92">
        <f t="shared" si="151"/>
        <v>48.236806725050876</v>
      </c>
      <c r="AB585" s="92">
        <f t="shared" si="151"/>
        <v>8.1338301866739755</v>
      </c>
      <c r="AC585" s="92">
        <f t="shared" si="151"/>
        <v>7.6008360754166819</v>
      </c>
      <c r="AD585" s="92">
        <f t="shared" si="151"/>
        <v>11.304288257038609</v>
      </c>
      <c r="AE585" s="92">
        <f t="shared" si="151"/>
        <v>20.870556955056532</v>
      </c>
      <c r="AF585" s="92">
        <f t="shared" si="151"/>
        <v>1.0238241277389009</v>
      </c>
      <c r="AG585" s="92">
        <f t="shared" si="151"/>
        <v>0.17184145167730075</v>
      </c>
      <c r="AH585" s="92">
        <f t="shared" si="151"/>
        <v>2.1178197316544374</v>
      </c>
      <c r="AI585" s="92">
        <f t="shared" si="151"/>
        <v>0.54019648969268097</v>
      </c>
      <c r="AJ585" s="93">
        <f t="shared" si="148"/>
        <v>49.123013892225984</v>
      </c>
    </row>
    <row r="586" spans="1:36">
      <c r="A586" s="97">
        <v>10</v>
      </c>
      <c r="B586" s="82">
        <v>1445.3889999999999</v>
      </c>
      <c r="C586" s="80" t="s">
        <v>293</v>
      </c>
      <c r="D586" s="83">
        <v>1.5895349999999999</v>
      </c>
      <c r="E586" s="83">
        <v>0.15629799999999999</v>
      </c>
      <c r="F586" s="83">
        <v>0.264816</v>
      </c>
      <c r="G586" s="83">
        <v>0.56383300000000003</v>
      </c>
      <c r="H586" s="83">
        <v>0.57330099999999995</v>
      </c>
      <c r="I586" s="83">
        <v>2.1172E-2</v>
      </c>
      <c r="J586" s="83">
        <v>5.4029999999999998E-3</v>
      </c>
      <c r="K586" s="83">
        <v>5.1679999999999997E-2</v>
      </c>
      <c r="L586" s="83">
        <v>7.2069999999999999E-3</v>
      </c>
      <c r="M586" s="84">
        <v>0.64</v>
      </c>
      <c r="P586" s="92">
        <f t="shared" si="137"/>
        <v>95.50562094</v>
      </c>
      <c r="Q586" s="92">
        <f t="shared" si="138"/>
        <v>15.936300377999999</v>
      </c>
      <c r="R586" s="92">
        <f t="shared" si="139"/>
        <v>14.850086831999999</v>
      </c>
      <c r="S586" s="92">
        <f t="shared" si="140"/>
        <v>22.724725232000001</v>
      </c>
      <c r="T586" s="92">
        <f t="shared" si="141"/>
        <v>41.189383645999996</v>
      </c>
      <c r="U586" s="92">
        <f t="shared" si="142"/>
        <v>1.994317712</v>
      </c>
      <c r="V586" s="92">
        <f t="shared" si="143"/>
        <v>0.33487253699999997</v>
      </c>
      <c r="W586" s="92">
        <f t="shared" si="144"/>
        <v>4.1281467200000002</v>
      </c>
      <c r="X586" s="92">
        <f t="shared" si="145"/>
        <v>1.095384723</v>
      </c>
      <c r="Y586" s="92">
        <f t="shared" si="146"/>
        <v>197.75883871999997</v>
      </c>
      <c r="Z586" s="92"/>
      <c r="AA586" s="92">
        <f t="shared" ref="AA586:AI629" si="152">P586/$Y586*100</f>
        <v>48.293983499378839</v>
      </c>
      <c r="AB586" s="92">
        <f t="shared" si="152"/>
        <v>8.0584516379385018</v>
      </c>
      <c r="AC586" s="92">
        <f t="shared" si="152"/>
        <v>7.5091899447416015</v>
      </c>
      <c r="AD586" s="92">
        <f t="shared" si="152"/>
        <v>11.491129994030338</v>
      </c>
      <c r="AE586" s="92">
        <f t="shared" si="152"/>
        <v>20.828087337385028</v>
      </c>
      <c r="AF586" s="92">
        <f t="shared" si="152"/>
        <v>1.0084594574423482</v>
      </c>
      <c r="AG586" s="92">
        <f t="shared" si="152"/>
        <v>0.16933379016961897</v>
      </c>
      <c r="AH586" s="92">
        <f t="shared" si="152"/>
        <v>2.0874650896615057</v>
      </c>
      <c r="AI586" s="92">
        <f t="shared" si="152"/>
        <v>0.55389924925222589</v>
      </c>
      <c r="AJ586" s="93">
        <f t="shared" si="148"/>
        <v>49.583690224722851</v>
      </c>
    </row>
    <row r="587" spans="1:36">
      <c r="A587" s="97">
        <v>10</v>
      </c>
      <c r="B587" s="82">
        <v>1448.691</v>
      </c>
      <c r="C587" s="80" t="s">
        <v>293</v>
      </c>
      <c r="D587" s="83">
        <v>1.5930839999999999</v>
      </c>
      <c r="E587" s="83">
        <v>0.155024</v>
      </c>
      <c r="F587" s="83">
        <v>0.26191599999999998</v>
      </c>
      <c r="G587" s="83">
        <v>0.57358600000000004</v>
      </c>
      <c r="H587" s="83">
        <v>0.57259800000000005</v>
      </c>
      <c r="I587" s="83">
        <v>2.0881E-2</v>
      </c>
      <c r="J587" s="83">
        <v>5.3319999999999999E-3</v>
      </c>
      <c r="K587" s="83">
        <v>5.1003E-2</v>
      </c>
      <c r="L587" s="83">
        <v>7.391E-3</v>
      </c>
      <c r="M587" s="84">
        <v>0.65</v>
      </c>
      <c r="P587" s="92">
        <f t="shared" ref="P587:P630" si="153">D587*60.084</f>
        <v>95.718859055999999</v>
      </c>
      <c r="Q587" s="92">
        <f t="shared" ref="Q587:Q630" si="154">E587*101.961</f>
        <v>15.806402063999998</v>
      </c>
      <c r="R587" s="92">
        <f t="shared" ref="R587:R630" si="155">F587*56.077</f>
        <v>14.687463531999999</v>
      </c>
      <c r="S587" s="92">
        <f t="shared" ref="S587:S630" si="156">G587*40.304</f>
        <v>23.117810144000003</v>
      </c>
      <c r="T587" s="92">
        <f t="shared" ref="T587:T630" si="157">H587*71.846</f>
        <v>41.138875908000003</v>
      </c>
      <c r="U587" s="92">
        <f t="shared" ref="U587:U630" si="158">I587*94.196</f>
        <v>1.966906676</v>
      </c>
      <c r="V587" s="92">
        <f t="shared" ref="V587:V630" si="159">J587*61.979</f>
        <v>0.33047202799999997</v>
      </c>
      <c r="W587" s="92">
        <f t="shared" ref="W587:W630" si="160">K587*79.879</f>
        <v>4.0740686369999999</v>
      </c>
      <c r="X587" s="92">
        <f t="shared" ref="X587:X630" si="161">L587*151.989</f>
        <v>1.123350699</v>
      </c>
      <c r="Y587" s="92">
        <f t="shared" ref="Y587:Y630" si="162">SUM(P587:X587)</f>
        <v>197.96420874400002</v>
      </c>
      <c r="Z587" s="92"/>
      <c r="AA587" s="92">
        <f t="shared" si="152"/>
        <v>48.351598333504867</v>
      </c>
      <c r="AB587" s="92">
        <f t="shared" si="152"/>
        <v>7.9844746503850361</v>
      </c>
      <c r="AC587" s="92">
        <f t="shared" si="152"/>
        <v>7.4192520078178799</v>
      </c>
      <c r="AD587" s="92">
        <f t="shared" si="152"/>
        <v>11.677772608833093</v>
      </c>
      <c r="AE587" s="92">
        <f t="shared" si="152"/>
        <v>20.780966503495222</v>
      </c>
      <c r="AF587" s="92">
        <f t="shared" si="152"/>
        <v>0.99356681113176926</v>
      </c>
      <c r="AG587" s="92">
        <f t="shared" si="152"/>
        <v>0.16693524051479131</v>
      </c>
      <c r="AH587" s="92">
        <f t="shared" si="152"/>
        <v>2.0579824316972544</v>
      </c>
      <c r="AI587" s="92">
        <f t="shared" si="152"/>
        <v>0.56745141262008403</v>
      </c>
      <c r="AJ587" s="93">
        <f t="shared" ref="AJ587:AJ630" si="163">G587/(G587+H587)*100</f>
        <v>50.043099537247073</v>
      </c>
    </row>
    <row r="588" spans="1:36">
      <c r="A588" s="97">
        <v>10</v>
      </c>
      <c r="B588" s="82">
        <v>1451.8979999999999</v>
      </c>
      <c r="C588" s="80" t="s">
        <v>293</v>
      </c>
      <c r="D588" s="83">
        <v>1.5965609999999999</v>
      </c>
      <c r="E588" s="83">
        <v>0.15376699999999999</v>
      </c>
      <c r="F588" s="83">
        <v>0.25905400000000001</v>
      </c>
      <c r="G588" s="83">
        <v>0.58331</v>
      </c>
      <c r="H588" s="83">
        <v>0.571739</v>
      </c>
      <c r="I588" s="83">
        <v>2.0598000000000002E-2</v>
      </c>
      <c r="J588" s="83">
        <v>5.2620000000000002E-3</v>
      </c>
      <c r="K588" s="83">
        <v>5.0341999999999998E-2</v>
      </c>
      <c r="L588" s="83">
        <v>7.5729999999999999E-3</v>
      </c>
      <c r="M588" s="84">
        <v>0.66</v>
      </c>
      <c r="P588" s="92">
        <f t="shared" si="153"/>
        <v>95.927771124000003</v>
      </c>
      <c r="Q588" s="92">
        <f t="shared" si="154"/>
        <v>15.678237086999998</v>
      </c>
      <c r="R588" s="92">
        <f t="shared" si="155"/>
        <v>14.526971158</v>
      </c>
      <c r="S588" s="92">
        <f t="shared" si="156"/>
        <v>23.509726240000003</v>
      </c>
      <c r="T588" s="92">
        <f t="shared" si="157"/>
        <v>41.077160194000001</v>
      </c>
      <c r="U588" s="92">
        <f t="shared" si="158"/>
        <v>1.9402492080000002</v>
      </c>
      <c r="V588" s="92">
        <f t="shared" si="159"/>
        <v>0.32613349800000002</v>
      </c>
      <c r="W588" s="92">
        <f t="shared" si="160"/>
        <v>4.0212686179999997</v>
      </c>
      <c r="X588" s="92">
        <f t="shared" si="161"/>
        <v>1.1510126970000001</v>
      </c>
      <c r="Y588" s="92">
        <f t="shared" si="162"/>
        <v>198.158529824</v>
      </c>
      <c r="Z588" s="92"/>
      <c r="AA588" s="92">
        <f t="shared" si="152"/>
        <v>48.409609825628458</v>
      </c>
      <c r="AB588" s="92">
        <f t="shared" si="152"/>
        <v>7.9119667979597246</v>
      </c>
      <c r="AC588" s="92">
        <f t="shared" si="152"/>
        <v>7.3309845258251221</v>
      </c>
      <c r="AD588" s="92">
        <f t="shared" si="152"/>
        <v>11.864100052054695</v>
      </c>
      <c r="AE588" s="92">
        <f t="shared" si="152"/>
        <v>20.729443355521372</v>
      </c>
      <c r="AF588" s="92">
        <f t="shared" si="152"/>
        <v>0.97913988851415401</v>
      </c>
      <c r="AG588" s="92">
        <f t="shared" si="152"/>
        <v>0.16458211427469943</v>
      </c>
      <c r="AH588" s="92">
        <f t="shared" si="152"/>
        <v>2.0293189607187743</v>
      </c>
      <c r="AI588" s="92">
        <f t="shared" si="152"/>
        <v>0.58085447950300395</v>
      </c>
      <c r="AJ588" s="93">
        <f t="shared" si="163"/>
        <v>50.500887841121887</v>
      </c>
    </row>
    <row r="589" spans="1:36">
      <c r="A589" s="97">
        <v>10</v>
      </c>
      <c r="B589" s="82">
        <v>1455.011</v>
      </c>
      <c r="C589" s="80" t="s">
        <v>293</v>
      </c>
      <c r="D589" s="83">
        <v>1.5999669999999999</v>
      </c>
      <c r="E589" s="83">
        <v>0.15252499999999999</v>
      </c>
      <c r="F589" s="83">
        <v>0.25623299999999999</v>
      </c>
      <c r="G589" s="83">
        <v>0.593001</v>
      </c>
      <c r="H589" s="83">
        <v>0.57073399999999996</v>
      </c>
      <c r="I589" s="83">
        <v>2.0323000000000001E-2</v>
      </c>
      <c r="J589" s="83">
        <v>5.195E-3</v>
      </c>
      <c r="K589" s="83">
        <v>4.9697999999999999E-2</v>
      </c>
      <c r="L589" s="83">
        <v>7.7539999999999996E-3</v>
      </c>
      <c r="M589" s="84">
        <v>0.67</v>
      </c>
      <c r="P589" s="92">
        <f t="shared" si="153"/>
        <v>96.132417227999994</v>
      </c>
      <c r="Q589" s="92">
        <f t="shared" si="154"/>
        <v>15.551601524999999</v>
      </c>
      <c r="R589" s="92">
        <f t="shared" si="155"/>
        <v>14.368777940999999</v>
      </c>
      <c r="S589" s="92">
        <f t="shared" si="156"/>
        <v>23.900312304</v>
      </c>
      <c r="T589" s="92">
        <f t="shared" si="157"/>
        <v>41.004954964</v>
      </c>
      <c r="U589" s="92">
        <f t="shared" si="158"/>
        <v>1.9143453080000001</v>
      </c>
      <c r="V589" s="92">
        <f t="shared" si="159"/>
        <v>0.32198090499999998</v>
      </c>
      <c r="W589" s="92">
        <f t="shared" si="160"/>
        <v>3.9698265420000003</v>
      </c>
      <c r="X589" s="92">
        <f t="shared" si="161"/>
        <v>1.1785227059999999</v>
      </c>
      <c r="Y589" s="92">
        <f t="shared" si="162"/>
        <v>198.34273942300001</v>
      </c>
      <c r="Z589" s="92"/>
      <c r="AA589" s="92">
        <f t="shared" si="152"/>
        <v>48.467827714621343</v>
      </c>
      <c r="AB589" s="92">
        <f t="shared" si="152"/>
        <v>7.8407717722570798</v>
      </c>
      <c r="AC589" s="92">
        <f t="shared" si="152"/>
        <v>7.2444184157183136</v>
      </c>
      <c r="AD589" s="92">
        <f t="shared" si="152"/>
        <v>12.05000615274778</v>
      </c>
      <c r="AE589" s="92">
        <f t="shared" si="152"/>
        <v>20.673786740713449</v>
      </c>
      <c r="AF589" s="92">
        <f t="shared" si="152"/>
        <v>0.96517034783780487</v>
      </c>
      <c r="AG589" s="92">
        <f t="shared" si="152"/>
        <v>0.16233561457136089</v>
      </c>
      <c r="AH589" s="92">
        <f t="shared" si="152"/>
        <v>2.0014982920719184</v>
      </c>
      <c r="AI589" s="92">
        <f t="shared" si="152"/>
        <v>0.59418494946094169</v>
      </c>
      <c r="AJ589" s="93">
        <f t="shared" si="163"/>
        <v>50.956704060632362</v>
      </c>
    </row>
    <row r="590" spans="1:36">
      <c r="A590" s="97">
        <v>10</v>
      </c>
      <c r="B590" s="82">
        <v>1458.0319999999999</v>
      </c>
      <c r="C590" s="80" t="s">
        <v>293</v>
      </c>
      <c r="D590" s="83">
        <v>1.6033029999999999</v>
      </c>
      <c r="E590" s="83">
        <v>0.15129899999999999</v>
      </c>
      <c r="F590" s="83">
        <v>0.25345099999999998</v>
      </c>
      <c r="G590" s="83">
        <v>0.60265299999999999</v>
      </c>
      <c r="H590" s="83">
        <v>0.56959000000000004</v>
      </c>
      <c r="I590" s="83">
        <v>2.0055E-2</v>
      </c>
      <c r="J590" s="83">
        <v>5.1289999999999999E-3</v>
      </c>
      <c r="K590" s="83">
        <v>4.9069000000000002E-2</v>
      </c>
      <c r="L590" s="83">
        <v>7.9319999999999998E-3</v>
      </c>
      <c r="M590" s="84">
        <v>0.68</v>
      </c>
      <c r="P590" s="92">
        <f t="shared" si="153"/>
        <v>96.332857451999999</v>
      </c>
      <c r="Q590" s="92">
        <f t="shared" si="154"/>
        <v>15.426597338999999</v>
      </c>
      <c r="R590" s="92">
        <f t="shared" si="155"/>
        <v>14.212771726999998</v>
      </c>
      <c r="S590" s="92">
        <f t="shared" si="156"/>
        <v>24.289326512000002</v>
      </c>
      <c r="T590" s="92">
        <f t="shared" si="157"/>
        <v>40.922763140000008</v>
      </c>
      <c r="U590" s="92">
        <f t="shared" si="158"/>
        <v>1.8891007799999999</v>
      </c>
      <c r="V590" s="92">
        <f t="shared" si="159"/>
        <v>0.31789029099999999</v>
      </c>
      <c r="W590" s="92">
        <f t="shared" si="160"/>
        <v>3.9195826510000003</v>
      </c>
      <c r="X590" s="92">
        <f t="shared" si="161"/>
        <v>1.2055767479999999</v>
      </c>
      <c r="Y590" s="92">
        <f t="shared" si="162"/>
        <v>198.51646664000003</v>
      </c>
      <c r="Z590" s="92"/>
      <c r="AA590" s="92">
        <f t="shared" si="152"/>
        <v>48.526381253145587</v>
      </c>
      <c r="AB590" s="92">
        <f t="shared" si="152"/>
        <v>7.7709409199667974</v>
      </c>
      <c r="AC590" s="92">
        <f t="shared" si="152"/>
        <v>7.1594925940195022</v>
      </c>
      <c r="AD590" s="92">
        <f t="shared" si="152"/>
        <v>12.235421536112426</v>
      </c>
      <c r="AE590" s="92">
        <f t="shared" si="152"/>
        <v>20.614291515782142</v>
      </c>
      <c r="AF590" s="92">
        <f t="shared" si="152"/>
        <v>0.9516091092966068</v>
      </c>
      <c r="AG590" s="92">
        <f t="shared" si="152"/>
        <v>0.16013295842932695</v>
      </c>
      <c r="AH590" s="92">
        <f t="shared" si="152"/>
        <v>1.974437041592108</v>
      </c>
      <c r="AI590" s="92">
        <f t="shared" si="152"/>
        <v>0.60729307165548885</v>
      </c>
      <c r="AJ590" s="93">
        <f t="shared" si="163"/>
        <v>51.410245145417811</v>
      </c>
    </row>
    <row r="591" spans="1:36">
      <c r="A591" s="97">
        <v>10</v>
      </c>
      <c r="B591" s="82">
        <v>1460.963</v>
      </c>
      <c r="C591" s="80" t="s">
        <v>293</v>
      </c>
      <c r="D591" s="83">
        <v>1.6065700000000001</v>
      </c>
      <c r="E591" s="83">
        <v>0.150089</v>
      </c>
      <c r="F591" s="83">
        <v>0.25071100000000002</v>
      </c>
      <c r="G591" s="83">
        <v>0.61226199999999997</v>
      </c>
      <c r="H591" s="83">
        <v>0.56831500000000001</v>
      </c>
      <c r="I591" s="83">
        <v>1.9793999999999999E-2</v>
      </c>
      <c r="J591" s="83">
        <v>5.0639999999999999E-3</v>
      </c>
      <c r="K591" s="83">
        <v>4.8455999999999999E-2</v>
      </c>
      <c r="L591" s="83">
        <v>8.1080000000000006E-3</v>
      </c>
      <c r="M591" s="84">
        <v>0.69</v>
      </c>
      <c r="P591" s="92">
        <f t="shared" si="153"/>
        <v>96.529151880000015</v>
      </c>
      <c r="Q591" s="92">
        <f t="shared" si="154"/>
        <v>15.303224529</v>
      </c>
      <c r="R591" s="92">
        <f t="shared" si="155"/>
        <v>14.059120747</v>
      </c>
      <c r="S591" s="92">
        <f t="shared" si="156"/>
        <v>24.676607648000001</v>
      </c>
      <c r="T591" s="92">
        <f t="shared" si="157"/>
        <v>40.831159490000005</v>
      </c>
      <c r="U591" s="92">
        <f t="shared" si="158"/>
        <v>1.8645156239999998</v>
      </c>
      <c r="V591" s="92">
        <f t="shared" si="159"/>
        <v>0.31386165599999999</v>
      </c>
      <c r="W591" s="92">
        <f t="shared" si="160"/>
        <v>3.8706168240000003</v>
      </c>
      <c r="X591" s="92">
        <f t="shared" si="161"/>
        <v>1.2323268120000002</v>
      </c>
      <c r="Y591" s="92">
        <f t="shared" si="162"/>
        <v>198.68058521000003</v>
      </c>
      <c r="Z591" s="92"/>
      <c r="AA591" s="92">
        <f t="shared" si="152"/>
        <v>48.585095407269563</v>
      </c>
      <c r="AB591" s="92">
        <f t="shared" si="152"/>
        <v>7.7024257366792552</v>
      </c>
      <c r="AC591" s="92">
        <f t="shared" si="152"/>
        <v>7.0762428710081995</v>
      </c>
      <c r="AD591" s="92">
        <f t="shared" si="152"/>
        <v>12.420241072834314</v>
      </c>
      <c r="AE591" s="92">
        <f t="shared" si="152"/>
        <v>20.55115724913059</v>
      </c>
      <c r="AF591" s="92">
        <f t="shared" si="152"/>
        <v>0.93844882831870913</v>
      </c>
      <c r="AG591" s="92">
        <f t="shared" si="152"/>
        <v>0.15797298748051133</v>
      </c>
      <c r="AH591" s="92">
        <f t="shared" si="152"/>
        <v>1.9481605713557077</v>
      </c>
      <c r="AI591" s="92">
        <f t="shared" si="152"/>
        <v>0.62025527592314256</v>
      </c>
      <c r="AJ591" s="93">
        <f t="shared" si="163"/>
        <v>51.861250896807242</v>
      </c>
    </row>
    <row r="592" spans="1:36">
      <c r="A592" s="97">
        <v>10</v>
      </c>
      <c r="B592" s="82">
        <v>1463.806</v>
      </c>
      <c r="C592" s="80" t="s">
        <v>293</v>
      </c>
      <c r="D592" s="83">
        <v>1.6097699999999999</v>
      </c>
      <c r="E592" s="83">
        <v>0.148895</v>
      </c>
      <c r="F592" s="83">
        <v>0.24801200000000001</v>
      </c>
      <c r="G592" s="83">
        <v>0.62182400000000004</v>
      </c>
      <c r="H592" s="83">
        <v>0.56691800000000003</v>
      </c>
      <c r="I592" s="83">
        <v>1.9539000000000001E-2</v>
      </c>
      <c r="J592" s="83">
        <v>5.0020000000000004E-3</v>
      </c>
      <c r="K592" s="83">
        <v>4.7856999999999997E-2</v>
      </c>
      <c r="L592" s="83">
        <v>8.2819999999999994E-3</v>
      </c>
      <c r="M592" s="84">
        <v>0.7</v>
      </c>
      <c r="P592" s="92">
        <f t="shared" si="153"/>
        <v>96.721420679999994</v>
      </c>
      <c r="Q592" s="92">
        <f t="shared" si="154"/>
        <v>15.181483094999999</v>
      </c>
      <c r="R592" s="92">
        <f t="shared" si="155"/>
        <v>13.907768924000001</v>
      </c>
      <c r="S592" s="92">
        <f t="shared" si="156"/>
        <v>25.061994496000004</v>
      </c>
      <c r="T592" s="92">
        <f t="shared" si="157"/>
        <v>40.730790628000001</v>
      </c>
      <c r="U592" s="92">
        <f t="shared" si="158"/>
        <v>1.840495644</v>
      </c>
      <c r="V592" s="92">
        <f t="shared" si="159"/>
        <v>0.31001895800000001</v>
      </c>
      <c r="W592" s="92">
        <f t="shared" si="160"/>
        <v>3.8227693029999998</v>
      </c>
      <c r="X592" s="92">
        <f t="shared" si="161"/>
        <v>1.2587728979999999</v>
      </c>
      <c r="Y592" s="92">
        <f t="shared" si="162"/>
        <v>198.83551462599996</v>
      </c>
      <c r="Z592" s="92"/>
      <c r="AA592" s="92">
        <f t="shared" si="152"/>
        <v>48.643936100614788</v>
      </c>
      <c r="AB592" s="92">
        <f t="shared" si="152"/>
        <v>7.6351969232235195</v>
      </c>
      <c r="AC592" s="92">
        <f t="shared" si="152"/>
        <v>6.9946100676027845</v>
      </c>
      <c r="AD592" s="92">
        <f t="shared" si="152"/>
        <v>12.604385359999903</v>
      </c>
      <c r="AE592" s="92">
        <f t="shared" si="152"/>
        <v>20.484665782474856</v>
      </c>
      <c r="AF592" s="92">
        <f t="shared" si="152"/>
        <v>0.92563727735554879</v>
      </c>
      <c r="AG592" s="92">
        <f t="shared" si="152"/>
        <v>0.15591729605404284</v>
      </c>
      <c r="AH592" s="92">
        <f t="shared" si="152"/>
        <v>1.9225787255312237</v>
      </c>
      <c r="AI592" s="92">
        <f t="shared" si="152"/>
        <v>0.63307246714335275</v>
      </c>
      <c r="AJ592" s="93">
        <f t="shared" si="163"/>
        <v>52.30941617272714</v>
      </c>
    </row>
    <row r="593" spans="1:36">
      <c r="A593" s="97">
        <v>10</v>
      </c>
      <c r="B593" s="82">
        <v>1466.5630000000001</v>
      </c>
      <c r="C593" s="80" t="s">
        <v>293</v>
      </c>
      <c r="D593" s="83">
        <v>1.612905</v>
      </c>
      <c r="E593" s="83">
        <v>0.14771599999999999</v>
      </c>
      <c r="F593" s="83">
        <v>0.24535399999999999</v>
      </c>
      <c r="G593" s="83">
        <v>0.63133499999999998</v>
      </c>
      <c r="H593" s="83">
        <v>0.56540699999999999</v>
      </c>
      <c r="I593" s="83">
        <v>1.9292E-2</v>
      </c>
      <c r="J593" s="83">
        <v>4.9399999999999999E-3</v>
      </c>
      <c r="K593" s="83">
        <v>4.7272000000000002E-2</v>
      </c>
      <c r="L593" s="83">
        <v>8.4530000000000004E-3</v>
      </c>
      <c r="M593" s="84">
        <v>0.71</v>
      </c>
      <c r="P593" s="92">
        <f t="shared" si="153"/>
        <v>96.909784020000004</v>
      </c>
      <c r="Q593" s="92">
        <f t="shared" si="154"/>
        <v>15.061271075999999</v>
      </c>
      <c r="R593" s="92">
        <f t="shared" si="155"/>
        <v>13.758716258</v>
      </c>
      <c r="S593" s="92">
        <f t="shared" si="156"/>
        <v>25.445325839999999</v>
      </c>
      <c r="T593" s="92">
        <f t="shared" si="157"/>
        <v>40.622231322000005</v>
      </c>
      <c r="U593" s="92">
        <f t="shared" si="158"/>
        <v>1.8172292319999999</v>
      </c>
      <c r="V593" s="92">
        <f t="shared" si="159"/>
        <v>0.30617625999999998</v>
      </c>
      <c r="W593" s="92">
        <f t="shared" si="160"/>
        <v>3.7760400880000002</v>
      </c>
      <c r="X593" s="92">
        <f t="shared" si="161"/>
        <v>1.2847630170000002</v>
      </c>
      <c r="Y593" s="92">
        <f t="shared" si="162"/>
        <v>198.981537113</v>
      </c>
      <c r="Z593" s="92"/>
      <c r="AA593" s="92">
        <f t="shared" si="152"/>
        <v>48.70290250344469</v>
      </c>
      <c r="AB593" s="92">
        <f t="shared" si="152"/>
        <v>7.5691801835096006</v>
      </c>
      <c r="AC593" s="92">
        <f t="shared" si="152"/>
        <v>6.9145692900073126</v>
      </c>
      <c r="AD593" s="92">
        <f t="shared" si="152"/>
        <v>12.78778232854328</v>
      </c>
      <c r="AE593" s="92">
        <f t="shared" si="152"/>
        <v>20.415075645400695</v>
      </c>
      <c r="AF593" s="92">
        <f t="shared" si="152"/>
        <v>0.91326524981461477</v>
      </c>
      <c r="AG593" s="92">
        <f t="shared" si="152"/>
        <v>0.15387169304362391</v>
      </c>
      <c r="AH593" s="92">
        <f t="shared" si="152"/>
        <v>1.8976836458226862</v>
      </c>
      <c r="AI593" s="92">
        <f t="shared" si="152"/>
        <v>0.64566946041350237</v>
      </c>
      <c r="AJ593" s="93">
        <f t="shared" si="163"/>
        <v>52.754478408880111</v>
      </c>
    </row>
    <row r="594" spans="1:36">
      <c r="A594" s="97">
        <v>10</v>
      </c>
      <c r="B594" s="82">
        <v>1469.2360000000001</v>
      </c>
      <c r="C594" s="80" t="s">
        <v>293</v>
      </c>
      <c r="D594" s="83">
        <v>1.6159749999999999</v>
      </c>
      <c r="E594" s="83">
        <v>0.14655399999999999</v>
      </c>
      <c r="F594" s="83">
        <v>0.24273800000000001</v>
      </c>
      <c r="G594" s="83">
        <v>0.640791</v>
      </c>
      <c r="H594" s="83">
        <v>0.56378799999999996</v>
      </c>
      <c r="I594" s="83">
        <v>1.9050000000000001E-2</v>
      </c>
      <c r="J594" s="83">
        <v>4.8809999999999999E-3</v>
      </c>
      <c r="K594" s="83">
        <v>4.6699999999999998E-2</v>
      </c>
      <c r="L594" s="83">
        <v>8.6219999999999995E-3</v>
      </c>
      <c r="M594" s="84">
        <v>0.72</v>
      </c>
      <c r="P594" s="92">
        <f t="shared" si="153"/>
        <v>97.0942419</v>
      </c>
      <c r="Q594" s="92">
        <f t="shared" si="154"/>
        <v>14.942792394</v>
      </c>
      <c r="R594" s="92">
        <f t="shared" si="155"/>
        <v>13.612018826</v>
      </c>
      <c r="S594" s="92">
        <f t="shared" si="156"/>
        <v>25.826440464000001</v>
      </c>
      <c r="T594" s="92">
        <f t="shared" si="157"/>
        <v>40.505912647999999</v>
      </c>
      <c r="U594" s="92">
        <f t="shared" si="158"/>
        <v>1.7944338</v>
      </c>
      <c r="V594" s="92">
        <f t="shared" si="159"/>
        <v>0.30251949899999997</v>
      </c>
      <c r="W594" s="92">
        <f t="shared" si="160"/>
        <v>3.7303493000000003</v>
      </c>
      <c r="X594" s="92">
        <f t="shared" si="161"/>
        <v>1.3104491579999999</v>
      </c>
      <c r="Y594" s="92">
        <f t="shared" si="162"/>
        <v>199.119157989</v>
      </c>
      <c r="Z594" s="92"/>
      <c r="AA594" s="92">
        <f t="shared" si="152"/>
        <v>48.761878505615122</v>
      </c>
      <c r="AB594" s="92">
        <f t="shared" si="152"/>
        <v>7.5044473595180072</v>
      </c>
      <c r="AC594" s="92">
        <f t="shared" si="152"/>
        <v>6.8361171087073265</v>
      </c>
      <c r="AD594" s="92">
        <f t="shared" si="152"/>
        <v>12.970344353016367</v>
      </c>
      <c r="AE594" s="92">
        <f t="shared" si="152"/>
        <v>20.342549183659003</v>
      </c>
      <c r="AF594" s="92">
        <f t="shared" si="152"/>
        <v>0.9011859120552983</v>
      </c>
      <c r="AG594" s="92">
        <f t="shared" si="152"/>
        <v>0.151928876184135</v>
      </c>
      <c r="AH594" s="92">
        <f t="shared" si="152"/>
        <v>1.8734256099084534</v>
      </c>
      <c r="AI594" s="92">
        <f t="shared" si="152"/>
        <v>0.65812309133629088</v>
      </c>
      <c r="AJ594" s="93">
        <f t="shared" si="163"/>
        <v>53.196261930516812</v>
      </c>
    </row>
    <row r="595" spans="1:36">
      <c r="A595" s="97">
        <v>10</v>
      </c>
      <c r="B595" s="82">
        <v>1471.827</v>
      </c>
      <c r="C595" s="80" t="s">
        <v>293</v>
      </c>
      <c r="D595" s="83">
        <v>1.6189830000000001</v>
      </c>
      <c r="E595" s="83">
        <v>0.14540800000000001</v>
      </c>
      <c r="F595" s="83">
        <v>0.24016299999999999</v>
      </c>
      <c r="G595" s="83">
        <v>0.65018900000000002</v>
      </c>
      <c r="H595" s="83">
        <v>0.56206900000000004</v>
      </c>
      <c r="I595" s="83">
        <v>1.8814000000000001E-2</v>
      </c>
      <c r="J595" s="83">
        <v>4.823E-3</v>
      </c>
      <c r="K595" s="83">
        <v>4.6142000000000002E-2</v>
      </c>
      <c r="L595" s="83">
        <v>8.7880000000000007E-3</v>
      </c>
      <c r="M595" s="84">
        <v>0.73</v>
      </c>
      <c r="P595" s="92">
        <f t="shared" si="153"/>
        <v>97.274974572000005</v>
      </c>
      <c r="Q595" s="92">
        <f t="shared" si="154"/>
        <v>14.825945088000001</v>
      </c>
      <c r="R595" s="92">
        <f t="shared" si="155"/>
        <v>13.467620551</v>
      </c>
      <c r="S595" s="92">
        <f t="shared" si="156"/>
        <v>26.205217456000003</v>
      </c>
      <c r="T595" s="92">
        <f t="shared" si="157"/>
        <v>40.382409374000005</v>
      </c>
      <c r="U595" s="92">
        <f t="shared" si="158"/>
        <v>1.7722035440000001</v>
      </c>
      <c r="V595" s="92">
        <f t="shared" si="159"/>
        <v>0.29892471700000001</v>
      </c>
      <c r="W595" s="92">
        <f t="shared" si="160"/>
        <v>3.6857768180000003</v>
      </c>
      <c r="X595" s="92">
        <f t="shared" si="161"/>
        <v>1.3356793320000002</v>
      </c>
      <c r="Y595" s="92">
        <f t="shared" si="162"/>
        <v>199.24875145200002</v>
      </c>
      <c r="Z595" s="92"/>
      <c r="AA595" s="92">
        <f t="shared" si="152"/>
        <v>48.820870325721472</v>
      </c>
      <c r="AB595" s="92">
        <f t="shared" si="152"/>
        <v>7.440922454950309</v>
      </c>
      <c r="AC595" s="92">
        <f t="shared" si="152"/>
        <v>6.7591994694352771</v>
      </c>
      <c r="AD595" s="92">
        <f t="shared" si="152"/>
        <v>13.152010873359457</v>
      </c>
      <c r="AE595" s="92">
        <f t="shared" si="152"/>
        <v>20.267333712115292</v>
      </c>
      <c r="AF595" s="92">
        <f t="shared" si="152"/>
        <v>0.88944273481529557</v>
      </c>
      <c r="AG595" s="92">
        <f t="shared" si="152"/>
        <v>0.15002589216826906</v>
      </c>
      <c r="AH595" s="92">
        <f t="shared" si="152"/>
        <v>1.8498368452200424</v>
      </c>
      <c r="AI595" s="92">
        <f t="shared" si="152"/>
        <v>0.6703576922145843</v>
      </c>
      <c r="AJ595" s="93">
        <f t="shared" si="163"/>
        <v>53.63453984217881</v>
      </c>
    </row>
    <row r="596" spans="1:36">
      <c r="A596" s="97">
        <v>10</v>
      </c>
      <c r="B596" s="82">
        <v>1474.3389999999999</v>
      </c>
      <c r="C596" s="80" t="s">
        <v>293</v>
      </c>
      <c r="D596" s="83">
        <v>1.6219300000000001</v>
      </c>
      <c r="E596" s="83">
        <v>0.14427699999999999</v>
      </c>
      <c r="F596" s="83">
        <v>0.23762900000000001</v>
      </c>
      <c r="G596" s="83">
        <v>0.65952599999999995</v>
      </c>
      <c r="H596" s="83">
        <v>0.56025700000000001</v>
      </c>
      <c r="I596" s="83">
        <v>1.8585000000000001E-2</v>
      </c>
      <c r="J596" s="83">
        <v>4.7660000000000003E-3</v>
      </c>
      <c r="K596" s="83">
        <v>4.5595999999999998E-2</v>
      </c>
      <c r="L596" s="83">
        <v>8.9519999999999999E-3</v>
      </c>
      <c r="M596" s="84">
        <v>0.74</v>
      </c>
      <c r="P596" s="92">
        <f t="shared" si="153"/>
        <v>97.452042120000016</v>
      </c>
      <c r="Q596" s="92">
        <f t="shared" si="154"/>
        <v>14.710627196999999</v>
      </c>
      <c r="R596" s="92">
        <f t="shared" si="155"/>
        <v>13.325521433</v>
      </c>
      <c r="S596" s="92">
        <f t="shared" si="156"/>
        <v>26.581535903999999</v>
      </c>
      <c r="T596" s="92">
        <f t="shared" si="157"/>
        <v>40.252224422000005</v>
      </c>
      <c r="U596" s="92">
        <f t="shared" si="158"/>
        <v>1.75063266</v>
      </c>
      <c r="V596" s="92">
        <f t="shared" si="159"/>
        <v>0.29539191400000003</v>
      </c>
      <c r="W596" s="92">
        <f t="shared" si="160"/>
        <v>3.6421628840000002</v>
      </c>
      <c r="X596" s="92">
        <f t="shared" si="161"/>
        <v>1.360605528</v>
      </c>
      <c r="Y596" s="92">
        <f t="shared" si="162"/>
        <v>199.37074406200003</v>
      </c>
      <c r="Z596" s="92"/>
      <c r="AA596" s="92">
        <f t="shared" si="152"/>
        <v>48.879810615390248</v>
      </c>
      <c r="AB596" s="92">
        <f t="shared" si="152"/>
        <v>7.3785285129022284</v>
      </c>
      <c r="AC596" s="92">
        <f t="shared" si="152"/>
        <v>6.6837897885639874</v>
      </c>
      <c r="AD596" s="92">
        <f t="shared" si="152"/>
        <v>13.332716406843378</v>
      </c>
      <c r="AE596" s="92">
        <f t="shared" si="152"/>
        <v>20.189634447811674</v>
      </c>
      <c r="AF596" s="92">
        <f t="shared" si="152"/>
        <v>0.87807901216218098</v>
      </c>
      <c r="AG596" s="92">
        <f t="shared" si="152"/>
        <v>0.14816211645783872</v>
      </c>
      <c r="AH596" s="92">
        <f t="shared" si="152"/>
        <v>1.826829157475264</v>
      </c>
      <c r="AI596" s="92">
        <f t="shared" si="152"/>
        <v>0.68244994239319323</v>
      </c>
      <c r="AJ596" s="93">
        <f t="shared" si="163"/>
        <v>54.069125410011445</v>
      </c>
    </row>
    <row r="597" spans="1:36">
      <c r="A597" s="97">
        <v>10</v>
      </c>
      <c r="B597" s="82">
        <v>1476.7739999999999</v>
      </c>
      <c r="C597" s="80" t="s">
        <v>293</v>
      </c>
      <c r="D597" s="83">
        <v>1.6248180000000001</v>
      </c>
      <c r="E597" s="83">
        <v>0.14316200000000001</v>
      </c>
      <c r="F597" s="83">
        <v>0.23513700000000001</v>
      </c>
      <c r="G597" s="83">
        <v>0.66879900000000003</v>
      </c>
      <c r="H597" s="83">
        <v>0.55835800000000002</v>
      </c>
      <c r="I597" s="83">
        <v>1.8360000000000001E-2</v>
      </c>
      <c r="J597" s="83">
        <v>4.7109999999999999E-3</v>
      </c>
      <c r="K597" s="83">
        <v>4.5062999999999999E-2</v>
      </c>
      <c r="L597" s="83">
        <v>9.1129999999999996E-3</v>
      </c>
      <c r="M597" s="84">
        <v>0.75</v>
      </c>
      <c r="P597" s="92">
        <f t="shared" si="153"/>
        <v>97.625564712000013</v>
      </c>
      <c r="Q597" s="92">
        <f t="shared" si="154"/>
        <v>14.596940682000001</v>
      </c>
      <c r="R597" s="92">
        <f t="shared" si="155"/>
        <v>13.185777549000001</v>
      </c>
      <c r="S597" s="92">
        <f t="shared" si="156"/>
        <v>26.955274896000002</v>
      </c>
      <c r="T597" s="92">
        <f t="shared" si="157"/>
        <v>40.115788868000003</v>
      </c>
      <c r="U597" s="92">
        <f t="shared" si="158"/>
        <v>1.7294385600000002</v>
      </c>
      <c r="V597" s="92">
        <f t="shared" si="159"/>
        <v>0.29198306899999998</v>
      </c>
      <c r="W597" s="92">
        <f t="shared" si="160"/>
        <v>3.5995873770000002</v>
      </c>
      <c r="X597" s="92">
        <f t="shared" si="161"/>
        <v>1.3850757570000001</v>
      </c>
      <c r="Y597" s="92">
        <f t="shared" si="162"/>
        <v>199.48543147000004</v>
      </c>
      <c r="Z597" s="92"/>
      <c r="AA597" s="92">
        <f t="shared" si="152"/>
        <v>48.938693914939648</v>
      </c>
      <c r="AB597" s="92">
        <f t="shared" si="152"/>
        <v>7.3172965937591217</v>
      </c>
      <c r="AC597" s="92">
        <f t="shared" si="152"/>
        <v>6.609894994253235</v>
      </c>
      <c r="AD597" s="92">
        <f t="shared" si="152"/>
        <v>13.51240273405816</v>
      </c>
      <c r="AE597" s="92">
        <f t="shared" si="152"/>
        <v>20.109633356375141</v>
      </c>
      <c r="AF597" s="92">
        <f t="shared" si="152"/>
        <v>0.86694980543483191</v>
      </c>
      <c r="AG597" s="92">
        <f t="shared" si="152"/>
        <v>0.1463681166330737</v>
      </c>
      <c r="AH597" s="92">
        <f t="shared" si="152"/>
        <v>1.8044362189633536</v>
      </c>
      <c r="AI597" s="92">
        <f t="shared" si="152"/>
        <v>0.69432426558342286</v>
      </c>
      <c r="AJ597" s="93">
        <f t="shared" si="163"/>
        <v>54.499872469455823</v>
      </c>
    </row>
    <row r="598" spans="1:36">
      <c r="A598" s="97">
        <v>10</v>
      </c>
      <c r="B598" s="82">
        <v>1479.133</v>
      </c>
      <c r="C598" s="80" t="s">
        <v>293</v>
      </c>
      <c r="D598" s="83">
        <v>1.627648</v>
      </c>
      <c r="E598" s="83">
        <v>0.14206299999999999</v>
      </c>
      <c r="F598" s="83">
        <v>0.232685</v>
      </c>
      <c r="G598" s="83">
        <v>0.67800499999999997</v>
      </c>
      <c r="H598" s="83">
        <v>0.55637899999999996</v>
      </c>
      <c r="I598" s="83">
        <v>1.8141000000000001E-2</v>
      </c>
      <c r="J598" s="83">
        <v>4.6560000000000004E-3</v>
      </c>
      <c r="K598" s="83">
        <v>4.4540999999999997E-2</v>
      </c>
      <c r="L598" s="83">
        <v>9.2709999999999997E-3</v>
      </c>
      <c r="M598" s="84">
        <v>0.76</v>
      </c>
      <c r="P598" s="92">
        <f t="shared" si="153"/>
        <v>97.79560243200001</v>
      </c>
      <c r="Q598" s="92">
        <f t="shared" si="154"/>
        <v>14.484885542999999</v>
      </c>
      <c r="R598" s="92">
        <f t="shared" si="155"/>
        <v>13.048276744999999</v>
      </c>
      <c r="S598" s="92">
        <f t="shared" si="156"/>
        <v>27.326313519999999</v>
      </c>
      <c r="T598" s="92">
        <f t="shared" si="157"/>
        <v>39.973605634000002</v>
      </c>
      <c r="U598" s="92">
        <f t="shared" si="158"/>
        <v>1.708809636</v>
      </c>
      <c r="V598" s="92">
        <f t="shared" si="159"/>
        <v>0.28857422400000005</v>
      </c>
      <c r="W598" s="92">
        <f t="shared" si="160"/>
        <v>3.5578905390000002</v>
      </c>
      <c r="X598" s="92">
        <f t="shared" si="161"/>
        <v>1.409090019</v>
      </c>
      <c r="Y598" s="92">
        <f t="shared" si="162"/>
        <v>199.59304829200002</v>
      </c>
      <c r="Z598" s="92"/>
      <c r="AA598" s="92">
        <f t="shared" si="152"/>
        <v>48.997499296131444</v>
      </c>
      <c r="AB598" s="92">
        <f t="shared" si="152"/>
        <v>7.2572094403853908</v>
      </c>
      <c r="AC598" s="92">
        <f t="shared" si="152"/>
        <v>6.5374404853573207</v>
      </c>
      <c r="AD598" s="92">
        <f t="shared" si="152"/>
        <v>13.691014669019049</v>
      </c>
      <c r="AE598" s="92">
        <f t="shared" si="152"/>
        <v>20.027554053645964</v>
      </c>
      <c r="AF598" s="92">
        <f t="shared" si="152"/>
        <v>0.85614687015554325</v>
      </c>
      <c r="AG598" s="92">
        <f t="shared" si="152"/>
        <v>0.14458130003497047</v>
      </c>
      <c r="AH598" s="92">
        <f t="shared" si="152"/>
        <v>1.7825723738608814</v>
      </c>
      <c r="AI598" s="92">
        <f t="shared" si="152"/>
        <v>0.70598151140942234</v>
      </c>
      <c r="AJ598" s="93">
        <f t="shared" si="163"/>
        <v>54.926586864379324</v>
      </c>
    </row>
    <row r="599" spans="1:36">
      <c r="A599" s="97">
        <v>10</v>
      </c>
      <c r="B599" s="82">
        <v>1481.42</v>
      </c>
      <c r="C599" s="80" t="s">
        <v>293</v>
      </c>
      <c r="D599" s="83">
        <v>1.630422</v>
      </c>
      <c r="E599" s="83">
        <v>0.14097899999999999</v>
      </c>
      <c r="F599" s="83">
        <v>0.23027400000000001</v>
      </c>
      <c r="G599" s="83">
        <v>0.68714200000000003</v>
      </c>
      <c r="H599" s="83">
        <v>0.55432599999999999</v>
      </c>
      <c r="I599" s="83">
        <v>1.7927999999999999E-2</v>
      </c>
      <c r="J599" s="83">
        <v>4.6039999999999996E-3</v>
      </c>
      <c r="K599" s="83">
        <v>4.4032000000000002E-2</v>
      </c>
      <c r="L599" s="83">
        <v>9.4269999999999996E-3</v>
      </c>
      <c r="M599" s="84">
        <v>0.77</v>
      </c>
      <c r="P599" s="92">
        <f t="shared" si="153"/>
        <v>97.962275448000014</v>
      </c>
      <c r="Q599" s="92">
        <f t="shared" si="154"/>
        <v>14.374359818999999</v>
      </c>
      <c r="R599" s="92">
        <f t="shared" si="155"/>
        <v>12.913075098</v>
      </c>
      <c r="S599" s="92">
        <f t="shared" si="156"/>
        <v>27.694571168000003</v>
      </c>
      <c r="T599" s="92">
        <f t="shared" si="157"/>
        <v>39.826105796</v>
      </c>
      <c r="U599" s="92">
        <f t="shared" si="158"/>
        <v>1.6887458879999999</v>
      </c>
      <c r="V599" s="92">
        <f t="shared" si="159"/>
        <v>0.28535131599999997</v>
      </c>
      <c r="W599" s="92">
        <f t="shared" si="160"/>
        <v>3.5172321280000003</v>
      </c>
      <c r="X599" s="92">
        <f t="shared" si="161"/>
        <v>1.4328003030000001</v>
      </c>
      <c r="Y599" s="92">
        <f t="shared" si="162"/>
        <v>199.69451696400003</v>
      </c>
      <c r="Z599" s="92"/>
      <c r="AA599" s="92">
        <f t="shared" si="152"/>
        <v>49.056066704956244</v>
      </c>
      <c r="AB599" s="92">
        <f t="shared" si="152"/>
        <v>7.1981745105156492</v>
      </c>
      <c r="AC599" s="92">
        <f t="shared" si="152"/>
        <v>6.466414448588945</v>
      </c>
      <c r="AD599" s="92">
        <f t="shared" si="152"/>
        <v>13.868468493300018</v>
      </c>
      <c r="AE599" s="92">
        <f t="shared" si="152"/>
        <v>19.943514925439672</v>
      </c>
      <c r="AF599" s="92">
        <f t="shared" si="152"/>
        <v>0.84566462498539152</v>
      </c>
      <c r="AG599" s="92">
        <f t="shared" si="152"/>
        <v>0.14289391633694268</v>
      </c>
      <c r="AH599" s="92">
        <f t="shared" si="152"/>
        <v>1.7613063099945154</v>
      </c>
      <c r="AI599" s="92">
        <f t="shared" si="152"/>
        <v>0.71749606588261938</v>
      </c>
      <c r="AJ599" s="93">
        <f t="shared" si="163"/>
        <v>55.349151166200016</v>
      </c>
    </row>
    <row r="600" spans="1:36">
      <c r="A600" s="97">
        <v>10</v>
      </c>
      <c r="B600" s="82">
        <v>1483.6369999999999</v>
      </c>
      <c r="C600" s="80" t="s">
        <v>293</v>
      </c>
      <c r="D600" s="83">
        <v>1.633143</v>
      </c>
      <c r="E600" s="83">
        <v>0.13991000000000001</v>
      </c>
      <c r="F600" s="83">
        <v>0.227904</v>
      </c>
      <c r="G600" s="83">
        <v>0.69620899999999997</v>
      </c>
      <c r="H600" s="83">
        <v>0.55220599999999997</v>
      </c>
      <c r="I600" s="83">
        <v>1.7718999999999999E-2</v>
      </c>
      <c r="J600" s="83">
        <v>4.5519999999999996E-3</v>
      </c>
      <c r="K600" s="83">
        <v>4.3533000000000002E-2</v>
      </c>
      <c r="L600" s="83">
        <v>9.58E-3</v>
      </c>
      <c r="M600" s="84">
        <v>0.78</v>
      </c>
      <c r="P600" s="92">
        <f t="shared" si="153"/>
        <v>98.125764012000005</v>
      </c>
      <c r="Q600" s="92">
        <f t="shared" si="154"/>
        <v>14.26536351</v>
      </c>
      <c r="R600" s="92">
        <f t="shared" si="155"/>
        <v>12.780172607999999</v>
      </c>
      <c r="S600" s="92">
        <f t="shared" si="156"/>
        <v>28.060007536000001</v>
      </c>
      <c r="T600" s="92">
        <f t="shared" si="157"/>
        <v>39.673792276</v>
      </c>
      <c r="U600" s="92">
        <f t="shared" si="158"/>
        <v>1.6690589239999998</v>
      </c>
      <c r="V600" s="92">
        <f t="shared" si="159"/>
        <v>0.282128408</v>
      </c>
      <c r="W600" s="92">
        <f t="shared" si="160"/>
        <v>3.4773725070000006</v>
      </c>
      <c r="X600" s="92">
        <f t="shared" si="161"/>
        <v>1.45605462</v>
      </c>
      <c r="Y600" s="92">
        <f t="shared" si="162"/>
        <v>199.78971440100005</v>
      </c>
      <c r="Z600" s="92"/>
      <c r="AA600" s="92">
        <f t="shared" si="152"/>
        <v>49.114522389801678</v>
      </c>
      <c r="AB600" s="92">
        <f t="shared" si="152"/>
        <v>7.1401891497616523</v>
      </c>
      <c r="AC600" s="92">
        <f t="shared" si="152"/>
        <v>6.3968120913115571</v>
      </c>
      <c r="AD600" s="92">
        <f t="shared" si="152"/>
        <v>14.044770833237422</v>
      </c>
      <c r="AE600" s="92">
        <f t="shared" si="152"/>
        <v>19.85777515872029</v>
      </c>
      <c r="AF600" s="92">
        <f t="shared" si="152"/>
        <v>0.83540783318305067</v>
      </c>
      <c r="AG600" s="92">
        <f t="shared" si="152"/>
        <v>0.14121267896391157</v>
      </c>
      <c r="AH600" s="92">
        <f t="shared" si="152"/>
        <v>1.7405162810436425</v>
      </c>
      <c r="AI600" s="92">
        <f t="shared" si="152"/>
        <v>0.7287935839767693</v>
      </c>
      <c r="AJ600" s="93">
        <f t="shared" si="163"/>
        <v>55.767433105177354</v>
      </c>
    </row>
    <row r="601" spans="1:36">
      <c r="A601" s="97">
        <v>10</v>
      </c>
      <c r="B601" s="82">
        <v>1485.7850000000001</v>
      </c>
      <c r="C601" s="80" t="s">
        <v>293</v>
      </c>
      <c r="D601" s="83">
        <v>1.63581</v>
      </c>
      <c r="E601" s="83">
        <v>0.13885700000000001</v>
      </c>
      <c r="F601" s="83">
        <v>0.225573</v>
      </c>
      <c r="G601" s="83">
        <v>0.705202</v>
      </c>
      <c r="H601" s="83">
        <v>0.55002200000000001</v>
      </c>
      <c r="I601" s="83">
        <v>1.7514999999999999E-2</v>
      </c>
      <c r="J601" s="83">
        <v>4.5009999999999998E-3</v>
      </c>
      <c r="K601" s="83">
        <v>4.3045E-2</v>
      </c>
      <c r="L601" s="83">
        <v>9.7300000000000008E-3</v>
      </c>
      <c r="M601" s="84">
        <v>0.79</v>
      </c>
      <c r="P601" s="92">
        <f t="shared" si="153"/>
        <v>98.286008039999999</v>
      </c>
      <c r="Q601" s="92">
        <f t="shared" si="154"/>
        <v>14.157998577000001</v>
      </c>
      <c r="R601" s="92">
        <f t="shared" si="155"/>
        <v>12.649457120999999</v>
      </c>
      <c r="S601" s="92">
        <f t="shared" si="156"/>
        <v>28.422461408</v>
      </c>
      <c r="T601" s="92">
        <f t="shared" si="157"/>
        <v>39.516880612000001</v>
      </c>
      <c r="U601" s="92">
        <f t="shared" si="158"/>
        <v>1.6498429399999999</v>
      </c>
      <c r="V601" s="92">
        <f t="shared" si="159"/>
        <v>0.27896747899999996</v>
      </c>
      <c r="W601" s="92">
        <f t="shared" si="160"/>
        <v>3.4383915550000004</v>
      </c>
      <c r="X601" s="92">
        <f t="shared" si="161"/>
        <v>1.4788529700000002</v>
      </c>
      <c r="Y601" s="92">
        <f t="shared" si="162"/>
        <v>199.878860702</v>
      </c>
      <c r="Z601" s="92"/>
      <c r="AA601" s="92">
        <f t="shared" si="152"/>
        <v>49.172787804976991</v>
      </c>
      <c r="AB601" s="92">
        <f t="shared" si="152"/>
        <v>7.0832896121557365</v>
      </c>
      <c r="AC601" s="92">
        <f t="shared" si="152"/>
        <v>6.3285617481375951</v>
      </c>
      <c r="AD601" s="92">
        <f t="shared" si="152"/>
        <v>14.219843613364963</v>
      </c>
      <c r="AE601" s="92">
        <f t="shared" si="152"/>
        <v>19.770415177078601</v>
      </c>
      <c r="AF601" s="92">
        <f t="shared" si="152"/>
        <v>0.82542142485980841</v>
      </c>
      <c r="AG601" s="92">
        <f t="shared" si="152"/>
        <v>0.13956827551459453</v>
      </c>
      <c r="AH601" s="92">
        <f t="shared" si="152"/>
        <v>1.7202377194486358</v>
      </c>
      <c r="AI601" s="92">
        <f t="shared" si="152"/>
        <v>0.73987462446307739</v>
      </c>
      <c r="AJ601" s="93">
        <f t="shared" si="163"/>
        <v>56.181366831736803</v>
      </c>
    </row>
    <row r="602" spans="1:36">
      <c r="A602" s="97">
        <v>10</v>
      </c>
      <c r="B602" s="82">
        <v>1487.867</v>
      </c>
      <c r="C602" s="80" t="s">
        <v>293</v>
      </c>
      <c r="D602" s="83">
        <v>1.6384270000000001</v>
      </c>
      <c r="E602" s="83">
        <v>0.137818</v>
      </c>
      <c r="F602" s="83">
        <v>0.22328100000000001</v>
      </c>
      <c r="G602" s="83">
        <v>0.71411999999999998</v>
      </c>
      <c r="H602" s="83">
        <v>0.54778099999999996</v>
      </c>
      <c r="I602" s="83">
        <v>1.7315000000000001E-2</v>
      </c>
      <c r="J602" s="83">
        <v>4.4520000000000002E-3</v>
      </c>
      <c r="K602" s="83">
        <v>4.2568000000000002E-2</v>
      </c>
      <c r="L602" s="83">
        <v>9.8770000000000004E-3</v>
      </c>
      <c r="M602" s="84">
        <v>0.8</v>
      </c>
      <c r="P602" s="92">
        <f t="shared" si="153"/>
        <v>98.443247868000014</v>
      </c>
      <c r="Q602" s="92">
        <f t="shared" si="154"/>
        <v>14.052061097999999</v>
      </c>
      <c r="R602" s="92">
        <f t="shared" si="155"/>
        <v>12.520928637000001</v>
      </c>
      <c r="S602" s="92">
        <f t="shared" si="156"/>
        <v>28.78189248</v>
      </c>
      <c r="T602" s="92">
        <f t="shared" si="157"/>
        <v>39.355873725999999</v>
      </c>
      <c r="U602" s="92">
        <f t="shared" si="158"/>
        <v>1.6310037399999999</v>
      </c>
      <c r="V602" s="92">
        <f t="shared" si="159"/>
        <v>0.27593050800000002</v>
      </c>
      <c r="W602" s="92">
        <f t="shared" si="160"/>
        <v>3.4002892720000002</v>
      </c>
      <c r="X602" s="92">
        <f t="shared" si="161"/>
        <v>1.5011953530000002</v>
      </c>
      <c r="Y602" s="92">
        <f t="shared" si="162"/>
        <v>199.96242268200004</v>
      </c>
      <c r="Z602" s="92"/>
      <c r="AA602" s="92">
        <f t="shared" si="152"/>
        <v>49.230873754992544</v>
      </c>
      <c r="AB602" s="92">
        <f t="shared" si="152"/>
        <v>7.0273508939962053</v>
      </c>
      <c r="AC602" s="92">
        <f t="shared" si="152"/>
        <v>6.2616407968371215</v>
      </c>
      <c r="AD602" s="92">
        <f t="shared" si="152"/>
        <v>14.3936506139315</v>
      </c>
      <c r="AE602" s="92">
        <f t="shared" si="152"/>
        <v>19.681634778244106</v>
      </c>
      <c r="AF602" s="92">
        <f t="shared" si="152"/>
        <v>0.8156551206592364</v>
      </c>
      <c r="AG602" s="92">
        <f t="shared" si="152"/>
        <v>0.13799118069239036</v>
      </c>
      <c r="AH602" s="92">
        <f t="shared" si="152"/>
        <v>1.7004641304068793</v>
      </c>
      <c r="AI602" s="92">
        <f t="shared" si="152"/>
        <v>0.75073873024000559</v>
      </c>
      <c r="AJ602" s="93">
        <f t="shared" si="163"/>
        <v>56.590810214113475</v>
      </c>
    </row>
    <row r="603" spans="1:36">
      <c r="A603" s="97">
        <v>10</v>
      </c>
      <c r="B603" s="82">
        <v>1489.885</v>
      </c>
      <c r="C603" s="80" t="s">
        <v>293</v>
      </c>
      <c r="D603" s="83">
        <v>1.6409940000000001</v>
      </c>
      <c r="E603" s="83">
        <v>0.136795</v>
      </c>
      <c r="F603" s="83">
        <v>0.221028</v>
      </c>
      <c r="G603" s="83">
        <v>0.72296199999999999</v>
      </c>
      <c r="H603" s="83">
        <v>0.54548799999999997</v>
      </c>
      <c r="I603" s="83">
        <v>1.7121000000000001E-2</v>
      </c>
      <c r="J603" s="83">
        <v>4.4039999999999999E-3</v>
      </c>
      <c r="K603" s="83">
        <v>4.2101E-2</v>
      </c>
      <c r="L603" s="83">
        <v>1.0021E-2</v>
      </c>
      <c r="M603" s="84">
        <v>0.81</v>
      </c>
      <c r="P603" s="92">
        <f t="shared" si="153"/>
        <v>98.597483496000009</v>
      </c>
      <c r="Q603" s="92">
        <f t="shared" si="154"/>
        <v>13.947754995</v>
      </c>
      <c r="R603" s="92">
        <f t="shared" si="155"/>
        <v>12.394587156</v>
      </c>
      <c r="S603" s="92">
        <f t="shared" si="156"/>
        <v>29.138260448</v>
      </c>
      <c r="T603" s="92">
        <f t="shared" si="157"/>
        <v>39.191130848</v>
      </c>
      <c r="U603" s="92">
        <f t="shared" si="158"/>
        <v>1.612729716</v>
      </c>
      <c r="V603" s="92">
        <f t="shared" si="159"/>
        <v>0.27295551600000001</v>
      </c>
      <c r="W603" s="92">
        <f t="shared" si="160"/>
        <v>3.3629857790000002</v>
      </c>
      <c r="X603" s="92">
        <f t="shared" si="161"/>
        <v>1.523081769</v>
      </c>
      <c r="Y603" s="92">
        <f t="shared" si="162"/>
        <v>200.04096972299999</v>
      </c>
      <c r="Z603" s="92"/>
      <c r="AA603" s="92">
        <f t="shared" si="152"/>
        <v>49.288645037328884</v>
      </c>
      <c r="AB603" s="92">
        <f t="shared" si="152"/>
        <v>6.9724492009380299</v>
      </c>
      <c r="AC603" s="92">
        <f t="shared" si="152"/>
        <v>6.1960243309972896</v>
      </c>
      <c r="AD603" s="92">
        <f t="shared" si="152"/>
        <v>14.566146369090404</v>
      </c>
      <c r="AE603" s="92">
        <f t="shared" si="152"/>
        <v>19.591552121682174</v>
      </c>
      <c r="AF603" s="92">
        <f t="shared" si="152"/>
        <v>0.80619970910617622</v>
      </c>
      <c r="AG603" s="92">
        <f t="shared" si="152"/>
        <v>0.1364498064461325</v>
      </c>
      <c r="AH603" s="92">
        <f t="shared" si="152"/>
        <v>1.6811485085564131</v>
      </c>
      <c r="AI603" s="92">
        <f t="shared" si="152"/>
        <v>0.76138491585450541</v>
      </c>
      <c r="AJ603" s="93">
        <f t="shared" si="163"/>
        <v>56.995703417556854</v>
      </c>
    </row>
    <row r="604" spans="1:36">
      <c r="A604" s="97">
        <v>10</v>
      </c>
      <c r="B604" s="82">
        <v>1491.8409999999999</v>
      </c>
      <c r="C604" s="80" t="s">
        <v>293</v>
      </c>
      <c r="D604" s="83">
        <v>1.643513</v>
      </c>
      <c r="E604" s="83">
        <v>0.13578599999999999</v>
      </c>
      <c r="F604" s="83">
        <v>0.21881300000000001</v>
      </c>
      <c r="G604" s="83">
        <v>0.73172700000000002</v>
      </c>
      <c r="H604" s="83">
        <v>0.54314700000000005</v>
      </c>
      <c r="I604" s="83">
        <v>1.6930000000000001E-2</v>
      </c>
      <c r="J604" s="83">
        <v>4.3569999999999998E-3</v>
      </c>
      <c r="K604" s="83">
        <v>4.1644E-2</v>
      </c>
      <c r="L604" s="83">
        <v>1.0163E-2</v>
      </c>
      <c r="M604" s="84">
        <v>0.82</v>
      </c>
      <c r="P604" s="92">
        <f t="shared" si="153"/>
        <v>98.748835092000007</v>
      </c>
      <c r="Q604" s="92">
        <f t="shared" si="154"/>
        <v>13.844876346</v>
      </c>
      <c r="R604" s="92">
        <f t="shared" si="155"/>
        <v>12.270376601000001</v>
      </c>
      <c r="S604" s="92">
        <f t="shared" si="156"/>
        <v>29.491525008000004</v>
      </c>
      <c r="T604" s="92">
        <f t="shared" si="157"/>
        <v>39.022939362000002</v>
      </c>
      <c r="U604" s="92">
        <f t="shared" si="158"/>
        <v>1.5947382800000001</v>
      </c>
      <c r="V604" s="92">
        <f t="shared" si="159"/>
        <v>0.27004250299999999</v>
      </c>
      <c r="W604" s="92">
        <f t="shared" si="160"/>
        <v>3.3264810760000003</v>
      </c>
      <c r="X604" s="92">
        <f t="shared" si="161"/>
        <v>1.5446642070000001</v>
      </c>
      <c r="Y604" s="92">
        <f t="shared" si="162"/>
        <v>200.11447847500003</v>
      </c>
      <c r="Z604" s="92"/>
      <c r="AA604" s="92">
        <f t="shared" si="152"/>
        <v>49.34617217331256</v>
      </c>
      <c r="AB604" s="92">
        <f t="shared" si="152"/>
        <v>6.918478088895311</v>
      </c>
      <c r="AC604" s="92">
        <f t="shared" si="152"/>
        <v>6.1316785744380402</v>
      </c>
      <c r="AD604" s="92">
        <f t="shared" si="152"/>
        <v>14.737326970414252</v>
      </c>
      <c r="AE604" s="92">
        <f t="shared" si="152"/>
        <v>19.500307853474517</v>
      </c>
      <c r="AF604" s="92">
        <f t="shared" si="152"/>
        <v>0.79691299307922303</v>
      </c>
      <c r="AG604" s="92">
        <f t="shared" si="152"/>
        <v>0.1349440105772936</v>
      </c>
      <c r="AH604" s="92">
        <f t="shared" si="152"/>
        <v>1.6622890564190598</v>
      </c>
      <c r="AI604" s="92">
        <f t="shared" si="152"/>
        <v>0.77189027938974064</v>
      </c>
      <c r="AJ604" s="93">
        <f t="shared" si="163"/>
        <v>57.396025018943043</v>
      </c>
    </row>
    <row r="605" spans="1:36">
      <c r="A605" s="97">
        <v>10</v>
      </c>
      <c r="B605" s="82">
        <v>1493.7360000000001</v>
      </c>
      <c r="C605" s="80" t="s">
        <v>293</v>
      </c>
      <c r="D605" s="83">
        <v>1.6459859999999999</v>
      </c>
      <c r="E605" s="83">
        <v>0.134792</v>
      </c>
      <c r="F605" s="83">
        <v>0.216636</v>
      </c>
      <c r="G605" s="83">
        <v>0.74041199999999996</v>
      </c>
      <c r="H605" s="83">
        <v>0.54076299999999999</v>
      </c>
      <c r="I605" s="83">
        <v>1.6743999999999998E-2</v>
      </c>
      <c r="J605" s="83">
        <v>4.3109999999999997E-3</v>
      </c>
      <c r="K605" s="83">
        <v>4.1196000000000003E-2</v>
      </c>
      <c r="L605" s="83">
        <v>1.0302E-2</v>
      </c>
      <c r="M605" s="84">
        <v>0.83</v>
      </c>
      <c r="P605" s="92">
        <f t="shared" si="153"/>
        <v>98.897422824000003</v>
      </c>
      <c r="Q605" s="92">
        <f t="shared" si="154"/>
        <v>13.743527111999999</v>
      </c>
      <c r="R605" s="92">
        <f t="shared" si="155"/>
        <v>12.148296971999999</v>
      </c>
      <c r="S605" s="92">
        <f t="shared" si="156"/>
        <v>29.841565247999998</v>
      </c>
      <c r="T605" s="92">
        <f t="shared" si="157"/>
        <v>38.851658497999999</v>
      </c>
      <c r="U605" s="92">
        <f t="shared" si="158"/>
        <v>1.5772178239999999</v>
      </c>
      <c r="V605" s="92">
        <f t="shared" si="159"/>
        <v>0.26719146899999996</v>
      </c>
      <c r="W605" s="92">
        <f t="shared" si="160"/>
        <v>3.2906952840000003</v>
      </c>
      <c r="X605" s="92">
        <f t="shared" si="161"/>
        <v>1.5657906780000002</v>
      </c>
      <c r="Y605" s="92">
        <f t="shared" si="162"/>
        <v>200.18336590900003</v>
      </c>
      <c r="Z605" s="92"/>
      <c r="AA605" s="92">
        <f t="shared" si="152"/>
        <v>49.403416899762334</v>
      </c>
      <c r="AB605" s="92">
        <f t="shared" si="152"/>
        <v>6.8654690910969967</v>
      </c>
      <c r="AC605" s="92">
        <f t="shared" si="152"/>
        <v>6.0685846283164251</v>
      </c>
      <c r="AD605" s="92">
        <f t="shared" si="152"/>
        <v>14.907115340225355</v>
      </c>
      <c r="AE605" s="92">
        <f t="shared" si="152"/>
        <v>19.408035388745191</v>
      </c>
      <c r="AF605" s="92">
        <f t="shared" si="152"/>
        <v>0.78788655432888277</v>
      </c>
      <c r="AG605" s="92">
        <f t="shared" si="152"/>
        <v>0.13347336217808461</v>
      </c>
      <c r="AH605" s="92">
        <f t="shared" si="152"/>
        <v>1.6438405204435891</v>
      </c>
      <c r="AI605" s="92">
        <f t="shared" si="152"/>
        <v>0.78217821490312134</v>
      </c>
      <c r="AJ605" s="93">
        <f t="shared" si="163"/>
        <v>57.791636583604891</v>
      </c>
    </row>
    <row r="606" spans="1:36">
      <c r="A606" s="97">
        <v>10</v>
      </c>
      <c r="B606" s="82">
        <v>1495.5740000000001</v>
      </c>
      <c r="C606" s="80" t="s">
        <v>293</v>
      </c>
      <c r="D606" s="83">
        <v>1.6484129999999999</v>
      </c>
      <c r="E606" s="83">
        <v>0.13381199999999999</v>
      </c>
      <c r="F606" s="83">
        <v>0.21449499999999999</v>
      </c>
      <c r="G606" s="83">
        <v>0.74901899999999999</v>
      </c>
      <c r="H606" s="83">
        <v>0.53834000000000004</v>
      </c>
      <c r="I606" s="83">
        <v>1.6562E-2</v>
      </c>
      <c r="J606" s="83">
        <v>4.2659999999999998E-3</v>
      </c>
      <c r="K606" s="83">
        <v>4.0758000000000003E-2</v>
      </c>
      <c r="L606" s="83">
        <v>1.0437999999999999E-2</v>
      </c>
      <c r="M606" s="84">
        <v>0.84</v>
      </c>
      <c r="P606" s="92">
        <f t="shared" si="153"/>
        <v>99.043246691999997</v>
      </c>
      <c r="Q606" s="92">
        <f t="shared" si="154"/>
        <v>13.643605331999998</v>
      </c>
      <c r="R606" s="92">
        <f t="shared" si="155"/>
        <v>12.028236114999999</v>
      </c>
      <c r="S606" s="92">
        <f t="shared" si="156"/>
        <v>30.188461776</v>
      </c>
      <c r="T606" s="92">
        <f t="shared" si="157"/>
        <v>38.677575640000008</v>
      </c>
      <c r="U606" s="92">
        <f t="shared" si="158"/>
        <v>1.5600741520000001</v>
      </c>
      <c r="V606" s="92">
        <f t="shared" si="159"/>
        <v>0.26440241399999997</v>
      </c>
      <c r="W606" s="92">
        <f t="shared" si="160"/>
        <v>3.2557082820000005</v>
      </c>
      <c r="X606" s="92">
        <f t="shared" si="161"/>
        <v>1.5864611819999999</v>
      </c>
      <c r="Y606" s="92">
        <f t="shared" si="162"/>
        <v>200.24777158499998</v>
      </c>
      <c r="Z606" s="92"/>
      <c r="AA606" s="92">
        <f t="shared" si="152"/>
        <v>49.460349000667257</v>
      </c>
      <c r="AB606" s="92">
        <f t="shared" si="152"/>
        <v>6.8133618786407526</v>
      </c>
      <c r="AC606" s="92">
        <f t="shared" si="152"/>
        <v>6.0066766385434285</v>
      </c>
      <c r="AD606" s="92">
        <f t="shared" si="152"/>
        <v>15.075554417935574</v>
      </c>
      <c r="AE606" s="92">
        <f t="shared" si="152"/>
        <v>19.31485945329603</v>
      </c>
      <c r="AF606" s="92">
        <f t="shared" si="152"/>
        <v>0.77907191658199759</v>
      </c>
      <c r="AG606" s="92">
        <f t="shared" si="152"/>
        <v>0.13203763113427108</v>
      </c>
      <c r="AH606" s="92">
        <f t="shared" si="152"/>
        <v>1.6258399562853747</v>
      </c>
      <c r="AI606" s="92">
        <f t="shared" si="152"/>
        <v>0.79224910691532369</v>
      </c>
      <c r="AJ606" s="93">
        <f t="shared" si="163"/>
        <v>58.182604852259558</v>
      </c>
    </row>
    <row r="607" spans="1:36">
      <c r="A607" s="97">
        <v>10</v>
      </c>
      <c r="B607" s="82">
        <v>1497.356</v>
      </c>
      <c r="C607" s="80" t="s">
        <v>293</v>
      </c>
      <c r="D607" s="83">
        <v>1.6507970000000001</v>
      </c>
      <c r="E607" s="83">
        <v>0.13284599999999999</v>
      </c>
      <c r="F607" s="83">
        <v>0.212392</v>
      </c>
      <c r="G607" s="83">
        <v>0.757544</v>
      </c>
      <c r="H607" s="83">
        <v>0.53588199999999997</v>
      </c>
      <c r="I607" s="83">
        <v>1.6383000000000002E-2</v>
      </c>
      <c r="J607" s="83">
        <v>4.2209999999999999E-3</v>
      </c>
      <c r="K607" s="83">
        <v>4.0328999999999997E-2</v>
      </c>
      <c r="L607" s="83">
        <v>1.0572E-2</v>
      </c>
      <c r="M607" s="84">
        <v>0.85</v>
      </c>
      <c r="P607" s="92">
        <f t="shared" si="153"/>
        <v>99.18648694800001</v>
      </c>
      <c r="Q607" s="92">
        <f t="shared" si="154"/>
        <v>13.545111005999999</v>
      </c>
      <c r="R607" s="92">
        <f t="shared" si="155"/>
        <v>11.910306184</v>
      </c>
      <c r="S607" s="92">
        <f t="shared" si="156"/>
        <v>30.532053376</v>
      </c>
      <c r="T607" s="92">
        <f t="shared" si="157"/>
        <v>38.500978171999996</v>
      </c>
      <c r="U607" s="92">
        <f t="shared" si="158"/>
        <v>1.543213068</v>
      </c>
      <c r="V607" s="92">
        <f t="shared" si="159"/>
        <v>0.26161335899999999</v>
      </c>
      <c r="W607" s="92">
        <f t="shared" si="160"/>
        <v>3.2214401910000001</v>
      </c>
      <c r="X607" s="92">
        <f t="shared" si="161"/>
        <v>1.606827708</v>
      </c>
      <c r="Y607" s="92">
        <f t="shared" si="162"/>
        <v>200.30803001199999</v>
      </c>
      <c r="Z607" s="92"/>
      <c r="AA607" s="92">
        <f t="shared" si="152"/>
        <v>49.51697989444456</v>
      </c>
      <c r="AB607" s="92">
        <f t="shared" si="152"/>
        <v>6.7621407914543132</v>
      </c>
      <c r="AC607" s="92">
        <f t="shared" si="152"/>
        <v>5.9459953668789414</v>
      </c>
      <c r="AD607" s="92">
        <f t="shared" si="152"/>
        <v>15.242550872359384</v>
      </c>
      <c r="AE607" s="92">
        <f t="shared" si="152"/>
        <v>19.220886037216527</v>
      </c>
      <c r="AF607" s="92">
        <f t="shared" si="152"/>
        <v>0.77041997163446196</v>
      </c>
      <c r="AG607" s="92">
        <f t="shared" si="152"/>
        <v>0.13060552738915526</v>
      </c>
      <c r="AH607" s="92">
        <f t="shared" si="152"/>
        <v>1.6082431597010918</v>
      </c>
      <c r="AI607" s="92">
        <f t="shared" si="152"/>
        <v>0.80217837892157318</v>
      </c>
      <c r="AJ607" s="93">
        <f t="shared" si="163"/>
        <v>58.568793266874174</v>
      </c>
    </row>
    <row r="608" spans="1:36">
      <c r="A608" s="97">
        <v>10</v>
      </c>
      <c r="B608" s="82">
        <v>1499.0840000000001</v>
      </c>
      <c r="C608" s="80" t="s">
        <v>293</v>
      </c>
      <c r="D608" s="83">
        <v>1.653138</v>
      </c>
      <c r="E608" s="83">
        <v>0.13189400000000001</v>
      </c>
      <c r="F608" s="83">
        <v>0.21032400000000001</v>
      </c>
      <c r="G608" s="83">
        <v>0.765988</v>
      </c>
      <c r="H608" s="83">
        <v>0.53339300000000001</v>
      </c>
      <c r="I608" s="83">
        <v>1.6209000000000001E-2</v>
      </c>
      <c r="J608" s="83">
        <v>4.1780000000000003E-3</v>
      </c>
      <c r="K608" s="83">
        <v>3.9907999999999999E-2</v>
      </c>
      <c r="L608" s="83">
        <v>1.0703000000000001E-2</v>
      </c>
      <c r="M608" s="84">
        <v>0.86</v>
      </c>
      <c r="P608" s="92">
        <f t="shared" si="153"/>
        <v>99.327143591999999</v>
      </c>
      <c r="Q608" s="92">
        <f t="shared" si="154"/>
        <v>13.448044134000002</v>
      </c>
      <c r="R608" s="92">
        <f t="shared" si="155"/>
        <v>11.794338948</v>
      </c>
      <c r="S608" s="92">
        <f t="shared" si="156"/>
        <v>30.872380352</v>
      </c>
      <c r="T608" s="92">
        <f t="shared" si="157"/>
        <v>38.322153478000004</v>
      </c>
      <c r="U608" s="92">
        <f t="shared" si="158"/>
        <v>1.5268229640000002</v>
      </c>
      <c r="V608" s="92">
        <f t="shared" si="159"/>
        <v>0.25894826200000004</v>
      </c>
      <c r="W608" s="92">
        <f t="shared" si="160"/>
        <v>3.1878111320000002</v>
      </c>
      <c r="X608" s="92">
        <f t="shared" si="161"/>
        <v>1.6267382670000001</v>
      </c>
      <c r="Y608" s="92">
        <f t="shared" si="162"/>
        <v>200.36438112899998</v>
      </c>
      <c r="Z608" s="92"/>
      <c r="AA608" s="92">
        <f t="shared" si="152"/>
        <v>49.573254004687847</v>
      </c>
      <c r="AB608" s="92">
        <f t="shared" si="152"/>
        <v>6.7117938119659044</v>
      </c>
      <c r="AC608" s="92">
        <f t="shared" si="152"/>
        <v>5.8864449267589567</v>
      </c>
      <c r="AD608" s="92">
        <f t="shared" si="152"/>
        <v>15.408118038766347</v>
      </c>
      <c r="AE608" s="92">
        <f t="shared" si="152"/>
        <v>19.126230551590488</v>
      </c>
      <c r="AF608" s="92">
        <f t="shared" si="152"/>
        <v>0.76202314772553836</v>
      </c>
      <c r="AG608" s="92">
        <f t="shared" si="152"/>
        <v>0.12923867033696085</v>
      </c>
      <c r="AH608" s="92">
        <f t="shared" si="152"/>
        <v>1.591006901544842</v>
      </c>
      <c r="AI608" s="92">
        <f t="shared" si="152"/>
        <v>0.81188994662312863</v>
      </c>
      <c r="AJ608" s="93">
        <f t="shared" si="163"/>
        <v>58.950223221672481</v>
      </c>
    </row>
    <row r="609" spans="1:36">
      <c r="A609" s="97">
        <v>10</v>
      </c>
      <c r="B609" s="82">
        <v>1500.76</v>
      </c>
      <c r="C609" s="80" t="s">
        <v>293</v>
      </c>
      <c r="D609" s="83">
        <v>1.6554390000000001</v>
      </c>
      <c r="E609" s="83">
        <v>0.13095599999999999</v>
      </c>
      <c r="F609" s="83">
        <v>0.208291</v>
      </c>
      <c r="G609" s="83">
        <v>0.77435100000000001</v>
      </c>
      <c r="H609" s="83">
        <v>0.53087600000000001</v>
      </c>
      <c r="I609" s="83">
        <v>1.6038E-2</v>
      </c>
      <c r="J609" s="83">
        <v>4.1359999999999999E-3</v>
      </c>
      <c r="K609" s="83">
        <v>3.9496000000000003E-2</v>
      </c>
      <c r="L609" s="83">
        <v>1.0831E-2</v>
      </c>
      <c r="M609" s="84">
        <v>0.87</v>
      </c>
      <c r="P609" s="92">
        <f t="shared" si="153"/>
        <v>99.465396876000014</v>
      </c>
      <c r="Q609" s="92">
        <f t="shared" si="154"/>
        <v>13.352404715999999</v>
      </c>
      <c r="R609" s="92">
        <f t="shared" si="155"/>
        <v>11.680334407</v>
      </c>
      <c r="S609" s="92">
        <f t="shared" si="156"/>
        <v>31.209442704000001</v>
      </c>
      <c r="T609" s="92">
        <f t="shared" si="157"/>
        <v>38.141317096000002</v>
      </c>
      <c r="U609" s="92">
        <f t="shared" si="158"/>
        <v>1.510715448</v>
      </c>
      <c r="V609" s="92">
        <f t="shared" si="159"/>
        <v>0.25634514399999997</v>
      </c>
      <c r="W609" s="92">
        <f t="shared" si="160"/>
        <v>3.1549009840000006</v>
      </c>
      <c r="X609" s="92">
        <f t="shared" si="161"/>
        <v>1.6461928590000001</v>
      </c>
      <c r="Y609" s="92">
        <f t="shared" si="162"/>
        <v>200.41705023400002</v>
      </c>
      <c r="Z609" s="92"/>
      <c r="AA609" s="92">
        <f t="shared" si="152"/>
        <v>49.629209071717028</v>
      </c>
      <c r="AB609" s="92">
        <f t="shared" si="152"/>
        <v>6.6623097687597905</v>
      </c>
      <c r="AC609" s="92">
        <f t="shared" si="152"/>
        <v>5.8280143298000073</v>
      </c>
      <c r="AD609" s="92">
        <f t="shared" si="152"/>
        <v>15.572249300925712</v>
      </c>
      <c r="AE609" s="92">
        <f t="shared" si="152"/>
        <v>19.030974186810713</v>
      </c>
      <c r="AF609" s="92">
        <f t="shared" si="152"/>
        <v>0.75378589108867777</v>
      </c>
      <c r="AG609" s="92">
        <f t="shared" si="152"/>
        <v>0.12790585616378458</v>
      </c>
      <c r="AH609" s="92">
        <f t="shared" si="152"/>
        <v>1.5741679564270841</v>
      </c>
      <c r="AI609" s="92">
        <f t="shared" si="152"/>
        <v>0.82138363830720107</v>
      </c>
      <c r="AJ609" s="93">
        <f t="shared" si="163"/>
        <v>59.326921677225499</v>
      </c>
    </row>
    <row r="610" spans="1:36">
      <c r="A610" s="97">
        <v>10</v>
      </c>
      <c r="B610" s="82">
        <v>1502.385</v>
      </c>
      <c r="C610" s="80" t="s">
        <v>293</v>
      </c>
      <c r="D610" s="83">
        <v>1.657699</v>
      </c>
      <c r="E610" s="83">
        <v>0.13003100000000001</v>
      </c>
      <c r="F610" s="83">
        <v>0.206293</v>
      </c>
      <c r="G610" s="83">
        <v>0.78263199999999999</v>
      </c>
      <c r="H610" s="83">
        <v>0.528335</v>
      </c>
      <c r="I610" s="83">
        <v>1.5871E-2</v>
      </c>
      <c r="J610" s="83">
        <v>4.0940000000000004E-3</v>
      </c>
      <c r="K610" s="83">
        <v>3.9093000000000003E-2</v>
      </c>
      <c r="L610" s="83">
        <v>1.0956E-2</v>
      </c>
      <c r="M610" s="84">
        <v>0.88</v>
      </c>
      <c r="P610" s="92">
        <f t="shared" si="153"/>
        <v>99.601186716000001</v>
      </c>
      <c r="Q610" s="92">
        <f t="shared" si="154"/>
        <v>13.258090791000001</v>
      </c>
      <c r="R610" s="92">
        <f t="shared" si="155"/>
        <v>11.568292561</v>
      </c>
      <c r="S610" s="92">
        <f t="shared" si="156"/>
        <v>31.543200128000002</v>
      </c>
      <c r="T610" s="92">
        <f t="shared" si="157"/>
        <v>37.958756409999999</v>
      </c>
      <c r="U610" s="92">
        <f t="shared" si="158"/>
        <v>1.494984716</v>
      </c>
      <c r="V610" s="92">
        <f t="shared" si="159"/>
        <v>0.25374202600000001</v>
      </c>
      <c r="W610" s="92">
        <f t="shared" si="160"/>
        <v>3.1227097470000005</v>
      </c>
      <c r="X610" s="92">
        <f t="shared" si="161"/>
        <v>1.6651914840000002</v>
      </c>
      <c r="Y610" s="92">
        <f t="shared" si="162"/>
        <v>200.46615457899998</v>
      </c>
      <c r="Z610" s="92"/>
      <c r="AA610" s="92">
        <f t="shared" si="152"/>
        <v>49.684789397578349</v>
      </c>
      <c r="AB610" s="92">
        <f t="shared" si="152"/>
        <v>6.6136305247354032</v>
      </c>
      <c r="AC610" s="92">
        <f t="shared" si="152"/>
        <v>5.7706960984484548</v>
      </c>
      <c r="AD610" s="92">
        <f t="shared" si="152"/>
        <v>15.734925526078975</v>
      </c>
      <c r="AE610" s="92">
        <f t="shared" si="152"/>
        <v>18.935244450474638</v>
      </c>
      <c r="AF610" s="92">
        <f t="shared" si="152"/>
        <v>0.7457541743840127</v>
      </c>
      <c r="AG610" s="92">
        <f t="shared" si="152"/>
        <v>0.12657599310611059</v>
      </c>
      <c r="AH610" s="92">
        <f t="shared" si="152"/>
        <v>1.5577241722215001</v>
      </c>
      <c r="AI610" s="92">
        <f t="shared" si="152"/>
        <v>0.83065966297257376</v>
      </c>
      <c r="AJ610" s="93">
        <f t="shared" si="163"/>
        <v>59.698832998847415</v>
      </c>
    </row>
    <row r="611" spans="1:36">
      <c r="A611" s="97">
        <v>10</v>
      </c>
      <c r="B611" s="82">
        <v>1503.961</v>
      </c>
      <c r="C611" s="80" t="s">
        <v>293</v>
      </c>
      <c r="D611" s="83">
        <v>1.659921</v>
      </c>
      <c r="E611" s="83">
        <v>0.12912000000000001</v>
      </c>
      <c r="F611" s="83">
        <v>0.20432900000000001</v>
      </c>
      <c r="G611" s="83">
        <v>0.79083000000000003</v>
      </c>
      <c r="H611" s="83">
        <v>0.52577300000000005</v>
      </c>
      <c r="I611" s="83">
        <v>1.5706999999999999E-2</v>
      </c>
      <c r="J611" s="83">
        <v>4.0540000000000003E-3</v>
      </c>
      <c r="K611" s="83">
        <v>3.8697000000000002E-2</v>
      </c>
      <c r="L611" s="83">
        <v>1.1079E-2</v>
      </c>
      <c r="M611" s="84">
        <v>0.89</v>
      </c>
      <c r="P611" s="92">
        <f t="shared" si="153"/>
        <v>99.734693364000009</v>
      </c>
      <c r="Q611" s="92">
        <f t="shared" si="154"/>
        <v>13.165204320000001</v>
      </c>
      <c r="R611" s="92">
        <f t="shared" si="155"/>
        <v>11.458157333000001</v>
      </c>
      <c r="S611" s="92">
        <f t="shared" si="156"/>
        <v>31.873612320000003</v>
      </c>
      <c r="T611" s="92">
        <f t="shared" si="157"/>
        <v>37.774686958000004</v>
      </c>
      <c r="U611" s="92">
        <f t="shared" si="158"/>
        <v>1.4795365719999998</v>
      </c>
      <c r="V611" s="92">
        <f t="shared" si="159"/>
        <v>0.25126286600000003</v>
      </c>
      <c r="W611" s="92">
        <f t="shared" si="160"/>
        <v>3.0910776630000005</v>
      </c>
      <c r="X611" s="92">
        <f t="shared" si="161"/>
        <v>1.6838861310000002</v>
      </c>
      <c r="Y611" s="92">
        <f t="shared" si="162"/>
        <v>200.51211752699999</v>
      </c>
      <c r="Z611" s="92"/>
      <c r="AA611" s="92">
        <f t="shared" si="152"/>
        <v>49.739983096318461</v>
      </c>
      <c r="AB611" s="92">
        <f t="shared" si="152"/>
        <v>6.5657898796202376</v>
      </c>
      <c r="AC611" s="92">
        <f t="shared" si="152"/>
        <v>5.7144463258970379</v>
      </c>
      <c r="AD611" s="92">
        <f t="shared" si="152"/>
        <v>15.896102795736549</v>
      </c>
      <c r="AE611" s="92">
        <f t="shared" si="152"/>
        <v>18.839104301471181</v>
      </c>
      <c r="AF611" s="92">
        <f t="shared" si="152"/>
        <v>0.73787888245745181</v>
      </c>
      <c r="AG611" s="92">
        <f t="shared" si="152"/>
        <v>0.12531056431847126</v>
      </c>
      <c r="AH611" s="92">
        <f t="shared" si="152"/>
        <v>1.5415914514910907</v>
      </c>
      <c r="AI611" s="92">
        <f t="shared" si="152"/>
        <v>0.8397927026895301</v>
      </c>
      <c r="AJ611" s="93">
        <f t="shared" si="163"/>
        <v>60.065942429114912</v>
      </c>
    </row>
    <row r="612" spans="1:36">
      <c r="A612" s="97">
        <v>10</v>
      </c>
      <c r="B612" s="82">
        <v>1505.491</v>
      </c>
      <c r="C612" s="80" t="s">
        <v>293</v>
      </c>
      <c r="D612" s="83">
        <v>1.6621060000000001</v>
      </c>
      <c r="E612" s="83">
        <v>0.128222</v>
      </c>
      <c r="F612" s="83">
        <v>0.20239799999999999</v>
      </c>
      <c r="G612" s="83">
        <v>0.79894500000000002</v>
      </c>
      <c r="H612" s="83">
        <v>0.52319300000000002</v>
      </c>
      <c r="I612" s="83">
        <v>1.5547E-2</v>
      </c>
      <c r="J612" s="83">
        <v>4.0140000000000002E-3</v>
      </c>
      <c r="K612" s="83">
        <v>3.8309000000000003E-2</v>
      </c>
      <c r="L612" s="83">
        <v>1.1199000000000001E-2</v>
      </c>
      <c r="M612" s="84">
        <v>0.9</v>
      </c>
      <c r="P612" s="92">
        <f t="shared" si="153"/>
        <v>99.865976904000007</v>
      </c>
      <c r="Q612" s="92">
        <f t="shared" si="154"/>
        <v>13.073643342</v>
      </c>
      <c r="R612" s="92">
        <f t="shared" si="155"/>
        <v>11.349872646</v>
      </c>
      <c r="S612" s="92">
        <f t="shared" si="156"/>
        <v>32.200679280000003</v>
      </c>
      <c r="T612" s="92">
        <f t="shared" si="157"/>
        <v>37.589324278000007</v>
      </c>
      <c r="U612" s="92">
        <f t="shared" si="158"/>
        <v>1.4644652119999999</v>
      </c>
      <c r="V612" s="92">
        <f t="shared" si="159"/>
        <v>0.24878370600000002</v>
      </c>
      <c r="W612" s="92">
        <f t="shared" si="160"/>
        <v>3.0600846110000006</v>
      </c>
      <c r="X612" s="92">
        <f t="shared" si="161"/>
        <v>1.7021248110000002</v>
      </c>
      <c r="Y612" s="92">
        <f t="shared" si="162"/>
        <v>200.55495479000004</v>
      </c>
      <c r="Z612" s="92"/>
      <c r="AA612" s="92">
        <f t="shared" si="152"/>
        <v>49.794819085157535</v>
      </c>
      <c r="AB612" s="92">
        <f t="shared" si="152"/>
        <v>6.5187336586569691</v>
      </c>
      <c r="AC612" s="92">
        <f t="shared" si="152"/>
        <v>5.6592332300562642</v>
      </c>
      <c r="AD612" s="92">
        <f t="shared" si="152"/>
        <v>16.055788456444343</v>
      </c>
      <c r="AE612" s="92">
        <f t="shared" si="152"/>
        <v>18.742655506746058</v>
      </c>
      <c r="AF612" s="92">
        <f t="shared" si="152"/>
        <v>0.73020644816949709</v>
      </c>
      <c r="AG612" s="92">
        <f t="shared" si="152"/>
        <v>0.12404764881550796</v>
      </c>
      <c r="AH612" s="92">
        <f t="shared" si="152"/>
        <v>1.5258085317334584</v>
      </c>
      <c r="AI612" s="92">
        <f t="shared" si="152"/>
        <v>0.848707434220354</v>
      </c>
      <c r="AJ612" s="93">
        <f t="shared" si="163"/>
        <v>60.428260892584582</v>
      </c>
    </row>
    <row r="613" spans="1:36">
      <c r="A613" s="97">
        <v>10</v>
      </c>
      <c r="B613" s="82">
        <v>1506.9749999999999</v>
      </c>
      <c r="C613" s="80" t="s">
        <v>293</v>
      </c>
      <c r="D613" s="83">
        <v>1.6642539999999999</v>
      </c>
      <c r="E613" s="83">
        <v>0.12733700000000001</v>
      </c>
      <c r="F613" s="83">
        <v>0.20050000000000001</v>
      </c>
      <c r="G613" s="83">
        <v>0.80697799999999997</v>
      </c>
      <c r="H613" s="83">
        <v>0.52059699999999998</v>
      </c>
      <c r="I613" s="83">
        <v>1.5389999999999999E-2</v>
      </c>
      <c r="J613" s="83">
        <v>3.9750000000000002E-3</v>
      </c>
      <c r="K613" s="83">
        <v>3.7928999999999997E-2</v>
      </c>
      <c r="L613" s="83">
        <v>1.1317000000000001E-2</v>
      </c>
      <c r="M613" s="84">
        <v>0.91</v>
      </c>
      <c r="P613" s="92">
        <f t="shared" si="153"/>
        <v>99.995037335999996</v>
      </c>
      <c r="Q613" s="92">
        <f t="shared" si="154"/>
        <v>12.983407857</v>
      </c>
      <c r="R613" s="92">
        <f t="shared" si="155"/>
        <v>11.2434385</v>
      </c>
      <c r="S613" s="92">
        <f t="shared" si="156"/>
        <v>32.524441312</v>
      </c>
      <c r="T613" s="92">
        <f t="shared" si="157"/>
        <v>37.402812062000002</v>
      </c>
      <c r="U613" s="92">
        <f t="shared" si="158"/>
        <v>1.44967644</v>
      </c>
      <c r="V613" s="92">
        <f t="shared" si="159"/>
        <v>0.246366525</v>
      </c>
      <c r="W613" s="92">
        <f t="shared" si="160"/>
        <v>3.0297305909999999</v>
      </c>
      <c r="X613" s="92">
        <f t="shared" si="161"/>
        <v>1.720059513</v>
      </c>
      <c r="Y613" s="92">
        <f t="shared" si="162"/>
        <v>200.594970136</v>
      </c>
      <c r="Z613" s="92"/>
      <c r="AA613" s="92">
        <f t="shared" si="152"/>
        <v>49.849224668098628</v>
      </c>
      <c r="AB613" s="92">
        <f t="shared" si="152"/>
        <v>6.4724493581257132</v>
      </c>
      <c r="AC613" s="92">
        <f t="shared" si="152"/>
        <v>5.6050450778387608</v>
      </c>
      <c r="AD613" s="92">
        <f t="shared" si="152"/>
        <v>16.213986467332148</v>
      </c>
      <c r="AE613" s="92">
        <f t="shared" si="152"/>
        <v>18.645937152183588</v>
      </c>
      <c r="AF613" s="92">
        <f t="shared" si="152"/>
        <v>0.72268833012968559</v>
      </c>
      <c r="AG613" s="92">
        <f t="shared" si="152"/>
        <v>0.12281789759382683</v>
      </c>
      <c r="AH613" s="92">
        <f t="shared" si="152"/>
        <v>1.5103721638413434</v>
      </c>
      <c r="AI613" s="92">
        <f t="shared" si="152"/>
        <v>0.85747888485629953</v>
      </c>
      <c r="AJ613" s="93">
        <f t="shared" si="163"/>
        <v>60.785868971621191</v>
      </c>
    </row>
    <row r="614" spans="1:36">
      <c r="A614" s="97">
        <v>10</v>
      </c>
      <c r="B614" s="82">
        <v>1508.4159999999999</v>
      </c>
      <c r="C614" s="80" t="s">
        <v>293</v>
      </c>
      <c r="D614" s="83">
        <v>1.6663669999999999</v>
      </c>
      <c r="E614" s="83">
        <v>0.12646399999999999</v>
      </c>
      <c r="F614" s="83">
        <v>0.19863400000000001</v>
      </c>
      <c r="G614" s="83">
        <v>0.81492799999999999</v>
      </c>
      <c r="H614" s="83">
        <v>0.51798900000000003</v>
      </c>
      <c r="I614" s="83">
        <v>1.5236E-2</v>
      </c>
      <c r="J614" s="83">
        <v>3.9370000000000004E-3</v>
      </c>
      <c r="K614" s="83">
        <v>3.7555999999999999E-2</v>
      </c>
      <c r="L614" s="83">
        <v>1.1431999999999999E-2</v>
      </c>
      <c r="M614" s="84">
        <v>0.92</v>
      </c>
      <c r="P614" s="92">
        <f t="shared" si="153"/>
        <v>100.121994828</v>
      </c>
      <c r="Q614" s="92">
        <f t="shared" si="154"/>
        <v>12.894395904</v>
      </c>
      <c r="R614" s="92">
        <f t="shared" si="155"/>
        <v>11.138798818</v>
      </c>
      <c r="S614" s="92">
        <f t="shared" si="156"/>
        <v>32.844858112000004</v>
      </c>
      <c r="T614" s="92">
        <f t="shared" si="157"/>
        <v>37.215437694000002</v>
      </c>
      <c r="U614" s="92">
        <f t="shared" si="158"/>
        <v>1.4351702559999999</v>
      </c>
      <c r="V614" s="92">
        <f t="shared" si="159"/>
        <v>0.24401132300000003</v>
      </c>
      <c r="W614" s="92">
        <f t="shared" si="160"/>
        <v>2.9999357240000002</v>
      </c>
      <c r="X614" s="92">
        <f t="shared" si="161"/>
        <v>1.7375382479999999</v>
      </c>
      <c r="Y614" s="92">
        <f t="shared" si="162"/>
        <v>200.63214090699998</v>
      </c>
      <c r="Z614" s="92"/>
      <c r="AA614" s="92">
        <f t="shared" si="152"/>
        <v>49.903267928746295</v>
      </c>
      <c r="AB614" s="92">
        <f t="shared" si="152"/>
        <v>6.4268844691125553</v>
      </c>
      <c r="AC614" s="92">
        <f t="shared" si="152"/>
        <v>5.5518516463238177</v>
      </c>
      <c r="AD614" s="92">
        <f t="shared" ref="AD614:AI657" si="164">S614/$Y614*100</f>
        <v>16.370686154031894</v>
      </c>
      <c r="AE614" s="92">
        <f t="shared" si="164"/>
        <v>18.549090652055924</v>
      </c>
      <c r="AF614" s="92">
        <f t="shared" si="164"/>
        <v>0.71532419955846038</v>
      </c>
      <c r="AG614" s="92">
        <f t="shared" si="164"/>
        <v>0.12162125265518042</v>
      </c>
      <c r="AH614" s="92">
        <f t="shared" si="164"/>
        <v>1.4952418443217308</v>
      </c>
      <c r="AI614" s="92">
        <f t="shared" si="164"/>
        <v>0.86603185319415488</v>
      </c>
      <c r="AJ614" s="93">
        <f t="shared" si="163"/>
        <v>61.138690556126143</v>
      </c>
    </row>
    <row r="615" spans="1:36">
      <c r="A615" s="97">
        <v>10</v>
      </c>
      <c r="B615" s="82">
        <v>1509.8140000000001</v>
      </c>
      <c r="C615" s="80" t="s">
        <v>293</v>
      </c>
      <c r="D615" s="83">
        <v>1.6684460000000001</v>
      </c>
      <c r="E615" s="83">
        <v>0.12560399999999999</v>
      </c>
      <c r="F615" s="83">
        <v>0.196799</v>
      </c>
      <c r="G615" s="83">
        <v>0.82279500000000005</v>
      </c>
      <c r="H615" s="83">
        <v>0.51536999999999999</v>
      </c>
      <c r="I615" s="83">
        <v>1.5084999999999999E-2</v>
      </c>
      <c r="J615" s="83">
        <v>3.8990000000000001E-3</v>
      </c>
      <c r="K615" s="83">
        <v>3.7191000000000002E-2</v>
      </c>
      <c r="L615" s="83">
        <v>1.1544E-2</v>
      </c>
      <c r="M615" s="84">
        <v>0.93</v>
      </c>
      <c r="P615" s="92">
        <f t="shared" si="153"/>
        <v>100.24690946400001</v>
      </c>
      <c r="Q615" s="92">
        <f t="shared" si="154"/>
        <v>12.806709443999999</v>
      </c>
      <c r="R615" s="92">
        <f t="shared" si="155"/>
        <v>11.035897522999999</v>
      </c>
      <c r="S615" s="92">
        <f t="shared" si="156"/>
        <v>33.161929680000007</v>
      </c>
      <c r="T615" s="92">
        <f t="shared" si="157"/>
        <v>37.027273020000003</v>
      </c>
      <c r="U615" s="92">
        <f t="shared" si="158"/>
        <v>1.42094666</v>
      </c>
      <c r="V615" s="92">
        <f t="shared" si="159"/>
        <v>0.241656121</v>
      </c>
      <c r="W615" s="92">
        <f t="shared" si="160"/>
        <v>2.9707798890000001</v>
      </c>
      <c r="X615" s="92">
        <f t="shared" si="161"/>
        <v>1.754561016</v>
      </c>
      <c r="Y615" s="92">
        <f t="shared" si="162"/>
        <v>200.666662817</v>
      </c>
      <c r="Z615" s="92"/>
      <c r="AA615" s="92">
        <f t="shared" ref="AA615:AC658" si="165">P615/$Y615*100</f>
        <v>49.956932584971128</v>
      </c>
      <c r="AB615" s="92">
        <f t="shared" si="165"/>
        <v>6.3820812407087315</v>
      </c>
      <c r="AC615" s="92">
        <f t="shared" si="165"/>
        <v>5.4996168113207213</v>
      </c>
      <c r="AD615" s="92">
        <f t="shared" si="164"/>
        <v>16.525878895111923</v>
      </c>
      <c r="AE615" s="92">
        <f t="shared" si="164"/>
        <v>18.4521297659529</v>
      </c>
      <c r="AF615" s="92">
        <f t="shared" si="164"/>
        <v>0.70811296707308413</v>
      </c>
      <c r="AG615" s="92">
        <f t="shared" si="164"/>
        <v>0.12042664068240411</v>
      </c>
      <c r="AH615" s="92">
        <f t="shared" si="164"/>
        <v>1.4804551225876681</v>
      </c>
      <c r="AI615" s="92">
        <f t="shared" si="164"/>
        <v>0.87436597159144958</v>
      </c>
      <c r="AJ615" s="93">
        <f t="shared" si="163"/>
        <v>61.486812164419192</v>
      </c>
    </row>
    <row r="616" spans="1:36">
      <c r="A616" s="97">
        <v>10</v>
      </c>
      <c r="B616" s="82">
        <v>1511.172</v>
      </c>
      <c r="C616" s="80" t="s">
        <v>293</v>
      </c>
      <c r="D616" s="83">
        <v>1.6704920000000001</v>
      </c>
      <c r="E616" s="83">
        <v>0.12475600000000001</v>
      </c>
      <c r="F616" s="83">
        <v>0.194995</v>
      </c>
      <c r="G616" s="83">
        <v>0.83058100000000001</v>
      </c>
      <c r="H616" s="83">
        <v>0.51274299999999995</v>
      </c>
      <c r="I616" s="83">
        <v>1.4937000000000001E-2</v>
      </c>
      <c r="J616" s="83">
        <v>3.8630000000000001E-3</v>
      </c>
      <c r="K616" s="83">
        <v>3.6831999999999997E-2</v>
      </c>
      <c r="L616" s="83">
        <v>1.1655E-2</v>
      </c>
      <c r="M616" s="84">
        <v>0.94</v>
      </c>
      <c r="P616" s="92">
        <f t="shared" si="153"/>
        <v>100.36984132800001</v>
      </c>
      <c r="Q616" s="92">
        <f t="shared" si="154"/>
        <v>12.720246516</v>
      </c>
      <c r="R616" s="92">
        <f t="shared" si="155"/>
        <v>10.934734615</v>
      </c>
      <c r="S616" s="92">
        <f t="shared" si="156"/>
        <v>33.475736624</v>
      </c>
      <c r="T616" s="92">
        <f t="shared" si="157"/>
        <v>36.838533577999996</v>
      </c>
      <c r="U616" s="92">
        <f t="shared" si="158"/>
        <v>1.4070056520000001</v>
      </c>
      <c r="V616" s="92">
        <f t="shared" si="159"/>
        <v>0.23942487700000001</v>
      </c>
      <c r="W616" s="92">
        <f t="shared" si="160"/>
        <v>2.942103328</v>
      </c>
      <c r="X616" s="92">
        <f t="shared" si="161"/>
        <v>1.771431795</v>
      </c>
      <c r="Y616" s="92">
        <f t="shared" si="162"/>
        <v>200.69905831300002</v>
      </c>
      <c r="Z616" s="92"/>
      <c r="AA616" s="92">
        <f t="shared" si="165"/>
        <v>50.010120710914507</v>
      </c>
      <c r="AB616" s="92">
        <f t="shared" si="165"/>
        <v>6.3379702042060169</v>
      </c>
      <c r="AC616" s="92">
        <f t="shared" si="165"/>
        <v>5.4483238271834562</v>
      </c>
      <c r="AD616" s="92">
        <f t="shared" si="164"/>
        <v>16.679568357412496</v>
      </c>
      <c r="AE616" s="92">
        <f t="shared" si="164"/>
        <v>18.355110326700437</v>
      </c>
      <c r="AF616" s="92">
        <f t="shared" si="164"/>
        <v>0.70105244330828187</v>
      </c>
      <c r="AG616" s="92">
        <f t="shared" si="164"/>
        <v>0.11929546606372471</v>
      </c>
      <c r="AH616" s="92">
        <f t="shared" si="164"/>
        <v>1.4659278188598401</v>
      </c>
      <c r="AI616" s="92">
        <f t="shared" si="164"/>
        <v>0.88263084535123493</v>
      </c>
      <c r="AJ616" s="93">
        <f t="shared" si="163"/>
        <v>61.830280706664965</v>
      </c>
    </row>
    <row r="617" spans="1:36">
      <c r="A617" s="97">
        <v>10</v>
      </c>
      <c r="B617" s="82">
        <v>1512.491</v>
      </c>
      <c r="C617" s="80" t="s">
        <v>293</v>
      </c>
      <c r="D617" s="83">
        <v>1.672506</v>
      </c>
      <c r="E617" s="83">
        <v>0.12392</v>
      </c>
      <c r="F617" s="83">
        <v>0.193222</v>
      </c>
      <c r="G617" s="83">
        <v>0.83828400000000003</v>
      </c>
      <c r="H617" s="83">
        <v>0.51010999999999995</v>
      </c>
      <c r="I617" s="83">
        <v>1.4792E-2</v>
      </c>
      <c r="J617" s="83">
        <v>3.8270000000000001E-3</v>
      </c>
      <c r="K617" s="83">
        <v>3.6479999999999999E-2</v>
      </c>
      <c r="L617" s="83">
        <v>1.1762E-2</v>
      </c>
      <c r="M617" s="84">
        <v>0.95</v>
      </c>
      <c r="P617" s="92">
        <f t="shared" si="153"/>
        <v>100.49085050400001</v>
      </c>
      <c r="Q617" s="92">
        <f t="shared" si="154"/>
        <v>12.635007120000001</v>
      </c>
      <c r="R617" s="92">
        <f t="shared" si="155"/>
        <v>10.835310094</v>
      </c>
      <c r="S617" s="92">
        <f t="shared" si="156"/>
        <v>33.786198336000005</v>
      </c>
      <c r="T617" s="92">
        <f t="shared" si="157"/>
        <v>36.649363059999999</v>
      </c>
      <c r="U617" s="92">
        <f t="shared" si="158"/>
        <v>1.393347232</v>
      </c>
      <c r="V617" s="92">
        <f t="shared" si="159"/>
        <v>0.23719363300000001</v>
      </c>
      <c r="W617" s="92">
        <f t="shared" si="160"/>
        <v>2.91398592</v>
      </c>
      <c r="X617" s="92">
        <f t="shared" si="161"/>
        <v>1.787694618</v>
      </c>
      <c r="Y617" s="92">
        <f t="shared" si="162"/>
        <v>200.72895051700002</v>
      </c>
      <c r="Z617" s="92"/>
      <c r="AA617" s="92">
        <f t="shared" si="165"/>
        <v>50.062958155848726</v>
      </c>
      <c r="AB617" s="92">
        <f t="shared" si="165"/>
        <v>6.2945614409167767</v>
      </c>
      <c r="AC617" s="92">
        <f t="shared" si="165"/>
        <v>5.3979807427341395</v>
      </c>
      <c r="AD617" s="92">
        <f t="shared" si="164"/>
        <v>16.831751597853646</v>
      </c>
      <c r="AE617" s="92">
        <f t="shared" si="164"/>
        <v>18.258135144733949</v>
      </c>
      <c r="AF617" s="92">
        <f t="shared" si="164"/>
        <v>0.69414363419490677</v>
      </c>
      <c r="AG617" s="92">
        <f t="shared" si="164"/>
        <v>0.11816613019152498</v>
      </c>
      <c r="AH617" s="92">
        <f t="shared" si="164"/>
        <v>1.4517018658717147</v>
      </c>
      <c r="AI617" s="92">
        <f t="shared" si="164"/>
        <v>0.89060128765461632</v>
      </c>
      <c r="AJ617" s="93">
        <f t="shared" si="163"/>
        <v>62.169069277970692</v>
      </c>
    </row>
    <row r="618" spans="1:36">
      <c r="A618" s="97">
        <v>10</v>
      </c>
      <c r="B618" s="82">
        <v>1513.7719999999999</v>
      </c>
      <c r="C618" s="80" t="s">
        <v>293</v>
      </c>
      <c r="D618" s="83">
        <v>1.674488</v>
      </c>
      <c r="E618" s="83">
        <v>0.123096</v>
      </c>
      <c r="F618" s="83">
        <v>0.19147800000000001</v>
      </c>
      <c r="G618" s="83">
        <v>0.84590500000000002</v>
      </c>
      <c r="H618" s="83">
        <v>0.50747299999999995</v>
      </c>
      <c r="I618" s="83">
        <v>1.465E-2</v>
      </c>
      <c r="J618" s="83">
        <v>3.7919999999999998E-3</v>
      </c>
      <c r="K618" s="83">
        <v>3.6135E-2</v>
      </c>
      <c r="L618" s="83">
        <v>1.1868E-2</v>
      </c>
      <c r="M618" s="84">
        <v>0.96</v>
      </c>
      <c r="P618" s="92">
        <f t="shared" si="153"/>
        <v>100.609936992</v>
      </c>
      <c r="Q618" s="92">
        <f t="shared" si="154"/>
        <v>12.550991256</v>
      </c>
      <c r="R618" s="92">
        <f t="shared" si="155"/>
        <v>10.737511806000001</v>
      </c>
      <c r="S618" s="92">
        <f t="shared" si="156"/>
        <v>34.093355120000005</v>
      </c>
      <c r="T618" s="92">
        <f t="shared" si="157"/>
        <v>36.459905157999998</v>
      </c>
      <c r="U618" s="92">
        <f t="shared" si="158"/>
        <v>1.3799713999999998</v>
      </c>
      <c r="V618" s="92">
        <f t="shared" si="159"/>
        <v>0.23502436799999998</v>
      </c>
      <c r="W618" s="92">
        <f t="shared" si="160"/>
        <v>2.8864276650000003</v>
      </c>
      <c r="X618" s="92">
        <f t="shared" si="161"/>
        <v>1.803805452</v>
      </c>
      <c r="Y618" s="92">
        <f t="shared" si="162"/>
        <v>200.75692921700002</v>
      </c>
      <c r="Z618" s="92"/>
      <c r="AA618" s="92">
        <f t="shared" si="165"/>
        <v>50.115299822727309</v>
      </c>
      <c r="AB618" s="92">
        <f t="shared" si="165"/>
        <v>6.2518346464811279</v>
      </c>
      <c r="AC618" s="92">
        <f t="shared" si="165"/>
        <v>5.3485136716719373</v>
      </c>
      <c r="AD618" s="92">
        <f t="shared" si="164"/>
        <v>16.982405166771695</v>
      </c>
      <c r="AE618" s="92">
        <f t="shared" si="164"/>
        <v>18.161218793394749</v>
      </c>
      <c r="AF618" s="92">
        <f t="shared" si="164"/>
        <v>0.68738419410090501</v>
      </c>
      <c r="AG618" s="92">
        <f t="shared" si="164"/>
        <v>0.11706911881779183</v>
      </c>
      <c r="AH618" s="92">
        <f t="shared" si="164"/>
        <v>1.4377723729177159</v>
      </c>
      <c r="AI618" s="92">
        <f t="shared" si="164"/>
        <v>0.89850221311676359</v>
      </c>
      <c r="AJ618" s="93">
        <f t="shared" si="163"/>
        <v>62.503232651927256</v>
      </c>
    </row>
    <row r="619" spans="1:36">
      <c r="A619" s="97">
        <v>10</v>
      </c>
      <c r="B619" s="82">
        <v>1515.0160000000001</v>
      </c>
      <c r="C619" s="80" t="s">
        <v>293</v>
      </c>
      <c r="D619" s="83">
        <v>1.6764410000000001</v>
      </c>
      <c r="E619" s="83">
        <v>0.122284</v>
      </c>
      <c r="F619" s="83">
        <v>0.18976299999999999</v>
      </c>
      <c r="G619" s="83">
        <v>0.85344500000000001</v>
      </c>
      <c r="H619" s="83">
        <v>0.504834</v>
      </c>
      <c r="I619" s="83">
        <v>1.451E-2</v>
      </c>
      <c r="J619" s="83">
        <v>3.7569999999999999E-3</v>
      </c>
      <c r="K619" s="83">
        <v>3.5796000000000001E-2</v>
      </c>
      <c r="L619" s="83">
        <v>1.197E-2</v>
      </c>
      <c r="M619" s="84">
        <v>0.97</v>
      </c>
      <c r="P619" s="92">
        <f t="shared" si="153"/>
        <v>100.72728104400001</v>
      </c>
      <c r="Q619" s="92">
        <f t="shared" si="154"/>
        <v>12.468198924000001</v>
      </c>
      <c r="R619" s="92">
        <f t="shared" si="155"/>
        <v>10.641339750999999</v>
      </c>
      <c r="S619" s="92">
        <f t="shared" si="156"/>
        <v>34.397247280000002</v>
      </c>
      <c r="T619" s="92">
        <f t="shared" si="157"/>
        <v>36.270303564000002</v>
      </c>
      <c r="U619" s="92">
        <f t="shared" si="158"/>
        <v>1.36678396</v>
      </c>
      <c r="V619" s="92">
        <f t="shared" si="159"/>
        <v>0.23285510299999998</v>
      </c>
      <c r="W619" s="92">
        <f t="shared" si="160"/>
        <v>2.8593486840000004</v>
      </c>
      <c r="X619" s="92">
        <f t="shared" si="161"/>
        <v>1.8193083299999999</v>
      </c>
      <c r="Y619" s="92">
        <f t="shared" si="162"/>
        <v>200.78266664</v>
      </c>
      <c r="Z619" s="92"/>
      <c r="AA619" s="92">
        <f t="shared" si="165"/>
        <v>50.167319086663177</v>
      </c>
      <c r="AB619" s="92">
        <f t="shared" si="165"/>
        <v>6.2097984515542253</v>
      </c>
      <c r="AC619" s="92">
        <f t="shared" si="165"/>
        <v>5.2999294854867847</v>
      </c>
      <c r="AD619" s="92">
        <f t="shared" si="164"/>
        <v>17.131582051190552</v>
      </c>
      <c r="AE619" s="92">
        <f t="shared" si="164"/>
        <v>18.064459532770353</v>
      </c>
      <c r="AF619" s="92">
        <f t="shared" si="164"/>
        <v>0.68072806426593635</v>
      </c>
      <c r="AG619" s="92">
        <f t="shared" si="164"/>
        <v>0.11597370773917717</v>
      </c>
      <c r="AH619" s="92">
        <f t="shared" si="164"/>
        <v>1.4241013588721607</v>
      </c>
      <c r="AI619" s="92">
        <f t="shared" si="164"/>
        <v>0.90610826145764345</v>
      </c>
      <c r="AJ619" s="93">
        <f t="shared" si="163"/>
        <v>62.832820061268713</v>
      </c>
    </row>
    <row r="620" spans="1:36">
      <c r="A620" s="97">
        <v>10</v>
      </c>
      <c r="B620" s="82">
        <v>1516.2249999999999</v>
      </c>
      <c r="C620" s="80" t="s">
        <v>293</v>
      </c>
      <c r="D620" s="83">
        <v>1.678364</v>
      </c>
      <c r="E620" s="83">
        <v>0.12148299999999999</v>
      </c>
      <c r="F620" s="83">
        <v>0.18807599999999999</v>
      </c>
      <c r="G620" s="83">
        <v>0.860904</v>
      </c>
      <c r="H620" s="83">
        <v>0.50219400000000003</v>
      </c>
      <c r="I620" s="83">
        <v>1.4374E-2</v>
      </c>
      <c r="J620" s="83">
        <v>3.7230000000000002E-3</v>
      </c>
      <c r="K620" s="83">
        <v>3.5464000000000002E-2</v>
      </c>
      <c r="L620" s="83">
        <v>1.2071E-2</v>
      </c>
      <c r="M620" s="84">
        <v>0.98</v>
      </c>
      <c r="P620" s="92">
        <f t="shared" si="153"/>
        <v>100.842822576</v>
      </c>
      <c r="Q620" s="92">
        <f t="shared" si="154"/>
        <v>12.386528162999999</v>
      </c>
      <c r="R620" s="92">
        <f t="shared" si="155"/>
        <v>10.546737852</v>
      </c>
      <c r="S620" s="92">
        <f t="shared" si="156"/>
        <v>34.697874816000002</v>
      </c>
      <c r="T620" s="92">
        <f t="shared" si="157"/>
        <v>36.080630124000002</v>
      </c>
      <c r="U620" s="92">
        <f t="shared" si="158"/>
        <v>1.3539733039999999</v>
      </c>
      <c r="V620" s="92">
        <f t="shared" si="159"/>
        <v>0.23074781700000002</v>
      </c>
      <c r="W620" s="92">
        <f t="shared" si="160"/>
        <v>2.8328288560000003</v>
      </c>
      <c r="X620" s="92">
        <f t="shared" si="161"/>
        <v>1.8346592190000002</v>
      </c>
      <c r="Y620" s="92">
        <f t="shared" si="162"/>
        <v>200.80680272699999</v>
      </c>
      <c r="Z620" s="92"/>
      <c r="AA620" s="92">
        <f t="shared" si="165"/>
        <v>50.218827851712476</v>
      </c>
      <c r="AB620" s="92">
        <f t="shared" si="165"/>
        <v>6.1683807494508445</v>
      </c>
      <c r="AC620" s="92">
        <f t="shared" si="165"/>
        <v>5.2521815539976782</v>
      </c>
      <c r="AD620" s="92">
        <f t="shared" si="164"/>
        <v>17.279232747494273</v>
      </c>
      <c r="AE620" s="92">
        <f t="shared" si="164"/>
        <v>17.967832580379355</v>
      </c>
      <c r="AF620" s="92">
        <f t="shared" si="164"/>
        <v>0.67426665113569284</v>
      </c>
      <c r="AG620" s="92">
        <f t="shared" si="164"/>
        <v>0.11491035854681941</v>
      </c>
      <c r="AH620" s="92">
        <f t="shared" si="164"/>
        <v>1.4107235499642288</v>
      </c>
      <c r="AI620" s="92">
        <f t="shared" si="164"/>
        <v>0.91364395731864134</v>
      </c>
      <c r="AJ620" s="93">
        <f t="shared" si="163"/>
        <v>63.15789473684211</v>
      </c>
    </row>
    <row r="621" spans="1:36">
      <c r="A621" s="97">
        <v>10</v>
      </c>
      <c r="B621" s="82">
        <v>1517.4010000000001</v>
      </c>
      <c r="C621" s="80" t="s">
        <v>293</v>
      </c>
      <c r="D621" s="83">
        <v>1.680258</v>
      </c>
      <c r="E621" s="83">
        <v>0.12069299999999999</v>
      </c>
      <c r="F621" s="83">
        <v>0.186417</v>
      </c>
      <c r="G621" s="83">
        <v>0.86828300000000003</v>
      </c>
      <c r="H621" s="83">
        <v>0.499556</v>
      </c>
      <c r="I621" s="83">
        <v>1.4239E-2</v>
      </c>
      <c r="J621" s="83">
        <v>3.6900000000000001E-3</v>
      </c>
      <c r="K621" s="83">
        <v>3.5137000000000002E-2</v>
      </c>
      <c r="L621" s="83">
        <v>1.2168999999999999E-2</v>
      </c>
      <c r="M621" s="84">
        <v>0.99</v>
      </c>
      <c r="P621" s="92">
        <f t="shared" si="153"/>
        <v>100.95662167200001</v>
      </c>
      <c r="Q621" s="92">
        <f t="shared" si="154"/>
        <v>12.305978972999998</v>
      </c>
      <c r="R621" s="92">
        <f t="shared" si="155"/>
        <v>10.453706108999999</v>
      </c>
      <c r="S621" s="92">
        <f t="shared" si="156"/>
        <v>34.995278032000002</v>
      </c>
      <c r="T621" s="92">
        <f t="shared" si="157"/>
        <v>35.891100376000004</v>
      </c>
      <c r="U621" s="92">
        <f t="shared" si="158"/>
        <v>1.3412568439999999</v>
      </c>
      <c r="V621" s="92">
        <f t="shared" si="159"/>
        <v>0.22870251</v>
      </c>
      <c r="W621" s="92">
        <f t="shared" si="160"/>
        <v>2.8067084230000003</v>
      </c>
      <c r="X621" s="92">
        <f t="shared" si="161"/>
        <v>1.849554141</v>
      </c>
      <c r="Y621" s="92">
        <f t="shared" si="162"/>
        <v>200.82890707999999</v>
      </c>
      <c r="Z621" s="92"/>
      <c r="AA621" s="92">
        <f t="shared" si="165"/>
        <v>50.269965185730982</v>
      </c>
      <c r="AB621" s="92">
        <f t="shared" si="165"/>
        <v>6.1275934584944602</v>
      </c>
      <c r="AC621" s="92">
        <f t="shared" si="165"/>
        <v>5.2052795889765884</v>
      </c>
      <c r="AD621" s="92">
        <f t="shared" si="164"/>
        <v>17.425418751126134</v>
      </c>
      <c r="AE621" s="92">
        <f t="shared" si="164"/>
        <v>17.871481201509912</v>
      </c>
      <c r="AF621" s="92">
        <f t="shared" si="164"/>
        <v>0.6678604507197321</v>
      </c>
      <c r="AG621" s="92">
        <f t="shared" si="164"/>
        <v>0.11387927829976019</v>
      </c>
      <c r="AH621" s="92">
        <f t="shared" si="164"/>
        <v>1.3975619664563284</v>
      </c>
      <c r="AI621" s="92">
        <f t="shared" si="164"/>
        <v>0.92096011868611716</v>
      </c>
      <c r="AJ621" s="93">
        <f t="shared" si="163"/>
        <v>63.478450314693468</v>
      </c>
    </row>
  </sheetData>
  <mergeCells count="1">
    <mergeCell ref="A1:AJ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Table S1</vt:lpstr>
      <vt:lpstr>Table S2</vt:lpstr>
      <vt:lpstr>Table S3</vt:lpstr>
      <vt:lpstr>Table S4</vt:lpstr>
      <vt:lpstr>Table S5</vt:lpstr>
      <vt:lpstr>Table S6</vt:lpstr>
      <vt:lpstr>Table 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张谦</dc:creator>
  <cp:lastModifiedBy>谦 张</cp:lastModifiedBy>
  <dcterms:created xsi:type="dcterms:W3CDTF">2015-06-05T18:19:34Z</dcterms:created>
  <dcterms:modified xsi:type="dcterms:W3CDTF">2025-04-27T06:20:51Z</dcterms:modified>
</cp:coreProperties>
</file>